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North East Project\NHIDCL Manipur\PATSC\Yaingangpokpi-Nagaland\PATSC FInch Corner-Hungpung\Package 1 (30.97-43.129)\"/>
    </mc:Choice>
  </mc:AlternateContent>
  <bookViews>
    <workbookView xWindow="492" yWindow="12" windowWidth="15348" windowHeight="8448" tabRatio="879" firstSheet="6" activeTab="9"/>
  </bookViews>
  <sheets>
    <sheet name="FULL" sheetId="44" state="hidden" r:id="rId1"/>
    <sheet name="FULLL" sheetId="43" state="hidden" r:id="rId2"/>
    <sheet name="ALL - FINAL" sheetId="37" state="hidden" r:id="rId3"/>
    <sheet name="FINAL LIST" sheetId="41" state="hidden" r:id="rId4"/>
    <sheet name="Sheet1" sheetId="15" state="hidden" r:id="rId5"/>
    <sheet name="Sheet4" sheetId="24" state="hidden" r:id="rId6"/>
    <sheet name="TOTAL DELETE" sheetId="46" r:id="rId7"/>
    <sheet name="FULL - FINAL" sheetId="48" r:id="rId8"/>
    <sheet name="NEW" sheetId="49" state="hidden" r:id="rId9"/>
    <sheet name="TO BE CONSTRUCTED" sheetId="50" r:id="rId10"/>
    <sheet name="Sheet2" sheetId="51" r:id="rId11"/>
    <sheet name="Sheet3" sheetId="52" r:id="rId12"/>
  </sheets>
  <definedNames>
    <definedName name="_xlnm._FilterDatabase" localSheetId="2" hidden="1">'ALL - FINAL'!$J$1:$J$762</definedName>
    <definedName name="_xlnm._FilterDatabase" localSheetId="3" hidden="1">'FINAL LIST'!$I$1:$I$419</definedName>
    <definedName name="_xlnm._FilterDatabase" localSheetId="0" hidden="1">FULL!$F$1:$F$943</definedName>
    <definedName name="_xlnm._FilterDatabase" localSheetId="7" hidden="1">'FULL - FINAL'!$G$1:$G$1019</definedName>
    <definedName name="_xlnm._FilterDatabase" localSheetId="1" hidden="1">FULLL!$P$1:$P$1020</definedName>
    <definedName name="_xlnm._FilterDatabase" localSheetId="10" hidden="1">Sheet2!$P$1:$P$825</definedName>
    <definedName name="_xlnm._FilterDatabase" localSheetId="11" hidden="1">Sheet3!$G$1:$G$39</definedName>
    <definedName name="_xlnm._FilterDatabase" localSheetId="9" hidden="1">'TO BE CONSTRUCTED'!$F$2:$P$77</definedName>
    <definedName name="_xlnm._FilterDatabase" localSheetId="6" hidden="1">'TOTAL DELETE'!$F$1:$F$191</definedName>
    <definedName name="_xlnm.Print_Area" localSheetId="2">'ALL - FINAL'!$A$1:$Q$756</definedName>
    <definedName name="_xlnm.Print_Area" localSheetId="3" xml:space="preserve">  'FINAL LIST'!$A$1:$N$414</definedName>
    <definedName name="_xlnm.Print_Area" localSheetId="0">FULL!$A$1:$P$937</definedName>
    <definedName name="_xlnm.Print_Area" localSheetId="7">'FULL - FINAL'!$A$1:$Q$1013</definedName>
    <definedName name="_xlnm.Print_Area" localSheetId="1">FULLL!$A$1:$P$1014</definedName>
    <definedName name="_xlnm.Print_Area" localSheetId="9">'TO BE CONSTRUCTED'!$A$1:$P$92</definedName>
    <definedName name="_xlnm.Print_Area" localSheetId="6">'TOTAL DELETE'!$A$1:$P$185</definedName>
  </definedNames>
  <calcPr calcId="152511"/>
</workbook>
</file>

<file path=xl/calcChain.xml><?xml version="1.0" encoding="utf-8"?>
<calcChain xmlns="http://schemas.openxmlformats.org/spreadsheetml/2006/main">
  <c r="H1008" i="48" l="1"/>
  <c r="H1007" i="48"/>
  <c r="H1004" i="48"/>
  <c r="H1002" i="48"/>
  <c r="H1001" i="48"/>
  <c r="H1000" i="48"/>
  <c r="H999" i="48"/>
  <c r="H998" i="48"/>
  <c r="H997" i="48"/>
  <c r="H995" i="48"/>
  <c r="H993" i="48"/>
  <c r="H992" i="48"/>
  <c r="H990" i="48"/>
  <c r="H989" i="48"/>
  <c r="H987" i="48"/>
  <c r="H986" i="48"/>
  <c r="H985" i="48"/>
  <c r="H984" i="48"/>
  <c r="H982" i="48"/>
  <c r="H981" i="48"/>
  <c r="H980" i="48"/>
  <c r="H979" i="48"/>
  <c r="H978" i="48"/>
  <c r="H977" i="48"/>
  <c r="H976" i="48"/>
  <c r="H974" i="48"/>
  <c r="H972" i="48"/>
  <c r="H971" i="48"/>
  <c r="H969" i="48"/>
  <c r="H968" i="48"/>
  <c r="H967" i="48"/>
  <c r="H966" i="48"/>
  <c r="H965" i="48"/>
  <c r="H964" i="48"/>
  <c r="H963" i="48"/>
  <c r="H962" i="48"/>
  <c r="H961" i="48"/>
  <c r="H960" i="48"/>
  <c r="H959" i="48"/>
  <c r="H958" i="48"/>
  <c r="H955" i="48"/>
  <c r="H954" i="48"/>
  <c r="H953" i="48"/>
  <c r="H952" i="48"/>
  <c r="H951" i="48"/>
  <c r="L81" i="50" l="1"/>
  <c r="M81" i="50" s="1"/>
  <c r="C79" i="50"/>
  <c r="M1008" i="48"/>
  <c r="N1008" i="48" s="1"/>
  <c r="C1006" i="48"/>
  <c r="P950" i="48"/>
  <c r="F950" i="48"/>
  <c r="P949" i="48"/>
  <c r="F949" i="48"/>
  <c r="P948" i="48"/>
  <c r="F948" i="48"/>
  <c r="P947" i="48"/>
  <c r="F947" i="48"/>
  <c r="P946" i="48"/>
  <c r="P945" i="48"/>
  <c r="F945" i="48"/>
  <c r="P944" i="48"/>
  <c r="F944" i="48"/>
  <c r="P943" i="48"/>
  <c r="F943" i="48"/>
  <c r="P942" i="48"/>
  <c r="F942" i="48"/>
  <c r="P941" i="48"/>
  <c r="F941" i="48"/>
  <c r="P940" i="48"/>
  <c r="F940" i="48"/>
  <c r="P939" i="48"/>
  <c r="F939" i="48"/>
  <c r="P938" i="48"/>
  <c r="F938" i="48"/>
  <c r="P937" i="48"/>
  <c r="F937" i="48"/>
  <c r="P936" i="48"/>
  <c r="F936" i="48"/>
  <c r="P935" i="48"/>
  <c r="P934" i="48"/>
  <c r="P933" i="48"/>
  <c r="F933" i="48"/>
  <c r="P932" i="48"/>
  <c r="F932" i="48"/>
  <c r="P931" i="48"/>
  <c r="F931" i="48"/>
  <c r="P930" i="48"/>
  <c r="F930" i="48"/>
  <c r="P929" i="48"/>
  <c r="F929" i="48"/>
  <c r="P928" i="48"/>
  <c r="F928" i="48"/>
  <c r="P927" i="48"/>
  <c r="F927" i="48"/>
  <c r="P926" i="48"/>
  <c r="F926" i="48"/>
  <c r="P925" i="48"/>
  <c r="F925" i="48"/>
  <c r="P924" i="48"/>
  <c r="F924" i="48"/>
  <c r="P923" i="48"/>
  <c r="F923" i="48"/>
  <c r="P922" i="48"/>
  <c r="F922" i="48"/>
  <c r="P921" i="48"/>
  <c r="F921" i="48"/>
  <c r="P920" i="48"/>
  <c r="F920" i="48"/>
  <c r="P919" i="48"/>
  <c r="F919" i="48"/>
  <c r="P917" i="48"/>
  <c r="F917" i="48"/>
  <c r="P916" i="48"/>
  <c r="F916" i="48"/>
  <c r="P915" i="48"/>
  <c r="F915" i="48"/>
  <c r="P914" i="48"/>
  <c r="F914" i="48"/>
  <c r="P913" i="48"/>
  <c r="F913" i="48"/>
  <c r="P912" i="48"/>
  <c r="F912" i="48"/>
  <c r="P911" i="48"/>
  <c r="F911" i="48"/>
  <c r="P910" i="48"/>
  <c r="F910" i="48"/>
  <c r="P909" i="48"/>
  <c r="F909" i="48"/>
  <c r="P908" i="48"/>
  <c r="F908" i="48"/>
  <c r="P906" i="48"/>
  <c r="F906" i="48"/>
  <c r="P904" i="48"/>
  <c r="F904" i="48"/>
  <c r="P903" i="48"/>
  <c r="F903" i="48"/>
  <c r="P902" i="48"/>
  <c r="F902" i="48"/>
  <c r="P901" i="48"/>
  <c r="F901" i="48"/>
  <c r="P900" i="48"/>
  <c r="F900" i="48"/>
  <c r="P898" i="48"/>
  <c r="P897" i="48"/>
  <c r="F897" i="48"/>
  <c r="P896" i="48"/>
  <c r="F896" i="48"/>
  <c r="P894" i="48"/>
  <c r="F894" i="48"/>
  <c r="P893" i="48"/>
  <c r="F893" i="48"/>
  <c r="P891" i="48"/>
  <c r="F891" i="48"/>
  <c r="P890" i="48"/>
  <c r="P889" i="48"/>
  <c r="P888" i="48"/>
  <c r="P887" i="48"/>
  <c r="F887" i="48"/>
  <c r="P886" i="48"/>
  <c r="F886" i="48"/>
  <c r="P885" i="48"/>
  <c r="P884" i="48"/>
  <c r="P883" i="48"/>
  <c r="F883" i="48"/>
  <c r="P882" i="48"/>
  <c r="F882" i="48"/>
  <c r="P881" i="48"/>
  <c r="F881" i="48"/>
  <c r="P880" i="48"/>
  <c r="F880" i="48"/>
  <c r="P879" i="48"/>
  <c r="F879" i="48"/>
  <c r="P878" i="48"/>
  <c r="P877" i="48"/>
  <c r="P876" i="48"/>
  <c r="P875" i="48"/>
  <c r="F875" i="48"/>
  <c r="P874" i="48"/>
  <c r="P873" i="48"/>
  <c r="F873" i="48"/>
  <c r="P872" i="48"/>
  <c r="F872" i="48"/>
  <c r="P871" i="48"/>
  <c r="F871" i="48"/>
  <c r="P870" i="48"/>
  <c r="P869" i="48"/>
  <c r="P868" i="48"/>
  <c r="P867" i="48"/>
  <c r="P866" i="48"/>
  <c r="F866" i="48"/>
  <c r="P865" i="48"/>
  <c r="P864" i="48"/>
  <c r="P863" i="48"/>
  <c r="P862" i="48"/>
  <c r="P861" i="48"/>
  <c r="F861" i="48"/>
  <c r="P860" i="48"/>
  <c r="F860" i="48"/>
  <c r="P859" i="48"/>
  <c r="F859" i="48"/>
  <c r="P858" i="48"/>
  <c r="F858" i="48"/>
  <c r="P857" i="48"/>
  <c r="F857" i="48"/>
  <c r="P855" i="48"/>
  <c r="P854" i="48"/>
  <c r="F854" i="48"/>
  <c r="P853" i="48"/>
  <c r="F853" i="48"/>
  <c r="P852" i="48"/>
  <c r="F852" i="48"/>
  <c r="P850" i="48"/>
  <c r="P849" i="48"/>
  <c r="P848" i="48"/>
  <c r="P847" i="48"/>
  <c r="P846" i="48"/>
  <c r="P845" i="48"/>
  <c r="P844" i="48"/>
  <c r="F844" i="48"/>
  <c r="P843" i="48"/>
  <c r="F843" i="48"/>
  <c r="P842" i="48"/>
  <c r="F842" i="48"/>
  <c r="P841" i="48"/>
  <c r="F841" i="48"/>
  <c r="P840" i="48"/>
  <c r="F840" i="48"/>
  <c r="P839" i="48"/>
  <c r="F839" i="48"/>
  <c r="P838" i="48"/>
  <c r="F838" i="48"/>
  <c r="P837" i="48"/>
  <c r="F837" i="48"/>
  <c r="P836" i="48"/>
  <c r="F836" i="48"/>
  <c r="P835" i="48"/>
  <c r="F835" i="48"/>
  <c r="P834" i="48"/>
  <c r="F834" i="48"/>
  <c r="P832" i="48"/>
  <c r="F832" i="48"/>
  <c r="P831" i="48"/>
  <c r="F831" i="48"/>
  <c r="P830" i="48"/>
  <c r="F830" i="48"/>
  <c r="P829" i="48"/>
  <c r="F829" i="48"/>
  <c r="P828" i="48"/>
  <c r="F828" i="48"/>
  <c r="P827" i="48"/>
  <c r="P826" i="48"/>
  <c r="P825" i="48"/>
  <c r="P824" i="48"/>
  <c r="F824" i="48"/>
  <c r="P823" i="48"/>
  <c r="P822" i="48"/>
  <c r="F822" i="48"/>
  <c r="P820" i="48"/>
  <c r="F820" i="48"/>
  <c r="P819" i="48"/>
  <c r="F819" i="48"/>
  <c r="P818" i="48"/>
  <c r="F818" i="48"/>
  <c r="P817" i="48"/>
  <c r="F817" i="48"/>
  <c r="P816" i="48"/>
  <c r="F816" i="48"/>
  <c r="P815" i="48"/>
  <c r="F815" i="48"/>
  <c r="P814" i="48"/>
  <c r="F814" i="48"/>
  <c r="P813" i="48"/>
  <c r="P812" i="48"/>
  <c r="F812" i="48"/>
  <c r="P811" i="48"/>
  <c r="F811" i="48"/>
  <c r="P810" i="48"/>
  <c r="F810" i="48"/>
  <c r="P809" i="48"/>
  <c r="F809" i="48"/>
  <c r="P808" i="48"/>
  <c r="F808" i="48"/>
  <c r="P806" i="48"/>
  <c r="F806" i="48"/>
  <c r="P805" i="48"/>
  <c r="F805" i="48"/>
  <c r="P804" i="48"/>
  <c r="F804" i="48"/>
  <c r="P803" i="48"/>
  <c r="F803" i="48"/>
  <c r="P802" i="48"/>
  <c r="F802" i="48"/>
  <c r="P801" i="48"/>
  <c r="F801" i="48"/>
  <c r="P800" i="48"/>
  <c r="F800" i="48"/>
  <c r="P799" i="48"/>
  <c r="F799" i="48"/>
  <c r="P798" i="48"/>
  <c r="P797" i="48"/>
  <c r="F797" i="48"/>
  <c r="P796" i="48"/>
  <c r="F796" i="48"/>
  <c r="P795" i="48"/>
  <c r="F795" i="48"/>
  <c r="P793" i="48"/>
  <c r="P792" i="48"/>
  <c r="F792" i="48"/>
  <c r="P791" i="48"/>
  <c r="F791" i="48"/>
  <c r="P790" i="48"/>
  <c r="F790" i="48"/>
  <c r="P789" i="48"/>
  <c r="P788" i="48"/>
  <c r="F788" i="48"/>
  <c r="P787" i="48"/>
  <c r="P786" i="48"/>
  <c r="P785" i="48"/>
  <c r="P784" i="48"/>
  <c r="P783" i="48"/>
  <c r="F783" i="48"/>
  <c r="P782" i="48"/>
  <c r="F782" i="48"/>
  <c r="P781" i="48"/>
  <c r="F781" i="48"/>
  <c r="P780" i="48"/>
  <c r="P779" i="48"/>
  <c r="P778" i="48"/>
  <c r="P777" i="48"/>
  <c r="P776" i="48"/>
  <c r="P775" i="48"/>
  <c r="P774" i="48"/>
  <c r="F774" i="48"/>
  <c r="P773" i="48"/>
  <c r="P772" i="48"/>
  <c r="P771" i="48"/>
  <c r="F771" i="48"/>
  <c r="P770" i="48"/>
  <c r="P769" i="48"/>
  <c r="F769" i="48"/>
  <c r="P768" i="48"/>
  <c r="F768" i="48"/>
  <c r="P767" i="48"/>
  <c r="F767" i="48"/>
  <c r="P766" i="48"/>
  <c r="F766" i="48"/>
  <c r="P765" i="48"/>
  <c r="F765" i="48"/>
  <c r="P764" i="48"/>
  <c r="F764" i="48"/>
  <c r="P763" i="48"/>
  <c r="F763" i="48"/>
  <c r="P762" i="48"/>
  <c r="F762" i="48"/>
  <c r="P760" i="48"/>
  <c r="P759" i="48"/>
  <c r="F759" i="48"/>
  <c r="P758" i="48"/>
  <c r="F758" i="48"/>
  <c r="P757" i="48"/>
  <c r="F757" i="48"/>
  <c r="P756" i="48"/>
  <c r="F756" i="48"/>
  <c r="P755" i="48"/>
  <c r="F755" i="48"/>
  <c r="P754" i="48"/>
  <c r="F754" i="48"/>
  <c r="P753" i="48"/>
  <c r="F753" i="48"/>
  <c r="P752" i="48"/>
  <c r="F752" i="48"/>
  <c r="P751" i="48"/>
  <c r="F751" i="48"/>
  <c r="P750" i="48"/>
  <c r="P749" i="48"/>
  <c r="F749" i="48"/>
  <c r="P748" i="48"/>
  <c r="F748" i="48"/>
  <c r="P747" i="48"/>
  <c r="F747" i="48"/>
  <c r="P746" i="48"/>
  <c r="F746" i="48"/>
  <c r="P744" i="48"/>
  <c r="P743" i="48"/>
  <c r="P742" i="48"/>
  <c r="P741" i="48"/>
  <c r="P740" i="48"/>
  <c r="P739" i="48"/>
  <c r="F739" i="48"/>
  <c r="P738" i="48"/>
  <c r="F738" i="48"/>
  <c r="P737" i="48"/>
  <c r="F737" i="48"/>
  <c r="P736" i="48"/>
  <c r="F736" i="48"/>
  <c r="P735" i="48"/>
  <c r="F735" i="48"/>
  <c r="P734" i="48"/>
  <c r="F734" i="48"/>
  <c r="P733" i="48"/>
  <c r="F733" i="48"/>
  <c r="P732" i="48"/>
  <c r="F732" i="48"/>
  <c r="P731" i="48"/>
  <c r="F731" i="48"/>
  <c r="P730" i="48"/>
  <c r="F730" i="48"/>
  <c r="P729" i="48"/>
  <c r="F729" i="48"/>
  <c r="P727" i="48"/>
  <c r="F727" i="48"/>
  <c r="P726" i="48"/>
  <c r="P725" i="48"/>
  <c r="P724" i="48"/>
  <c r="P723" i="48"/>
  <c r="P722" i="48"/>
  <c r="P721" i="48"/>
  <c r="P720" i="48"/>
  <c r="P719" i="48"/>
  <c r="P718" i="48"/>
  <c r="P717" i="48"/>
  <c r="P716" i="48"/>
  <c r="F716" i="48"/>
  <c r="P715" i="48"/>
  <c r="F715" i="48"/>
  <c r="P714" i="48"/>
  <c r="P713" i="48"/>
  <c r="F713" i="48"/>
  <c r="P712" i="48"/>
  <c r="F712" i="48"/>
  <c r="P711" i="48"/>
  <c r="F711" i="48"/>
  <c r="P710" i="48"/>
  <c r="F710" i="48"/>
  <c r="P709" i="48"/>
  <c r="F709" i="48"/>
  <c r="P708" i="48"/>
  <c r="F708" i="48"/>
  <c r="P707" i="48"/>
  <c r="F707" i="48"/>
  <c r="P706" i="48"/>
  <c r="F706" i="48"/>
  <c r="P705" i="48"/>
  <c r="F705" i="48"/>
  <c r="P704" i="48"/>
  <c r="F704" i="48"/>
  <c r="P703" i="48"/>
  <c r="F703" i="48"/>
  <c r="P702" i="48"/>
  <c r="F702" i="48"/>
  <c r="P701" i="48"/>
  <c r="F701" i="48"/>
  <c r="P700" i="48"/>
  <c r="F700" i="48"/>
  <c r="P699" i="48"/>
  <c r="F699" i="48"/>
  <c r="P698" i="48"/>
  <c r="F698" i="48"/>
  <c r="P697" i="48"/>
  <c r="F697" i="48"/>
  <c r="P696" i="48"/>
  <c r="F696" i="48"/>
  <c r="P695" i="48"/>
  <c r="F695" i="48"/>
  <c r="P694" i="48"/>
  <c r="F694" i="48"/>
  <c r="P693" i="48"/>
  <c r="F693" i="48"/>
  <c r="P692" i="48"/>
  <c r="F692" i="48"/>
  <c r="P691" i="48"/>
  <c r="F691" i="48"/>
  <c r="P689" i="48"/>
  <c r="F689" i="48"/>
  <c r="P688" i="48"/>
  <c r="F688" i="48"/>
  <c r="P687" i="48"/>
  <c r="F687" i="48"/>
  <c r="P686" i="48"/>
  <c r="F686" i="48"/>
  <c r="P685" i="48"/>
  <c r="F685" i="48"/>
  <c r="P684" i="48"/>
  <c r="F684" i="48"/>
  <c r="P683" i="48"/>
  <c r="P682" i="48"/>
  <c r="F682" i="48"/>
  <c r="P681" i="48"/>
  <c r="F681" i="48"/>
  <c r="P680" i="48"/>
  <c r="F680" i="48"/>
  <c r="P679" i="48"/>
  <c r="F679" i="48"/>
  <c r="P678" i="48"/>
  <c r="F678" i="48"/>
  <c r="P676" i="48"/>
  <c r="P675" i="48"/>
  <c r="P674" i="48"/>
  <c r="P673" i="48"/>
  <c r="F673" i="48"/>
  <c r="P671" i="48"/>
  <c r="F671" i="48"/>
  <c r="P670" i="48"/>
  <c r="P669" i="48"/>
  <c r="P668" i="48"/>
  <c r="P667" i="48"/>
  <c r="P666" i="48"/>
  <c r="F666" i="48"/>
  <c r="P665" i="48"/>
  <c r="F665" i="48"/>
  <c r="P664" i="48"/>
  <c r="F664" i="48"/>
  <c r="P663" i="48"/>
  <c r="F663" i="48"/>
  <c r="P662" i="48"/>
  <c r="F662" i="48"/>
  <c r="P661" i="48"/>
  <c r="P660" i="48"/>
  <c r="F660" i="48"/>
  <c r="P659" i="48"/>
  <c r="F659" i="48"/>
  <c r="P658" i="48"/>
  <c r="P657" i="48"/>
  <c r="F657" i="48"/>
  <c r="P656" i="48"/>
  <c r="F656" i="48"/>
  <c r="P654" i="48"/>
  <c r="P653" i="48"/>
  <c r="P652" i="48"/>
  <c r="P651" i="48"/>
  <c r="P650" i="48"/>
  <c r="P649" i="48"/>
  <c r="P648" i="48"/>
  <c r="P647" i="48"/>
  <c r="P646" i="48"/>
  <c r="P645" i="48"/>
  <c r="P644" i="48"/>
  <c r="P643" i="48"/>
  <c r="P642" i="48"/>
  <c r="P641" i="48"/>
  <c r="P640" i="48"/>
  <c r="P639" i="48"/>
  <c r="P638" i="48"/>
  <c r="P637" i="48"/>
  <c r="P636" i="48"/>
  <c r="P635" i="48"/>
  <c r="P634" i="48"/>
  <c r="P633" i="48"/>
  <c r="P632" i="48"/>
  <c r="P631" i="48"/>
  <c r="P630" i="48"/>
  <c r="P629" i="48"/>
  <c r="P628" i="48"/>
  <c r="P627" i="48"/>
  <c r="P626" i="48"/>
  <c r="P625" i="48"/>
  <c r="P624" i="48"/>
  <c r="P623" i="48"/>
  <c r="P622" i="48"/>
  <c r="F622" i="48"/>
  <c r="P621" i="48"/>
  <c r="F621" i="48"/>
  <c r="P620" i="48"/>
  <c r="F620" i="48"/>
  <c r="P619" i="48"/>
  <c r="P618" i="48"/>
  <c r="F618" i="48"/>
  <c r="P617" i="48"/>
  <c r="F617" i="48"/>
  <c r="P616" i="48"/>
  <c r="F616" i="48"/>
  <c r="P615" i="48"/>
  <c r="P614" i="48"/>
  <c r="F614" i="48"/>
  <c r="P613" i="48"/>
  <c r="F613" i="48"/>
  <c r="P612" i="48"/>
  <c r="F612" i="48"/>
  <c r="P610" i="48"/>
  <c r="F610" i="48"/>
  <c r="P609" i="48"/>
  <c r="F609" i="48"/>
  <c r="P608" i="48"/>
  <c r="F608" i="48"/>
  <c r="P607" i="48"/>
  <c r="F607" i="48"/>
  <c r="P606" i="48"/>
  <c r="F606" i="48"/>
  <c r="P605" i="48"/>
  <c r="F605" i="48"/>
  <c r="P604" i="48"/>
  <c r="F604" i="48"/>
  <c r="P603" i="48"/>
  <c r="F603" i="48"/>
  <c r="P602" i="48"/>
  <c r="P601" i="48"/>
  <c r="F601" i="48"/>
  <c r="P600" i="48"/>
  <c r="F600" i="48"/>
  <c r="P599" i="48"/>
  <c r="P598" i="48"/>
  <c r="P597" i="48"/>
  <c r="P596" i="48"/>
  <c r="F596" i="48"/>
  <c r="P594" i="48"/>
  <c r="P593" i="48"/>
  <c r="P592" i="48"/>
  <c r="P591" i="48"/>
  <c r="P590" i="48"/>
  <c r="F590" i="48"/>
  <c r="P589" i="48"/>
  <c r="F589" i="48"/>
  <c r="P588" i="48"/>
  <c r="F588" i="48"/>
  <c r="P587" i="48"/>
  <c r="F587" i="48"/>
  <c r="P586" i="48"/>
  <c r="P585" i="48"/>
  <c r="F585" i="48"/>
  <c r="P584" i="48"/>
  <c r="F584" i="48"/>
  <c r="P583" i="48"/>
  <c r="F583" i="48"/>
  <c r="P582" i="48"/>
  <c r="F582" i="48"/>
  <c r="P580" i="48"/>
  <c r="F580" i="48"/>
  <c r="P579" i="48"/>
  <c r="F579" i="48"/>
  <c r="P578" i="48"/>
  <c r="F578" i="48"/>
  <c r="P577" i="48"/>
  <c r="F577" i="48"/>
  <c r="P576" i="48"/>
  <c r="F576" i="48"/>
  <c r="P575" i="48"/>
  <c r="F575" i="48"/>
  <c r="P574" i="48"/>
  <c r="F574" i="48"/>
  <c r="P573" i="48"/>
  <c r="F573" i="48"/>
  <c r="P572" i="48"/>
  <c r="F572" i="48"/>
  <c r="P571" i="48"/>
  <c r="P570" i="48"/>
  <c r="P569" i="48"/>
  <c r="P568" i="48"/>
  <c r="F568" i="48"/>
  <c r="P567" i="48"/>
  <c r="F567" i="48"/>
  <c r="P566" i="48"/>
  <c r="F566" i="48"/>
  <c r="P565" i="48"/>
  <c r="F565" i="48"/>
  <c r="P564" i="48"/>
  <c r="F564" i="48"/>
  <c r="P563" i="48"/>
  <c r="F563" i="48"/>
  <c r="P562" i="48"/>
  <c r="F562" i="48"/>
  <c r="P560" i="48"/>
  <c r="F560" i="48"/>
  <c r="P559" i="48"/>
  <c r="F559" i="48"/>
  <c r="P558" i="48"/>
  <c r="F558" i="48"/>
  <c r="P557" i="48"/>
  <c r="F557" i="48"/>
  <c r="P556" i="48"/>
  <c r="F556" i="48"/>
  <c r="P555" i="48"/>
  <c r="F555" i="48"/>
  <c r="P554" i="48"/>
  <c r="F554" i="48"/>
  <c r="P553" i="48"/>
  <c r="F553" i="48"/>
  <c r="P552" i="48"/>
  <c r="F552" i="48"/>
  <c r="P551" i="48"/>
  <c r="F551" i="48"/>
  <c r="P550" i="48"/>
  <c r="F550" i="48"/>
  <c r="P549" i="48"/>
  <c r="F549" i="48"/>
  <c r="P548" i="48"/>
  <c r="F548" i="48"/>
  <c r="P547" i="48"/>
  <c r="F547" i="48"/>
  <c r="P546" i="48"/>
  <c r="F546" i="48"/>
  <c r="P545" i="48"/>
  <c r="F545" i="48"/>
  <c r="P544" i="48"/>
  <c r="F544" i="48"/>
  <c r="P543" i="48"/>
  <c r="F543" i="48"/>
  <c r="P542" i="48"/>
  <c r="F542" i="48"/>
  <c r="P541" i="48"/>
  <c r="F541" i="48"/>
  <c r="P540" i="48"/>
  <c r="P539" i="48"/>
  <c r="F539" i="48"/>
  <c r="P538" i="48"/>
  <c r="F538" i="48"/>
  <c r="P537" i="48"/>
  <c r="F537" i="48"/>
  <c r="P536" i="48"/>
  <c r="P535" i="48"/>
  <c r="F535" i="48"/>
  <c r="P534" i="48"/>
  <c r="F534" i="48"/>
  <c r="P533" i="48"/>
  <c r="F533" i="48"/>
  <c r="P532" i="48"/>
  <c r="F532" i="48"/>
  <c r="P530" i="48"/>
  <c r="F530" i="48"/>
  <c r="P529" i="48"/>
  <c r="F529" i="48"/>
  <c r="P528" i="48"/>
  <c r="F528" i="48"/>
  <c r="P527" i="48"/>
  <c r="P526" i="48"/>
  <c r="P525" i="48"/>
  <c r="F525" i="48"/>
  <c r="P524" i="48"/>
  <c r="P523" i="48"/>
  <c r="F523" i="48"/>
  <c r="P522" i="48"/>
  <c r="F522" i="48"/>
  <c r="P521" i="48"/>
  <c r="F521" i="48"/>
  <c r="P520" i="48"/>
  <c r="F520" i="48"/>
  <c r="P519" i="48"/>
  <c r="F519" i="48"/>
  <c r="P518" i="48"/>
  <c r="F518" i="48"/>
  <c r="P517" i="48"/>
  <c r="F517" i="48"/>
  <c r="P516" i="48"/>
  <c r="F516" i="48"/>
  <c r="P515" i="48"/>
  <c r="P514" i="48"/>
  <c r="F514" i="48"/>
  <c r="P513" i="48"/>
  <c r="P512" i="48"/>
  <c r="F512" i="48"/>
  <c r="P511" i="48"/>
  <c r="P510" i="48"/>
  <c r="F510" i="48"/>
  <c r="P509" i="48"/>
  <c r="F509" i="48"/>
  <c r="P508" i="48"/>
  <c r="F508" i="48"/>
  <c r="P507" i="48"/>
  <c r="F507" i="48"/>
  <c r="P506" i="48"/>
  <c r="F506" i="48"/>
  <c r="P505" i="48"/>
  <c r="F505" i="48"/>
  <c r="P504" i="48"/>
  <c r="F504" i="48"/>
  <c r="P502" i="48"/>
  <c r="P501" i="48"/>
  <c r="P500" i="48"/>
  <c r="F500" i="48"/>
  <c r="P499" i="48"/>
  <c r="F499" i="48"/>
  <c r="P498" i="48"/>
  <c r="P497" i="48"/>
  <c r="F497" i="48"/>
  <c r="P496" i="48"/>
  <c r="F496" i="48"/>
  <c r="P495" i="48"/>
  <c r="P494" i="48"/>
  <c r="P493" i="48"/>
  <c r="P492" i="48"/>
  <c r="F492" i="48"/>
  <c r="P491" i="48"/>
  <c r="F491" i="48"/>
  <c r="P489" i="48"/>
  <c r="P488" i="48"/>
  <c r="P487" i="48"/>
  <c r="P486" i="48"/>
  <c r="P485" i="48"/>
  <c r="P484" i="48"/>
  <c r="P483" i="48"/>
  <c r="P482" i="48"/>
  <c r="P481" i="48"/>
  <c r="P480" i="48"/>
  <c r="P479" i="48"/>
  <c r="P478" i="48"/>
  <c r="P477" i="48"/>
  <c r="P476" i="48"/>
  <c r="P475" i="48"/>
  <c r="F475" i="48"/>
  <c r="P473" i="48"/>
  <c r="P472" i="48"/>
  <c r="P471" i="48"/>
  <c r="P470" i="48"/>
  <c r="P469" i="48"/>
  <c r="P468" i="48"/>
  <c r="F468" i="48"/>
  <c r="P467" i="48"/>
  <c r="F467" i="48"/>
  <c r="P466" i="48"/>
  <c r="P465" i="48"/>
  <c r="F465" i="48"/>
  <c r="P464" i="48"/>
  <c r="F464" i="48"/>
  <c r="P463" i="48"/>
  <c r="P462" i="48"/>
  <c r="P461" i="48"/>
  <c r="F461" i="48"/>
  <c r="P460" i="48"/>
  <c r="P459" i="48"/>
  <c r="F459" i="48"/>
  <c r="P458" i="48"/>
  <c r="F458" i="48"/>
  <c r="P457" i="48"/>
  <c r="F457" i="48"/>
  <c r="P456" i="48"/>
  <c r="F456" i="48"/>
  <c r="P455" i="48"/>
  <c r="F455" i="48"/>
  <c r="P454" i="48"/>
  <c r="F454" i="48"/>
  <c r="P453" i="48"/>
  <c r="F453" i="48"/>
  <c r="P452" i="48"/>
  <c r="F452" i="48"/>
  <c r="P451" i="48"/>
  <c r="F451" i="48"/>
  <c r="P450" i="48"/>
  <c r="F450" i="48"/>
  <c r="P449" i="48"/>
  <c r="F449" i="48"/>
  <c r="P448" i="48"/>
  <c r="F448" i="48"/>
  <c r="P447" i="48"/>
  <c r="F447" i="48"/>
  <c r="P446" i="48"/>
  <c r="F446" i="48"/>
  <c r="P444" i="48"/>
  <c r="F444" i="48"/>
  <c r="P442" i="48"/>
  <c r="F442" i="48"/>
  <c r="P441" i="48"/>
  <c r="F441" i="48"/>
  <c r="P440" i="48"/>
  <c r="F440" i="48"/>
  <c r="P439" i="48"/>
  <c r="F439" i="48"/>
  <c r="P438" i="48"/>
  <c r="F438" i="48"/>
  <c r="P437" i="48"/>
  <c r="F437" i="48"/>
  <c r="P436" i="48"/>
  <c r="P435" i="48"/>
  <c r="F435" i="48"/>
  <c r="P434" i="48"/>
  <c r="F434" i="48"/>
  <c r="P433" i="48"/>
  <c r="P432" i="48"/>
  <c r="F432" i="48"/>
  <c r="P431" i="48"/>
  <c r="F431" i="48"/>
  <c r="P430" i="48"/>
  <c r="P429" i="48"/>
  <c r="P428" i="48"/>
  <c r="F428" i="48"/>
  <c r="P426" i="48"/>
  <c r="F426" i="48"/>
  <c r="P425" i="48"/>
  <c r="F425" i="48"/>
  <c r="P424" i="48"/>
  <c r="P423" i="48"/>
  <c r="F423" i="48"/>
  <c r="P422" i="48"/>
  <c r="P421" i="48"/>
  <c r="F421" i="48"/>
  <c r="P420" i="48"/>
  <c r="P419" i="48"/>
  <c r="F419" i="48"/>
  <c r="P418" i="48"/>
  <c r="F418" i="48"/>
  <c r="P417" i="48"/>
  <c r="F417" i="48"/>
  <c r="P416" i="48"/>
  <c r="P415" i="48"/>
  <c r="F415" i="48"/>
  <c r="P414" i="48"/>
  <c r="F414" i="48"/>
  <c r="P413" i="48"/>
  <c r="F413" i="48"/>
  <c r="P412" i="48"/>
  <c r="F412" i="48"/>
  <c r="P411" i="48"/>
  <c r="F411" i="48"/>
  <c r="P409" i="48"/>
  <c r="F409" i="48"/>
  <c r="P408" i="48"/>
  <c r="F408" i="48"/>
  <c r="P407" i="48"/>
  <c r="F407" i="48"/>
  <c r="P406" i="48"/>
  <c r="F406" i="48"/>
  <c r="P405" i="48"/>
  <c r="F405" i="48"/>
  <c r="P404" i="48"/>
  <c r="F404" i="48"/>
  <c r="P403" i="48"/>
  <c r="F403" i="48"/>
  <c r="P402" i="48"/>
  <c r="F402" i="48"/>
  <c r="P401" i="48"/>
  <c r="F401" i="48"/>
  <c r="P400" i="48"/>
  <c r="F400" i="48"/>
  <c r="P399" i="48"/>
  <c r="F399" i="48"/>
  <c r="P398" i="48"/>
  <c r="F398" i="48"/>
  <c r="P397" i="48"/>
  <c r="F397" i="48"/>
  <c r="P396" i="48"/>
  <c r="F396" i="48"/>
  <c r="P395" i="48"/>
  <c r="F395" i="48"/>
  <c r="P394" i="48"/>
  <c r="F394" i="48"/>
  <c r="P391" i="48"/>
  <c r="F391" i="48"/>
  <c r="P389" i="48"/>
  <c r="F389" i="48"/>
  <c r="P388" i="48"/>
  <c r="F388" i="48"/>
  <c r="P387" i="48"/>
  <c r="F387" i="48"/>
  <c r="P386" i="48"/>
  <c r="F386" i="48"/>
  <c r="P383" i="48"/>
  <c r="F383" i="48"/>
  <c r="P381" i="48"/>
  <c r="P380" i="48"/>
  <c r="F380" i="48"/>
  <c r="P379" i="48"/>
  <c r="F379" i="48"/>
  <c r="P378" i="48"/>
  <c r="P377" i="48"/>
  <c r="F377" i="48"/>
  <c r="P375" i="48"/>
  <c r="P374" i="48"/>
  <c r="F374" i="48"/>
  <c r="P373" i="48"/>
  <c r="F373" i="48"/>
  <c r="P372" i="48"/>
  <c r="P371" i="48"/>
  <c r="F371" i="48"/>
  <c r="P370" i="48"/>
  <c r="F370" i="48"/>
  <c r="P369" i="48"/>
  <c r="F369" i="48"/>
  <c r="P367" i="48"/>
  <c r="F367" i="48"/>
  <c r="P366" i="48"/>
  <c r="F366" i="48"/>
  <c r="P365" i="48"/>
  <c r="F365" i="48"/>
  <c r="P364" i="48"/>
  <c r="F364" i="48"/>
  <c r="P363" i="48"/>
  <c r="F363" i="48"/>
  <c r="P362" i="48"/>
  <c r="F362" i="48"/>
  <c r="P361" i="48"/>
  <c r="F361" i="48"/>
  <c r="P360" i="48"/>
  <c r="F360" i="48"/>
  <c r="P359" i="48"/>
  <c r="F359" i="48"/>
  <c r="P358" i="48"/>
  <c r="F358" i="48"/>
  <c r="P357" i="48"/>
  <c r="F357" i="48"/>
  <c r="P356" i="48"/>
  <c r="F356" i="48"/>
  <c r="P354" i="48"/>
  <c r="F354" i="48"/>
  <c r="P352" i="48"/>
  <c r="F352" i="48"/>
  <c r="P351" i="48"/>
  <c r="F351" i="48"/>
  <c r="P350" i="48"/>
  <c r="F350" i="48"/>
  <c r="P348" i="48"/>
  <c r="F348" i="48"/>
  <c r="P346" i="48"/>
  <c r="F346" i="48"/>
  <c r="P345" i="48"/>
  <c r="F345" i="48"/>
  <c r="P344" i="48"/>
  <c r="F344" i="48"/>
  <c r="P343" i="48"/>
  <c r="F343" i="48"/>
  <c r="P342" i="48"/>
  <c r="F342" i="48"/>
  <c r="P341" i="48"/>
  <c r="F341" i="48"/>
  <c r="P339" i="48"/>
  <c r="F339" i="48"/>
  <c r="P338" i="48"/>
  <c r="F338" i="48"/>
  <c r="P337" i="48"/>
  <c r="F337" i="48"/>
  <c r="P336" i="48"/>
  <c r="F336" i="48"/>
  <c r="P335" i="48"/>
  <c r="F335" i="48"/>
  <c r="P43" i="48"/>
  <c r="P23" i="48"/>
  <c r="O840" i="43"/>
  <c r="F840" i="43"/>
  <c r="L1009" i="43"/>
  <c r="P1011" i="43" s="1"/>
  <c r="O182" i="46"/>
  <c r="O181" i="46"/>
  <c r="O180" i="46"/>
  <c r="O179" i="46"/>
  <c r="O178" i="46"/>
  <c r="O177" i="46"/>
  <c r="O176" i="46"/>
  <c r="O175" i="46"/>
  <c r="O174" i="46"/>
  <c r="O173" i="46"/>
  <c r="O172" i="46"/>
  <c r="O171" i="46"/>
  <c r="O170" i="46"/>
  <c r="O169" i="46"/>
  <c r="O168" i="46"/>
  <c r="O167" i="46"/>
  <c r="O166" i="46"/>
  <c r="O165" i="46"/>
  <c r="O164" i="46"/>
  <c r="O163" i="46"/>
  <c r="O162" i="46"/>
  <c r="O161" i="46"/>
  <c r="O160" i="46"/>
  <c r="O159" i="46"/>
  <c r="O158" i="46"/>
  <c r="O157" i="46"/>
  <c r="O156" i="46"/>
  <c r="O155" i="46"/>
  <c r="O154" i="46"/>
  <c r="O153" i="46"/>
  <c r="O152" i="46"/>
  <c r="O151" i="46"/>
  <c r="O150" i="46"/>
  <c r="O149" i="46"/>
  <c r="O148" i="46"/>
  <c r="O147" i="46"/>
  <c r="O146" i="46"/>
  <c r="O145" i="46"/>
  <c r="O144" i="46"/>
  <c r="O143" i="46"/>
  <c r="O142" i="46"/>
  <c r="O141" i="46"/>
  <c r="O140" i="46"/>
  <c r="O139" i="46"/>
  <c r="O138" i="46"/>
  <c r="O137" i="46"/>
  <c r="O136" i="46"/>
  <c r="O135" i="46"/>
  <c r="O134" i="46"/>
  <c r="O133" i="46"/>
  <c r="O132" i="46"/>
  <c r="O131" i="46"/>
  <c r="O130" i="46"/>
  <c r="O129" i="46"/>
  <c r="O128" i="46"/>
  <c r="O127" i="46"/>
  <c r="O126" i="46"/>
  <c r="O125" i="46"/>
  <c r="O124" i="46"/>
  <c r="O123" i="46"/>
  <c r="O122" i="46"/>
  <c r="O121" i="46"/>
  <c r="O120" i="46"/>
  <c r="O119" i="46"/>
  <c r="O118" i="46"/>
  <c r="O117" i="46"/>
  <c r="O116" i="46"/>
  <c r="O115" i="46"/>
  <c r="O114" i="46"/>
  <c r="O113" i="46"/>
  <c r="O112" i="46"/>
  <c r="O111" i="46"/>
  <c r="O110" i="46"/>
  <c r="O109" i="46"/>
  <c r="O108" i="46"/>
  <c r="O107" i="46"/>
  <c r="O106" i="46"/>
  <c r="O105" i="46"/>
  <c r="O104" i="46"/>
  <c r="O103" i="46"/>
  <c r="O102" i="46"/>
  <c r="O101" i="46"/>
  <c r="O100" i="46"/>
  <c r="O99" i="46"/>
  <c r="O98" i="46"/>
  <c r="O97" i="46"/>
  <c r="O96" i="46"/>
  <c r="O95" i="46"/>
  <c r="O94" i="46"/>
  <c r="O93" i="46"/>
  <c r="O92" i="46"/>
  <c r="O91" i="46"/>
  <c r="O90" i="46"/>
  <c r="O89" i="46"/>
  <c r="O88" i="46"/>
  <c r="O87" i="46"/>
  <c r="O86" i="46"/>
  <c r="O85" i="46"/>
  <c r="O84" i="46"/>
  <c r="O83" i="46"/>
  <c r="O82" i="46"/>
  <c r="O81" i="46"/>
  <c r="O80" i="46"/>
  <c r="O79" i="46"/>
  <c r="O78" i="46"/>
  <c r="O77" i="46"/>
  <c r="O76" i="46"/>
  <c r="O75" i="46"/>
  <c r="O74" i="46"/>
  <c r="O73" i="46"/>
  <c r="O72" i="46"/>
  <c r="O71" i="46"/>
  <c r="O70" i="46"/>
  <c r="O69" i="46"/>
  <c r="O68" i="46"/>
  <c r="O67" i="46"/>
  <c r="O66" i="46"/>
  <c r="O65" i="46"/>
  <c r="O64" i="46"/>
  <c r="O63" i="46"/>
  <c r="O62" i="46"/>
  <c r="O61" i="46"/>
  <c r="O60" i="46"/>
  <c r="O59" i="46"/>
  <c r="O58" i="46"/>
  <c r="O57" i="46"/>
  <c r="O56" i="46"/>
  <c r="O55" i="46"/>
  <c r="O54" i="46"/>
  <c r="O53" i="46"/>
  <c r="O52" i="46"/>
  <c r="O51" i="46"/>
  <c r="O50" i="46"/>
  <c r="O49" i="46"/>
  <c r="O48" i="46"/>
  <c r="O47" i="46"/>
  <c r="O46" i="46"/>
  <c r="O45" i="46"/>
  <c r="O44" i="46"/>
  <c r="O43" i="46"/>
  <c r="O42" i="46"/>
  <c r="O41" i="46"/>
  <c r="O40" i="46"/>
  <c r="O39" i="46"/>
  <c r="O38" i="46"/>
  <c r="O37" i="46"/>
  <c r="O36" i="46"/>
  <c r="O35" i="46"/>
  <c r="O34" i="46"/>
  <c r="O33" i="46"/>
  <c r="O32" i="46"/>
  <c r="O31" i="46"/>
  <c r="O30" i="46"/>
  <c r="O29" i="46"/>
  <c r="O28" i="46"/>
  <c r="O27" i="46"/>
  <c r="O26" i="46"/>
  <c r="O25" i="46"/>
  <c r="O24" i="46"/>
  <c r="O23" i="46"/>
  <c r="O22" i="46"/>
  <c r="O21" i="46"/>
  <c r="O20" i="46"/>
  <c r="O19" i="46"/>
  <c r="O18" i="46"/>
  <c r="O17" i="46"/>
  <c r="O16" i="46"/>
  <c r="O15" i="46"/>
  <c r="O14" i="46"/>
  <c r="U13" i="37"/>
  <c r="O5" i="37"/>
  <c r="P5" i="37" s="1"/>
  <c r="O6" i="37"/>
  <c r="P6" i="37" s="1"/>
  <c r="O7" i="37"/>
  <c r="P7" i="37" s="1"/>
  <c r="O8" i="37"/>
  <c r="P8" i="37" s="1"/>
  <c r="O9" i="37"/>
  <c r="P9" i="37" s="1"/>
  <c r="O10" i="37"/>
  <c r="P10" i="37" s="1"/>
  <c r="O11" i="37"/>
  <c r="P11" i="37" s="1"/>
  <c r="O12" i="37"/>
  <c r="P12" i="37" s="1"/>
  <c r="O13" i="37"/>
  <c r="P13" i="37" s="1"/>
  <c r="O14" i="37"/>
  <c r="P14" i="37" s="1"/>
  <c r="O15" i="37"/>
  <c r="P15" i="37" s="1"/>
  <c r="O16" i="37"/>
  <c r="P16" i="37" s="1"/>
  <c r="O17" i="37"/>
  <c r="P17" i="37" s="1"/>
  <c r="O18" i="37"/>
  <c r="P18" i="37" s="1"/>
  <c r="O19" i="37"/>
  <c r="P19" i="37" s="1"/>
  <c r="O20" i="37"/>
  <c r="P20" i="37" s="1"/>
  <c r="O21" i="37"/>
  <c r="P21" i="37" s="1"/>
  <c r="O22" i="37"/>
  <c r="P22" i="37" s="1"/>
  <c r="O23" i="37"/>
  <c r="P23" i="37" s="1"/>
  <c r="O24" i="37"/>
  <c r="P24" i="37" s="1"/>
  <c r="O25" i="37"/>
  <c r="P25" i="37" s="1"/>
  <c r="O26" i="37"/>
  <c r="P26" i="37" s="1"/>
  <c r="O27" i="37"/>
  <c r="P27" i="37" s="1"/>
  <c r="O28" i="37"/>
  <c r="P28" i="37" s="1"/>
  <c r="O29" i="37"/>
  <c r="P29" i="37" s="1"/>
  <c r="O30" i="37"/>
  <c r="P30" i="37" s="1"/>
  <c r="O31" i="37"/>
  <c r="P31" i="37" s="1"/>
  <c r="O32" i="37"/>
  <c r="P32" i="37" s="1"/>
  <c r="O33" i="37"/>
  <c r="P33" i="37" s="1"/>
  <c r="O34" i="37"/>
  <c r="P34" i="37" s="1"/>
  <c r="O35" i="37"/>
  <c r="P35" i="37" s="1"/>
  <c r="O36" i="37"/>
  <c r="P36" i="37" s="1"/>
  <c r="O37" i="37"/>
  <c r="P37" i="37" s="1"/>
  <c r="O38" i="37"/>
  <c r="P38" i="37" s="1"/>
  <c r="O39" i="37"/>
  <c r="P39" i="37" s="1"/>
  <c r="O40" i="37"/>
  <c r="P40" i="37" s="1"/>
  <c r="O41" i="37"/>
  <c r="P41" i="37" s="1"/>
  <c r="O42" i="37"/>
  <c r="P42" i="37" s="1"/>
  <c r="O43" i="37"/>
  <c r="P43" i="37" s="1"/>
  <c r="O44" i="37"/>
  <c r="P44" i="37" s="1"/>
  <c r="O45" i="37"/>
  <c r="P45" i="37" s="1"/>
  <c r="O46" i="37"/>
  <c r="P46" i="37" s="1"/>
  <c r="O47" i="37"/>
  <c r="P47" i="37" s="1"/>
  <c r="O48" i="37"/>
  <c r="P48" i="37" s="1"/>
  <c r="O49" i="37"/>
  <c r="P49" i="37" s="1"/>
  <c r="O50" i="37"/>
  <c r="P50" i="37" s="1"/>
  <c r="O51" i="37"/>
  <c r="P51" i="37" s="1"/>
  <c r="O52" i="37"/>
  <c r="P52" i="37" s="1"/>
  <c r="O53" i="37"/>
  <c r="P53" i="37" s="1"/>
  <c r="O54" i="37"/>
  <c r="P54" i="37" s="1"/>
  <c r="O55" i="37"/>
  <c r="P55" i="37" s="1"/>
  <c r="O56" i="37"/>
  <c r="P56" i="37" s="1"/>
  <c r="O57" i="37"/>
  <c r="P57" i="37" s="1"/>
  <c r="O58" i="37"/>
  <c r="P58" i="37" s="1"/>
  <c r="O59" i="37"/>
  <c r="P59" i="37" s="1"/>
  <c r="O60" i="37"/>
  <c r="P60" i="37" s="1"/>
  <c r="O61" i="37"/>
  <c r="P61" i="37" s="1"/>
  <c r="O62" i="37"/>
  <c r="P62" i="37" s="1"/>
  <c r="O63" i="37"/>
  <c r="P63" i="37" s="1"/>
  <c r="O64" i="37"/>
  <c r="P64" i="37" s="1"/>
  <c r="O65" i="37"/>
  <c r="P65" i="37" s="1"/>
  <c r="O66" i="37"/>
  <c r="P66" i="37" s="1"/>
  <c r="O67" i="37"/>
  <c r="P67" i="37" s="1"/>
  <c r="O68" i="37"/>
  <c r="P68" i="37" s="1"/>
  <c r="O69" i="37"/>
  <c r="P69" i="37" s="1"/>
  <c r="O70" i="37"/>
  <c r="P70" i="37" s="1"/>
  <c r="O71" i="37"/>
  <c r="P71" i="37" s="1"/>
  <c r="O72" i="37"/>
  <c r="P72" i="37" s="1"/>
  <c r="O73" i="37"/>
  <c r="P73" i="37" s="1"/>
  <c r="O74" i="37"/>
  <c r="P74" i="37" s="1"/>
  <c r="O75" i="37"/>
  <c r="P75" i="37" s="1"/>
  <c r="O76" i="37"/>
  <c r="P76" i="37" s="1"/>
  <c r="O77" i="37"/>
  <c r="P77" i="37" s="1"/>
  <c r="O78" i="37"/>
  <c r="P78" i="37" s="1"/>
  <c r="O79" i="37"/>
  <c r="P79" i="37" s="1"/>
  <c r="O80" i="37"/>
  <c r="P80" i="37" s="1"/>
  <c r="O81" i="37"/>
  <c r="P81" i="37" s="1"/>
  <c r="O82" i="37"/>
  <c r="P82" i="37" s="1"/>
  <c r="O83" i="37"/>
  <c r="P83" i="37" s="1"/>
  <c r="O84" i="37"/>
  <c r="P84" i="37" s="1"/>
  <c r="O85" i="37"/>
  <c r="P85" i="37" s="1"/>
  <c r="O86" i="37"/>
  <c r="P86" i="37" s="1"/>
  <c r="O87" i="37"/>
  <c r="P87" i="37" s="1"/>
  <c r="O88" i="37"/>
  <c r="P88" i="37" s="1"/>
  <c r="O89" i="37"/>
  <c r="P89" i="37" s="1"/>
  <c r="O90" i="37"/>
  <c r="P90" i="37" s="1"/>
  <c r="O91" i="37"/>
  <c r="P91" i="37" s="1"/>
  <c r="O92" i="37"/>
  <c r="P92" i="37" s="1"/>
  <c r="O93" i="37"/>
  <c r="P93" i="37" s="1"/>
  <c r="O94" i="37"/>
  <c r="P94" i="37" s="1"/>
  <c r="O95" i="37"/>
  <c r="P95" i="37" s="1"/>
  <c r="O96" i="37"/>
  <c r="P96" i="37" s="1"/>
  <c r="O97" i="37"/>
  <c r="P97" i="37" s="1"/>
  <c r="O98" i="37"/>
  <c r="P98" i="37" s="1"/>
  <c r="O99" i="37"/>
  <c r="P99" i="37" s="1"/>
  <c r="O100" i="37"/>
  <c r="P100" i="37" s="1"/>
  <c r="O101" i="37"/>
  <c r="P101" i="37" s="1"/>
  <c r="O102" i="37"/>
  <c r="P102" i="37" s="1"/>
  <c r="O103" i="37"/>
  <c r="P103" i="37" s="1"/>
  <c r="O104" i="37"/>
  <c r="P104" i="37" s="1"/>
  <c r="O105" i="37"/>
  <c r="P105" i="37" s="1"/>
  <c r="O106" i="37"/>
  <c r="P106" i="37" s="1"/>
  <c r="O107" i="37"/>
  <c r="P107" i="37" s="1"/>
  <c r="O108" i="37"/>
  <c r="P108" i="37" s="1"/>
  <c r="O109" i="37"/>
  <c r="P109" i="37" s="1"/>
  <c r="O110" i="37"/>
  <c r="P110" i="37" s="1"/>
  <c r="O111" i="37"/>
  <c r="P111" i="37" s="1"/>
  <c r="O112" i="37"/>
  <c r="P112" i="37" s="1"/>
  <c r="O113" i="37"/>
  <c r="P113" i="37" s="1"/>
  <c r="O114" i="37"/>
  <c r="P114" i="37" s="1"/>
  <c r="O115" i="37"/>
  <c r="P115" i="37" s="1"/>
  <c r="O116" i="37"/>
  <c r="P116" i="37" s="1"/>
  <c r="O117" i="37"/>
  <c r="P117" i="37" s="1"/>
  <c r="O118" i="37"/>
  <c r="P118" i="37" s="1"/>
  <c r="O119" i="37"/>
  <c r="P119" i="37" s="1"/>
  <c r="O120" i="37"/>
  <c r="P120" i="37" s="1"/>
  <c r="O121" i="37"/>
  <c r="P121" i="37" s="1"/>
  <c r="O122" i="37"/>
  <c r="P122" i="37" s="1"/>
  <c r="O123" i="37"/>
  <c r="P123" i="37" s="1"/>
  <c r="O124" i="37"/>
  <c r="P124" i="37" s="1"/>
  <c r="O125" i="37"/>
  <c r="P125" i="37" s="1"/>
  <c r="O126" i="37"/>
  <c r="P126" i="37" s="1"/>
  <c r="O127" i="37"/>
  <c r="P127" i="37" s="1"/>
  <c r="O128" i="37"/>
  <c r="P128" i="37" s="1"/>
  <c r="O129" i="37"/>
  <c r="P129" i="37" s="1"/>
  <c r="O130" i="37"/>
  <c r="P130" i="37" s="1"/>
  <c r="O131" i="37"/>
  <c r="P131" i="37" s="1"/>
  <c r="O132" i="37"/>
  <c r="P132" i="37" s="1"/>
  <c r="O133" i="37"/>
  <c r="P133" i="37" s="1"/>
  <c r="O134" i="37"/>
  <c r="P134" i="37" s="1"/>
  <c r="O135" i="37"/>
  <c r="P135" i="37" s="1"/>
  <c r="O136" i="37"/>
  <c r="P136" i="37" s="1"/>
  <c r="O137" i="37"/>
  <c r="P137" i="37" s="1"/>
  <c r="O138" i="37"/>
  <c r="P138" i="37" s="1"/>
  <c r="O139" i="37"/>
  <c r="P139" i="37" s="1"/>
  <c r="O140" i="37"/>
  <c r="P140" i="37" s="1"/>
  <c r="O141" i="37"/>
  <c r="P141" i="37" s="1"/>
  <c r="O142" i="37"/>
  <c r="P142" i="37" s="1"/>
  <c r="O143" i="37"/>
  <c r="P143" i="37" s="1"/>
  <c r="O144" i="37"/>
  <c r="P144" i="37" s="1"/>
  <c r="O145" i="37"/>
  <c r="P145" i="37" s="1"/>
  <c r="O146" i="37"/>
  <c r="P146" i="37" s="1"/>
  <c r="O147" i="37"/>
  <c r="P147" i="37" s="1"/>
  <c r="O148" i="37"/>
  <c r="P148" i="37" s="1"/>
  <c r="O149" i="37"/>
  <c r="P149" i="37" s="1"/>
  <c r="O150" i="37"/>
  <c r="P150" i="37" s="1"/>
  <c r="O151" i="37"/>
  <c r="P151" i="37" s="1"/>
  <c r="O152" i="37"/>
  <c r="P152" i="37" s="1"/>
  <c r="O153" i="37"/>
  <c r="P153" i="37" s="1"/>
  <c r="O154" i="37"/>
  <c r="P154" i="37" s="1"/>
  <c r="O155" i="37"/>
  <c r="P155" i="37" s="1"/>
  <c r="O156" i="37"/>
  <c r="P156" i="37" s="1"/>
  <c r="O157" i="37"/>
  <c r="P157" i="37" s="1"/>
  <c r="O158" i="37"/>
  <c r="P158" i="37" s="1"/>
  <c r="O159" i="37"/>
  <c r="P159" i="37" s="1"/>
  <c r="O160" i="37"/>
  <c r="P160" i="37" s="1"/>
  <c r="O161" i="37"/>
  <c r="P161" i="37" s="1"/>
  <c r="O162" i="37"/>
  <c r="P162" i="37" s="1"/>
  <c r="O163" i="37"/>
  <c r="P163" i="37" s="1"/>
  <c r="O164" i="37"/>
  <c r="P164" i="37" s="1"/>
  <c r="O165" i="37"/>
  <c r="P165" i="37" s="1"/>
  <c r="O166" i="37"/>
  <c r="P166" i="37" s="1"/>
  <c r="O167" i="37"/>
  <c r="P167" i="37" s="1"/>
  <c r="O168" i="37"/>
  <c r="P168" i="37" s="1"/>
  <c r="O169" i="37"/>
  <c r="P169" i="37" s="1"/>
  <c r="O170" i="37"/>
  <c r="P170" i="37" s="1"/>
  <c r="O171" i="37"/>
  <c r="P171" i="37" s="1"/>
  <c r="O172" i="37"/>
  <c r="P172" i="37" s="1"/>
  <c r="O173" i="37"/>
  <c r="P173" i="37" s="1"/>
  <c r="O174" i="37"/>
  <c r="P174" i="37" s="1"/>
  <c r="O175" i="37"/>
  <c r="P175" i="37" s="1"/>
  <c r="O176" i="37"/>
  <c r="P176" i="37" s="1"/>
  <c r="O177" i="37"/>
  <c r="P177" i="37" s="1"/>
  <c r="O178" i="37"/>
  <c r="P178" i="37" s="1"/>
  <c r="O179" i="37"/>
  <c r="P179" i="37" s="1"/>
  <c r="O180" i="37"/>
  <c r="P180" i="37" s="1"/>
  <c r="O181" i="37"/>
  <c r="P181" i="37" s="1"/>
  <c r="O182" i="37"/>
  <c r="P182" i="37" s="1"/>
  <c r="O183" i="37"/>
  <c r="P183" i="37" s="1"/>
  <c r="O184" i="37"/>
  <c r="P184" i="37" s="1"/>
  <c r="O185" i="37"/>
  <c r="P185" i="37" s="1"/>
  <c r="O186" i="37"/>
  <c r="P186" i="37" s="1"/>
  <c r="O187" i="37"/>
  <c r="P187" i="37" s="1"/>
  <c r="O188" i="37"/>
  <c r="P188" i="37" s="1"/>
  <c r="O189" i="37"/>
  <c r="P189" i="37" s="1"/>
  <c r="O190" i="37"/>
  <c r="P190" i="37" s="1"/>
  <c r="O191" i="37"/>
  <c r="P191" i="37" s="1"/>
  <c r="O192" i="37"/>
  <c r="P192" i="37" s="1"/>
  <c r="O193" i="37"/>
  <c r="P193" i="37" s="1"/>
  <c r="O194" i="37"/>
  <c r="P194" i="37" s="1"/>
  <c r="O195" i="37"/>
  <c r="P195" i="37" s="1"/>
  <c r="O196" i="37"/>
  <c r="P196" i="37" s="1"/>
  <c r="O197" i="37"/>
  <c r="P197" i="37" s="1"/>
  <c r="O198" i="37"/>
  <c r="P198" i="37" s="1"/>
  <c r="O199" i="37"/>
  <c r="P199" i="37" s="1"/>
  <c r="O200" i="37"/>
  <c r="P200" i="37" s="1"/>
  <c r="O201" i="37"/>
  <c r="P201" i="37" s="1"/>
  <c r="O202" i="37"/>
  <c r="P202" i="37" s="1"/>
  <c r="O203" i="37"/>
  <c r="P203" i="37" s="1"/>
  <c r="O204" i="37"/>
  <c r="P204" i="37" s="1"/>
  <c r="O205" i="37"/>
  <c r="P205" i="37" s="1"/>
  <c r="O206" i="37"/>
  <c r="P206" i="37" s="1"/>
  <c r="O207" i="37"/>
  <c r="P207" i="37" s="1"/>
  <c r="O208" i="37"/>
  <c r="P208" i="37" s="1"/>
  <c r="O209" i="37"/>
  <c r="P209" i="37" s="1"/>
  <c r="O212" i="37"/>
  <c r="P212" i="37" s="1"/>
  <c r="O213" i="37"/>
  <c r="P213" i="37" s="1"/>
  <c r="O214" i="37"/>
  <c r="P214" i="37" s="1"/>
  <c r="O215" i="37"/>
  <c r="P215" i="37" s="1"/>
  <c r="O216" i="37"/>
  <c r="P216" i="37" s="1"/>
  <c r="O217" i="37"/>
  <c r="P217" i="37" s="1"/>
  <c r="O218" i="37"/>
  <c r="P218" i="37" s="1"/>
  <c r="O219" i="37"/>
  <c r="P219" i="37" s="1"/>
  <c r="O220" i="37"/>
  <c r="P220" i="37" s="1"/>
  <c r="O221" i="37"/>
  <c r="P221" i="37" s="1"/>
  <c r="O222" i="37"/>
  <c r="P222" i="37" s="1"/>
  <c r="O223" i="37"/>
  <c r="P223" i="37" s="1"/>
  <c r="O224" i="37"/>
  <c r="P224" i="37" s="1"/>
  <c r="O225" i="37"/>
  <c r="P225" i="37" s="1"/>
  <c r="O226" i="37"/>
  <c r="P226" i="37" s="1"/>
  <c r="O227" i="37"/>
  <c r="P227" i="37" s="1"/>
  <c r="O228" i="37"/>
  <c r="P228" i="37" s="1"/>
  <c r="O229" i="37"/>
  <c r="P229" i="37" s="1"/>
  <c r="O230" i="37"/>
  <c r="P230" i="37" s="1"/>
  <c r="O231" i="37"/>
  <c r="P231" i="37" s="1"/>
  <c r="O232" i="37"/>
  <c r="P232" i="37" s="1"/>
  <c r="O233" i="37"/>
  <c r="P233" i="37" s="1"/>
  <c r="O234" i="37"/>
  <c r="P234" i="37" s="1"/>
  <c r="O235" i="37"/>
  <c r="P235" i="37" s="1"/>
  <c r="O236" i="37"/>
  <c r="P236" i="37" s="1"/>
  <c r="O237" i="37"/>
  <c r="P237" i="37" s="1"/>
  <c r="O238" i="37"/>
  <c r="P238" i="37" s="1"/>
  <c r="O239" i="37"/>
  <c r="P239" i="37" s="1"/>
  <c r="O240" i="37"/>
  <c r="P240" i="37" s="1"/>
  <c r="O241" i="37"/>
  <c r="P241" i="37" s="1"/>
  <c r="O242" i="37"/>
  <c r="P242" i="37" s="1"/>
  <c r="O243" i="37"/>
  <c r="P243" i="37" s="1"/>
  <c r="O244" i="37"/>
  <c r="P244" i="37" s="1"/>
  <c r="O245" i="37"/>
  <c r="P245" i="37" s="1"/>
  <c r="O246" i="37"/>
  <c r="P246" i="37" s="1"/>
  <c r="O247" i="37"/>
  <c r="P247" i="37" s="1"/>
  <c r="O248" i="37"/>
  <c r="P248" i="37" s="1"/>
  <c r="O249" i="37"/>
  <c r="P249" i="37" s="1"/>
  <c r="O250" i="37"/>
  <c r="P250" i="37" s="1"/>
  <c r="O251" i="37"/>
  <c r="P251" i="37" s="1"/>
  <c r="O252" i="37"/>
  <c r="P252" i="37" s="1"/>
  <c r="O253" i="37"/>
  <c r="P253" i="37" s="1"/>
  <c r="O254" i="37"/>
  <c r="P254" i="37" s="1"/>
  <c r="O255" i="37"/>
  <c r="P255" i="37" s="1"/>
  <c r="O256" i="37"/>
  <c r="P256" i="37" s="1"/>
  <c r="O257" i="37"/>
  <c r="P257" i="37" s="1"/>
  <c r="O258" i="37"/>
  <c r="P258" i="37" s="1"/>
  <c r="O259" i="37"/>
  <c r="P259" i="37" s="1"/>
  <c r="O260" i="37"/>
  <c r="P260" i="37" s="1"/>
  <c r="O261" i="37"/>
  <c r="P261" i="37" s="1"/>
  <c r="O262" i="37"/>
  <c r="P262" i="37" s="1"/>
  <c r="O263" i="37"/>
  <c r="P263" i="37" s="1"/>
  <c r="O264" i="37"/>
  <c r="P264" i="37" s="1"/>
  <c r="O266" i="37"/>
  <c r="P266" i="37" s="1"/>
  <c r="O267" i="37"/>
  <c r="P267" i="37" s="1"/>
  <c r="O268" i="37"/>
  <c r="P268" i="37" s="1"/>
  <c r="O269" i="37"/>
  <c r="P269" i="37" s="1"/>
  <c r="O270" i="37"/>
  <c r="P270" i="37" s="1"/>
  <c r="O271" i="37"/>
  <c r="P271" i="37" s="1"/>
  <c r="O272" i="37"/>
  <c r="P272" i="37" s="1"/>
  <c r="O273" i="37"/>
  <c r="P273" i="37" s="1"/>
  <c r="O274" i="37"/>
  <c r="P274" i="37" s="1"/>
  <c r="O275" i="37"/>
  <c r="P275" i="37" s="1"/>
  <c r="O276" i="37"/>
  <c r="P276" i="37" s="1"/>
  <c r="O277" i="37"/>
  <c r="P277" i="37" s="1"/>
  <c r="O278" i="37"/>
  <c r="P278" i="37" s="1"/>
  <c r="O279" i="37"/>
  <c r="P279" i="37" s="1"/>
  <c r="O280" i="37"/>
  <c r="P280" i="37" s="1"/>
  <c r="O281" i="37"/>
  <c r="P281" i="37" s="1"/>
  <c r="O282" i="37"/>
  <c r="P282" i="37" s="1"/>
  <c r="O283" i="37"/>
  <c r="P283" i="37" s="1"/>
  <c r="O284" i="37"/>
  <c r="P284" i="37" s="1"/>
  <c r="O285" i="37"/>
  <c r="P285" i="37" s="1"/>
  <c r="O286" i="37"/>
  <c r="P286" i="37" s="1"/>
  <c r="O287" i="37"/>
  <c r="P287" i="37" s="1"/>
  <c r="O288" i="37"/>
  <c r="P288" i="37" s="1"/>
  <c r="O289" i="37"/>
  <c r="P289" i="37" s="1"/>
  <c r="O290" i="37"/>
  <c r="P290" i="37" s="1"/>
  <c r="O291" i="37"/>
  <c r="P291" i="37" s="1"/>
  <c r="O292" i="37"/>
  <c r="P292" i="37" s="1"/>
  <c r="O293" i="37"/>
  <c r="P293" i="37" s="1"/>
  <c r="O294" i="37"/>
  <c r="P294" i="37" s="1"/>
  <c r="O295" i="37"/>
  <c r="P295" i="37" s="1"/>
  <c r="O296" i="37"/>
  <c r="P296" i="37" s="1"/>
  <c r="O297" i="37"/>
  <c r="P297" i="37" s="1"/>
  <c r="O298" i="37"/>
  <c r="P298" i="37" s="1"/>
  <c r="O299" i="37"/>
  <c r="P299" i="37" s="1"/>
  <c r="O300" i="37"/>
  <c r="P300" i="37" s="1"/>
  <c r="O301" i="37"/>
  <c r="P301" i="37" s="1"/>
  <c r="O302" i="37"/>
  <c r="P302" i="37" s="1"/>
  <c r="O303" i="37"/>
  <c r="P303" i="37" s="1"/>
  <c r="O304" i="37"/>
  <c r="P304" i="37" s="1"/>
  <c r="O305" i="37"/>
  <c r="P305" i="37" s="1"/>
  <c r="O306" i="37"/>
  <c r="P306" i="37" s="1"/>
  <c r="O307" i="37"/>
  <c r="P307" i="37" s="1"/>
  <c r="O308" i="37"/>
  <c r="P308" i="37" s="1"/>
  <c r="O309" i="37"/>
  <c r="P309" i="37" s="1"/>
  <c r="O310" i="37"/>
  <c r="P310" i="37" s="1"/>
  <c r="O311" i="37"/>
  <c r="P311" i="37" s="1"/>
  <c r="O312" i="37"/>
  <c r="P312" i="37" s="1"/>
  <c r="O313" i="37"/>
  <c r="P313" i="37" s="1"/>
  <c r="O314" i="37"/>
  <c r="P314" i="37" s="1"/>
  <c r="O315" i="37"/>
  <c r="P315" i="37" s="1"/>
  <c r="O316" i="37"/>
  <c r="P316" i="37" s="1"/>
  <c r="O317" i="37"/>
  <c r="P317" i="37" s="1"/>
  <c r="O318" i="37"/>
  <c r="P318" i="37" s="1"/>
  <c r="O319" i="37"/>
  <c r="P319" i="37" s="1"/>
  <c r="O320" i="37"/>
  <c r="P320" i="37" s="1"/>
  <c r="O321" i="37"/>
  <c r="P321" i="37" s="1"/>
  <c r="O322" i="37"/>
  <c r="P322" i="37" s="1"/>
  <c r="O323" i="37"/>
  <c r="P323" i="37" s="1"/>
  <c r="O324" i="37"/>
  <c r="P324" i="37" s="1"/>
  <c r="O325" i="37"/>
  <c r="P325" i="37" s="1"/>
  <c r="O326" i="37"/>
  <c r="P326" i="37" s="1"/>
  <c r="O327" i="37"/>
  <c r="P327" i="37" s="1"/>
  <c r="O328" i="37"/>
  <c r="P328" i="37" s="1"/>
  <c r="O329" i="37"/>
  <c r="P329" i="37" s="1"/>
  <c r="O330" i="37"/>
  <c r="P330" i="37" s="1"/>
  <c r="O331" i="37"/>
  <c r="P331" i="37" s="1"/>
  <c r="O332" i="37"/>
  <c r="P332" i="37" s="1"/>
  <c r="O333" i="37"/>
  <c r="P333" i="37" s="1"/>
  <c r="O334" i="37"/>
  <c r="P334" i="37" s="1"/>
  <c r="O335" i="37"/>
  <c r="P335" i="37" s="1"/>
  <c r="O336" i="37"/>
  <c r="P336" i="37" s="1"/>
  <c r="O337" i="37"/>
  <c r="P337" i="37" s="1"/>
  <c r="O338" i="37"/>
  <c r="P338" i="37" s="1"/>
  <c r="O339" i="37"/>
  <c r="P339" i="37" s="1"/>
  <c r="O340" i="37"/>
  <c r="P340" i="37" s="1"/>
  <c r="O341" i="37"/>
  <c r="P341" i="37" s="1"/>
  <c r="O342" i="37"/>
  <c r="P342" i="37" s="1"/>
  <c r="O343" i="37"/>
  <c r="P343" i="37" s="1"/>
  <c r="O344" i="37"/>
  <c r="P344" i="37" s="1"/>
  <c r="O345" i="37"/>
  <c r="P345" i="37" s="1"/>
  <c r="O346" i="37"/>
  <c r="P346" i="37" s="1"/>
  <c r="O347" i="37"/>
  <c r="P347" i="37" s="1"/>
  <c r="O348" i="37"/>
  <c r="P348" i="37" s="1"/>
  <c r="O349" i="37"/>
  <c r="P349" i="37" s="1"/>
  <c r="O350" i="37"/>
  <c r="P350" i="37" s="1"/>
  <c r="O351" i="37"/>
  <c r="P351" i="37" s="1"/>
  <c r="O352" i="37"/>
  <c r="P352" i="37" s="1"/>
  <c r="O353" i="37"/>
  <c r="P353" i="37" s="1"/>
  <c r="O354" i="37"/>
  <c r="P354" i="37" s="1"/>
  <c r="O355" i="37"/>
  <c r="P355" i="37" s="1"/>
  <c r="O356" i="37"/>
  <c r="P356" i="37" s="1"/>
  <c r="O357" i="37"/>
  <c r="P357" i="37" s="1"/>
  <c r="O358" i="37"/>
  <c r="P358" i="37" s="1"/>
  <c r="O359" i="37"/>
  <c r="P359" i="37" s="1"/>
  <c r="O360" i="37"/>
  <c r="P360" i="37" s="1"/>
  <c r="O361" i="37"/>
  <c r="P361" i="37" s="1"/>
  <c r="O362" i="37"/>
  <c r="P362" i="37" s="1"/>
  <c r="O363" i="37"/>
  <c r="P363" i="37" s="1"/>
  <c r="O364" i="37"/>
  <c r="P364" i="37" s="1"/>
  <c r="O365" i="37"/>
  <c r="P365" i="37" s="1"/>
  <c r="O366" i="37"/>
  <c r="P366" i="37" s="1"/>
  <c r="O367" i="37"/>
  <c r="P367" i="37" s="1"/>
  <c r="O368" i="37"/>
  <c r="P368" i="37" s="1"/>
  <c r="O369" i="37"/>
  <c r="P369" i="37" s="1"/>
  <c r="O370" i="37"/>
  <c r="P370" i="37" s="1"/>
  <c r="O371" i="37"/>
  <c r="P371" i="37" s="1"/>
  <c r="O372" i="37"/>
  <c r="P372" i="37" s="1"/>
  <c r="O373" i="37"/>
  <c r="P373" i="37" s="1"/>
  <c r="O374" i="37"/>
  <c r="P374" i="37" s="1"/>
  <c r="O375" i="37"/>
  <c r="P375" i="37" s="1"/>
  <c r="O376" i="37"/>
  <c r="P376" i="37" s="1"/>
  <c r="O377" i="37"/>
  <c r="P377" i="37" s="1"/>
  <c r="O378" i="37"/>
  <c r="P378" i="37" s="1"/>
  <c r="O379" i="37"/>
  <c r="P379" i="37" s="1"/>
  <c r="O380" i="37"/>
  <c r="P380" i="37" s="1"/>
  <c r="O381" i="37"/>
  <c r="P381" i="37" s="1"/>
  <c r="O382" i="37"/>
  <c r="P382" i="37" s="1"/>
  <c r="O383" i="37"/>
  <c r="P383" i="37" s="1"/>
  <c r="O384" i="37"/>
  <c r="P384" i="37" s="1"/>
  <c r="O385" i="37"/>
  <c r="P385" i="37" s="1"/>
  <c r="O386" i="37"/>
  <c r="P386" i="37" s="1"/>
  <c r="O387" i="37"/>
  <c r="P387" i="37" s="1"/>
  <c r="O388" i="37"/>
  <c r="P388" i="37" s="1"/>
  <c r="O389" i="37"/>
  <c r="P389" i="37" s="1"/>
  <c r="O390" i="37"/>
  <c r="P390" i="37" s="1"/>
  <c r="O391" i="37"/>
  <c r="P391" i="37" s="1"/>
  <c r="O392" i="37"/>
  <c r="P392" i="37" s="1"/>
  <c r="O393" i="37"/>
  <c r="P393" i="37" s="1"/>
  <c r="O394" i="37"/>
  <c r="P394" i="37" s="1"/>
  <c r="O395" i="37"/>
  <c r="P395" i="37" s="1"/>
  <c r="O396" i="37"/>
  <c r="P396" i="37" s="1"/>
  <c r="O397" i="37"/>
  <c r="P397" i="37" s="1"/>
  <c r="O398" i="37"/>
  <c r="P398" i="37" s="1"/>
  <c r="O399" i="37"/>
  <c r="P399" i="37" s="1"/>
  <c r="O400" i="37"/>
  <c r="P400" i="37" s="1"/>
  <c r="O401" i="37"/>
  <c r="P401" i="37" s="1"/>
  <c r="O402" i="37"/>
  <c r="P402" i="37" s="1"/>
  <c r="O403" i="37"/>
  <c r="P403" i="37" s="1"/>
  <c r="O404" i="37"/>
  <c r="O405" i="37"/>
  <c r="P405" i="37" s="1"/>
  <c r="O406" i="37"/>
  <c r="O407" i="37"/>
  <c r="P407" i="37" s="1"/>
  <c r="O408" i="37"/>
  <c r="P408" i="37" s="1"/>
  <c r="O409" i="37"/>
  <c r="P409" i="37" s="1"/>
  <c r="O410" i="37"/>
  <c r="P410" i="37" s="1"/>
  <c r="O411" i="37"/>
  <c r="P411" i="37" s="1"/>
  <c r="O412" i="37"/>
  <c r="P412" i="37" s="1"/>
  <c r="O413" i="37"/>
  <c r="P413" i="37" s="1"/>
  <c r="O414" i="37"/>
  <c r="P414" i="37" s="1"/>
  <c r="O415" i="37"/>
  <c r="P415" i="37" s="1"/>
  <c r="O416" i="37"/>
  <c r="O417" i="37"/>
  <c r="P417" i="37" s="1"/>
  <c r="O418" i="37"/>
  <c r="P418" i="37" s="1"/>
  <c r="O419" i="37"/>
  <c r="P419" i="37" s="1"/>
  <c r="O420" i="37"/>
  <c r="P420" i="37" s="1"/>
  <c r="O421" i="37"/>
  <c r="P421" i="37" s="1"/>
  <c r="O422" i="37"/>
  <c r="P422" i="37" s="1"/>
  <c r="O423" i="37"/>
  <c r="O424" i="37"/>
  <c r="P424" i="37" s="1"/>
  <c r="O425" i="37"/>
  <c r="P425" i="37" s="1"/>
  <c r="O426" i="37"/>
  <c r="P426" i="37" s="1"/>
  <c r="O427" i="37"/>
  <c r="P427" i="37" s="1"/>
  <c r="O428" i="37"/>
  <c r="O429" i="37"/>
  <c r="P429" i="37" s="1"/>
  <c r="O430" i="37"/>
  <c r="P430" i="37" s="1"/>
  <c r="O431" i="37"/>
  <c r="O432" i="37"/>
  <c r="P432" i="37" s="1"/>
  <c r="O433" i="37"/>
  <c r="O434" i="37"/>
  <c r="O435" i="37"/>
  <c r="P435" i="37" s="1"/>
  <c r="O436" i="37"/>
  <c r="P436" i="37" s="1"/>
  <c r="O437" i="37"/>
  <c r="O438" i="37"/>
  <c r="P438" i="37" s="1"/>
  <c r="O439" i="37"/>
  <c r="P439" i="37" s="1"/>
  <c r="O440" i="37"/>
  <c r="O441" i="37"/>
  <c r="P441" i="37" s="1"/>
  <c r="O442" i="37"/>
  <c r="O443" i="37"/>
  <c r="P443" i="37" s="1"/>
  <c r="O444" i="37"/>
  <c r="O445" i="37"/>
  <c r="P445" i="37" s="1"/>
  <c r="O446" i="37"/>
  <c r="O447" i="37"/>
  <c r="O448" i="37"/>
  <c r="P448" i="37" s="1"/>
  <c r="O449" i="37"/>
  <c r="O450" i="37"/>
  <c r="P450" i="37" s="1"/>
  <c r="O451" i="37"/>
  <c r="P451" i="37" s="1"/>
  <c r="O452" i="37"/>
  <c r="O453" i="37"/>
  <c r="O454" i="37"/>
  <c r="P454" i="37" s="1"/>
  <c r="O455" i="37"/>
  <c r="P455" i="37" s="1"/>
  <c r="O456" i="37"/>
  <c r="O457" i="37"/>
  <c r="P457" i="37" s="1"/>
  <c r="O458" i="37"/>
  <c r="P458" i="37" s="1"/>
  <c r="O459" i="37"/>
  <c r="O460" i="37"/>
  <c r="P460" i="37" s="1"/>
  <c r="O461" i="37"/>
  <c r="O462" i="37"/>
  <c r="P462" i="37" s="1"/>
  <c r="O463" i="37"/>
  <c r="P463" i="37" s="1"/>
  <c r="O464" i="37"/>
  <c r="P464" i="37" s="1"/>
  <c r="O465" i="37"/>
  <c r="P465" i="37" s="1"/>
  <c r="O466" i="37"/>
  <c r="P466" i="37" s="1"/>
  <c r="O467" i="37"/>
  <c r="P467" i="37" s="1"/>
  <c r="O468" i="37"/>
  <c r="P468" i="37" s="1"/>
  <c r="O469" i="37"/>
  <c r="P469" i="37" s="1"/>
  <c r="O470" i="37"/>
  <c r="P470" i="37" s="1"/>
  <c r="O471" i="37"/>
  <c r="O472" i="37"/>
  <c r="P472" i="37" s="1"/>
  <c r="O473" i="37"/>
  <c r="P473" i="37" s="1"/>
  <c r="O474" i="37"/>
  <c r="P474" i="37" s="1"/>
  <c r="O475" i="37"/>
  <c r="O476" i="37"/>
  <c r="P476" i="37" s="1"/>
  <c r="O477" i="37"/>
  <c r="O478" i="37"/>
  <c r="P478" i="37" s="1"/>
  <c r="O479" i="37"/>
  <c r="P479" i="37" s="1"/>
  <c r="O480" i="37"/>
  <c r="O481" i="37"/>
  <c r="P481" i="37" s="1"/>
  <c r="O482" i="37"/>
  <c r="O483" i="37"/>
  <c r="O484" i="37"/>
  <c r="P484" i="37" s="1"/>
  <c r="O485" i="37"/>
  <c r="O486" i="37"/>
  <c r="O487" i="37"/>
  <c r="P487" i="37" s="1"/>
  <c r="O488" i="37"/>
  <c r="O489" i="37"/>
  <c r="P489" i="37" s="1"/>
  <c r="O490" i="37"/>
  <c r="O491" i="37"/>
  <c r="P491" i="37" s="1"/>
  <c r="O492" i="37"/>
  <c r="O493" i="37"/>
  <c r="P493" i="37" s="1"/>
  <c r="O494" i="37"/>
  <c r="O495" i="37"/>
  <c r="P495" i="37" s="1"/>
  <c r="O496" i="37"/>
  <c r="O497" i="37"/>
  <c r="P497" i="37" s="1"/>
  <c r="O498" i="37"/>
  <c r="O499" i="37"/>
  <c r="O500" i="37"/>
  <c r="O501" i="37"/>
  <c r="P501" i="37" s="1"/>
  <c r="O502" i="37"/>
  <c r="O503" i="37"/>
  <c r="P503" i="37" s="1"/>
  <c r="O504" i="37"/>
  <c r="O505" i="37"/>
  <c r="P505" i="37" s="1"/>
  <c r="O506" i="37"/>
  <c r="P506" i="37" s="1"/>
  <c r="O507" i="37"/>
  <c r="O508" i="37"/>
  <c r="P508" i="37" s="1"/>
  <c r="O509" i="37"/>
  <c r="P509" i="37" s="1"/>
  <c r="O510" i="37"/>
  <c r="P510" i="37" s="1"/>
  <c r="O511" i="37"/>
  <c r="P511" i="37" s="1"/>
  <c r="O512" i="37"/>
  <c r="O513" i="37"/>
  <c r="P513" i="37" s="1"/>
  <c r="O514" i="37"/>
  <c r="P514" i="37" s="1"/>
  <c r="O515" i="37"/>
  <c r="O516" i="37"/>
  <c r="O517" i="37"/>
  <c r="O518" i="37"/>
  <c r="O519" i="37"/>
  <c r="P519" i="37" s="1"/>
  <c r="O520" i="37"/>
  <c r="P520" i="37" s="1"/>
  <c r="O521" i="37"/>
  <c r="P521" i="37" s="1"/>
  <c r="O522" i="37"/>
  <c r="P522" i="37" s="1"/>
  <c r="O523" i="37"/>
  <c r="P523" i="37" s="1"/>
  <c r="O524" i="37"/>
  <c r="P524" i="37" s="1"/>
  <c r="O525" i="37"/>
  <c r="P525" i="37" s="1"/>
  <c r="O526" i="37"/>
  <c r="O527" i="37"/>
  <c r="O528" i="37"/>
  <c r="P528" i="37" s="1"/>
  <c r="O529" i="37"/>
  <c r="O530" i="37"/>
  <c r="O531" i="37"/>
  <c r="P531" i="37" s="1"/>
  <c r="O532" i="37"/>
  <c r="O533" i="37"/>
  <c r="O534" i="37"/>
  <c r="O535" i="37"/>
  <c r="P535" i="37" s="1"/>
  <c r="O536" i="37"/>
  <c r="P536" i="37" s="1"/>
  <c r="O537" i="37"/>
  <c r="P537" i="37" s="1"/>
  <c r="O538" i="37"/>
  <c r="P538" i="37" s="1"/>
  <c r="O539" i="37"/>
  <c r="P539" i="37" s="1"/>
  <c r="O540" i="37"/>
  <c r="O541" i="37"/>
  <c r="O542" i="37"/>
  <c r="O543" i="37"/>
  <c r="P543" i="37" s="1"/>
  <c r="O544" i="37"/>
  <c r="P544" i="37" s="1"/>
  <c r="O545" i="37"/>
  <c r="P545" i="37" s="1"/>
  <c r="O546" i="37"/>
  <c r="P546" i="37" s="1"/>
  <c r="O547" i="37"/>
  <c r="P547" i="37" s="1"/>
  <c r="O548" i="37"/>
  <c r="P548" i="37" s="1"/>
  <c r="O549" i="37"/>
  <c r="O550" i="37"/>
  <c r="P550" i="37" s="1"/>
  <c r="O551" i="37"/>
  <c r="P551" i="37" s="1"/>
  <c r="O552" i="37"/>
  <c r="P552" i="37" s="1"/>
  <c r="O553" i="37"/>
  <c r="O554" i="37"/>
  <c r="P554" i="37" s="1"/>
  <c r="O555" i="37"/>
  <c r="O556" i="37"/>
  <c r="P556" i="37" s="1"/>
  <c r="O557" i="37"/>
  <c r="O558" i="37"/>
  <c r="O559" i="37"/>
  <c r="O560" i="37"/>
  <c r="P560" i="37" s="1"/>
  <c r="O561" i="37"/>
  <c r="O562" i="37"/>
  <c r="O563" i="37"/>
  <c r="O564" i="37"/>
  <c r="P564" i="37" s="1"/>
  <c r="O565" i="37"/>
  <c r="P565" i="37" s="1"/>
  <c r="O566" i="37"/>
  <c r="O567" i="37"/>
  <c r="P567" i="37" s="1"/>
  <c r="O568" i="37"/>
  <c r="P568" i="37" s="1"/>
  <c r="O569" i="37"/>
  <c r="P569" i="37" s="1"/>
  <c r="O570" i="37"/>
  <c r="P570" i="37" s="1"/>
  <c r="O571" i="37"/>
  <c r="P571" i="37" s="1"/>
  <c r="O572" i="37"/>
  <c r="O573" i="37"/>
  <c r="P573" i="37" s="1"/>
  <c r="O574" i="37"/>
  <c r="P574" i="37" s="1"/>
  <c r="O575" i="37"/>
  <c r="P575" i="37" s="1"/>
  <c r="O576" i="37"/>
  <c r="P576" i="37" s="1"/>
  <c r="O577" i="37"/>
  <c r="O578" i="37"/>
  <c r="P578" i="37" s="1"/>
  <c r="O579" i="37"/>
  <c r="P579" i="37" s="1"/>
  <c r="O580" i="37"/>
  <c r="O581" i="37"/>
  <c r="P581" i="37" s="1"/>
  <c r="O582" i="37"/>
  <c r="O583" i="37"/>
  <c r="O584" i="37"/>
  <c r="O585" i="37"/>
  <c r="P585" i="37" s="1"/>
  <c r="O586" i="37"/>
  <c r="O587" i="37"/>
  <c r="O588" i="37"/>
  <c r="P588" i="37" s="1"/>
  <c r="O589" i="37"/>
  <c r="P589" i="37" s="1"/>
  <c r="O590" i="37"/>
  <c r="O591" i="37"/>
  <c r="P591" i="37" s="1"/>
  <c r="O592" i="37"/>
  <c r="O593" i="37"/>
  <c r="P593" i="37" s="1"/>
  <c r="O594" i="37"/>
  <c r="P594" i="37" s="1"/>
  <c r="O595" i="37"/>
  <c r="P595" i="37" s="1"/>
  <c r="O596" i="37"/>
  <c r="P596" i="37" s="1"/>
  <c r="O597" i="37"/>
  <c r="O598" i="37"/>
  <c r="O599" i="37"/>
  <c r="P599" i="37" s="1"/>
  <c r="O600" i="37"/>
  <c r="O601" i="37"/>
  <c r="P601" i="37" s="1"/>
  <c r="O602" i="37"/>
  <c r="P602" i="37" s="1"/>
  <c r="O603" i="37"/>
  <c r="P603" i="37" s="1"/>
  <c r="O604" i="37"/>
  <c r="P604" i="37" s="1"/>
  <c r="O605" i="37"/>
  <c r="O606" i="37"/>
  <c r="P606" i="37" s="1"/>
  <c r="O607" i="37"/>
  <c r="P607" i="37" s="1"/>
  <c r="O608" i="37"/>
  <c r="P608" i="37" s="1"/>
  <c r="O609" i="37"/>
  <c r="P609" i="37" s="1"/>
  <c r="O610" i="37"/>
  <c r="O611" i="37"/>
  <c r="O612" i="37"/>
  <c r="O613" i="37"/>
  <c r="O614" i="37"/>
  <c r="O615" i="37"/>
  <c r="P615" i="37" s="1"/>
  <c r="O616" i="37"/>
  <c r="P616" i="37" s="1"/>
  <c r="O617" i="37"/>
  <c r="O618" i="37"/>
  <c r="P618" i="37" s="1"/>
  <c r="O619" i="37"/>
  <c r="P619" i="37" s="1"/>
  <c r="O620" i="37"/>
  <c r="P620" i="37" s="1"/>
  <c r="O621" i="37"/>
  <c r="O622" i="37"/>
  <c r="P622" i="37" s="1"/>
  <c r="O623" i="37"/>
  <c r="O624" i="37"/>
  <c r="O625" i="37"/>
  <c r="P625" i="37" s="1"/>
  <c r="O626" i="37"/>
  <c r="O627" i="37"/>
  <c r="O628" i="37"/>
  <c r="P628" i="37" s="1"/>
  <c r="O629" i="37"/>
  <c r="P629" i="37" s="1"/>
  <c r="O630" i="37"/>
  <c r="O631" i="37"/>
  <c r="O632" i="37"/>
  <c r="O633" i="37"/>
  <c r="P633" i="37" s="1"/>
  <c r="O634" i="37"/>
  <c r="P634" i="37" s="1"/>
  <c r="O635" i="37"/>
  <c r="P635" i="37" s="1"/>
  <c r="O636" i="37"/>
  <c r="P636" i="37" s="1"/>
  <c r="O637" i="37"/>
  <c r="P637" i="37" s="1"/>
  <c r="O638" i="37"/>
  <c r="P638" i="37" s="1"/>
  <c r="O639" i="37"/>
  <c r="P639" i="37" s="1"/>
  <c r="O640" i="37"/>
  <c r="P640" i="37" s="1"/>
  <c r="O641" i="37"/>
  <c r="O642" i="37"/>
  <c r="P642" i="37" s="1"/>
  <c r="O643" i="37"/>
  <c r="O644" i="37"/>
  <c r="O645" i="37"/>
  <c r="P645" i="37" s="1"/>
  <c r="O646" i="37"/>
  <c r="O647" i="37"/>
  <c r="O648" i="37"/>
  <c r="O649" i="37"/>
  <c r="P649" i="37" s="1"/>
  <c r="O650" i="37"/>
  <c r="O651" i="37"/>
  <c r="O652" i="37"/>
  <c r="O653" i="37"/>
  <c r="P653" i="37" s="1"/>
  <c r="O654" i="37"/>
  <c r="P654" i="37" s="1"/>
  <c r="O655" i="37"/>
  <c r="P655" i="37" s="1"/>
  <c r="O656" i="37"/>
  <c r="P656" i="37" s="1"/>
  <c r="O657" i="37"/>
  <c r="O658" i="37"/>
  <c r="P658" i="37" s="1"/>
  <c r="O659" i="37"/>
  <c r="P659" i="37" s="1"/>
  <c r="O660" i="37"/>
  <c r="P660" i="37" s="1"/>
  <c r="O661" i="37"/>
  <c r="O662" i="37"/>
  <c r="O663" i="37"/>
  <c r="O664" i="37"/>
  <c r="P664" i="37" s="1"/>
  <c r="O665" i="37"/>
  <c r="P665" i="37" s="1"/>
  <c r="O666" i="37"/>
  <c r="P666" i="37" s="1"/>
  <c r="O667" i="37"/>
  <c r="P667" i="37" s="1"/>
  <c r="O668" i="37"/>
  <c r="P668" i="37" s="1"/>
  <c r="O669" i="37"/>
  <c r="P669" i="37" s="1"/>
  <c r="O670" i="37"/>
  <c r="P670" i="37" s="1"/>
  <c r="O671" i="37"/>
  <c r="P671" i="37" s="1"/>
  <c r="O672" i="37"/>
  <c r="P672" i="37" s="1"/>
  <c r="O673" i="37"/>
  <c r="P673" i="37" s="1"/>
  <c r="O674" i="37"/>
  <c r="P674" i="37" s="1"/>
  <c r="O675" i="37"/>
  <c r="P675" i="37" s="1"/>
  <c r="O676" i="37"/>
  <c r="O677" i="37"/>
  <c r="P677" i="37" s="1"/>
  <c r="O678" i="37"/>
  <c r="O679" i="37"/>
  <c r="P679" i="37" s="1"/>
  <c r="O680" i="37"/>
  <c r="O681" i="37"/>
  <c r="P681" i="37" s="1"/>
  <c r="O682" i="37"/>
  <c r="O683" i="37"/>
  <c r="O684" i="37"/>
  <c r="O685" i="37"/>
  <c r="O686" i="37"/>
  <c r="P686" i="37" s="1"/>
  <c r="O687" i="37"/>
  <c r="P687" i="37" s="1"/>
  <c r="O688" i="37"/>
  <c r="P688" i="37" s="1"/>
  <c r="O689" i="37"/>
  <c r="P689" i="37" s="1"/>
  <c r="O690" i="37"/>
  <c r="P690" i="37" s="1"/>
  <c r="O691" i="37"/>
  <c r="P691" i="37" s="1"/>
  <c r="O692" i="37"/>
  <c r="P692" i="37" s="1"/>
  <c r="O693" i="37"/>
  <c r="P693" i="37" s="1"/>
  <c r="O694" i="37"/>
  <c r="O695" i="37"/>
  <c r="P695" i="37" s="1"/>
  <c r="O696" i="37"/>
  <c r="P696" i="37" s="1"/>
  <c r="O697" i="37"/>
  <c r="P697" i="37" s="1"/>
  <c r="O698" i="37"/>
  <c r="P698" i="37" s="1"/>
  <c r="O699" i="37"/>
  <c r="P699" i="37" s="1"/>
  <c r="O700" i="37"/>
  <c r="P700" i="37" s="1"/>
  <c r="O701" i="37"/>
  <c r="P701" i="37" s="1"/>
  <c r="O702" i="37"/>
  <c r="P702" i="37" s="1"/>
  <c r="O703" i="37"/>
  <c r="P703" i="37" s="1"/>
  <c r="O704" i="37"/>
  <c r="P704" i="37" s="1"/>
  <c r="O705" i="37"/>
  <c r="P705" i="37" s="1"/>
  <c r="O706" i="37"/>
  <c r="P706" i="37" s="1"/>
  <c r="O707" i="37"/>
  <c r="P707" i="37" s="1"/>
  <c r="O708" i="37"/>
  <c r="P708" i="37" s="1"/>
  <c r="O709" i="37"/>
  <c r="O710" i="37"/>
  <c r="P710" i="37" s="1"/>
  <c r="O711" i="37"/>
  <c r="O712" i="37"/>
  <c r="O713" i="37"/>
  <c r="P713" i="37" s="1"/>
  <c r="O714" i="37"/>
  <c r="P714" i="37" s="1"/>
  <c r="O715" i="37"/>
  <c r="P715" i="37" s="1"/>
  <c r="O716" i="37"/>
  <c r="P716" i="37" s="1"/>
  <c r="O717" i="37"/>
  <c r="O718" i="37"/>
  <c r="P718" i="37" s="1"/>
  <c r="O719" i="37"/>
  <c r="P719" i="37" s="1"/>
  <c r="O720" i="37"/>
  <c r="P720" i="37" s="1"/>
  <c r="O721" i="37"/>
  <c r="O722" i="37"/>
  <c r="P722" i="37" s="1"/>
  <c r="O723" i="37"/>
  <c r="P723" i="37" s="1"/>
  <c r="O724" i="37"/>
  <c r="P724" i="37" s="1"/>
  <c r="O725" i="37"/>
  <c r="P725" i="37" s="1"/>
  <c r="O726" i="37"/>
  <c r="O727" i="37"/>
  <c r="P727" i="37" s="1"/>
  <c r="O728" i="37"/>
  <c r="O729" i="37"/>
  <c r="P729" i="37" s="1"/>
  <c r="O730" i="37"/>
  <c r="P730" i="37" s="1"/>
  <c r="O731" i="37"/>
  <c r="O732" i="37"/>
  <c r="P732" i="37" s="1"/>
  <c r="O733" i="37"/>
  <c r="P733" i="37" s="1"/>
  <c r="O734" i="37"/>
  <c r="P734" i="37" s="1"/>
  <c r="O735" i="37"/>
  <c r="P735" i="37" s="1"/>
  <c r="O736" i="37"/>
  <c r="O737" i="37"/>
  <c r="P737" i="37" s="1"/>
  <c r="O738" i="37"/>
  <c r="P738" i="37" s="1"/>
  <c r="O739" i="37"/>
  <c r="P739" i="37" s="1"/>
  <c r="O740" i="37"/>
  <c r="P740" i="37" s="1"/>
  <c r="O741" i="37"/>
  <c r="P741" i="37" s="1"/>
  <c r="O742" i="37"/>
  <c r="P742" i="37" s="1"/>
  <c r="O743" i="37"/>
  <c r="P743" i="37" s="1"/>
  <c r="O744" i="37"/>
  <c r="P744" i="37" s="1"/>
  <c r="O745" i="37"/>
  <c r="O746" i="37"/>
  <c r="P746" i="37" s="1"/>
  <c r="O747" i="37"/>
  <c r="P747" i="37" s="1"/>
  <c r="O4" i="37"/>
  <c r="P4" i="37" s="1"/>
  <c r="L745" i="37"/>
  <c r="P745" i="37" s="1"/>
  <c r="L736" i="37"/>
  <c r="L731" i="37"/>
  <c r="P731" i="37" s="1"/>
  <c r="L728" i="37"/>
  <c r="P728" i="37" s="1"/>
  <c r="L726" i="37"/>
  <c r="L721" i="37"/>
  <c r="L717" i="37"/>
  <c r="L712" i="37"/>
  <c r="P712" i="37" s="1"/>
  <c r="L711" i="37"/>
  <c r="P711" i="37" s="1"/>
  <c r="L709" i="37"/>
  <c r="L694" i="37"/>
  <c r="L685" i="37"/>
  <c r="P685" i="37" s="1"/>
  <c r="L684" i="37"/>
  <c r="P684" i="37" s="1"/>
  <c r="L683" i="37"/>
  <c r="L682" i="37"/>
  <c r="P682" i="37" s="1"/>
  <c r="L680" i="37"/>
  <c r="P680" i="37" s="1"/>
  <c r="L678" i="37"/>
  <c r="L676" i="37"/>
  <c r="L663" i="37"/>
  <c r="P663" i="37" s="1"/>
  <c r="L662" i="37"/>
  <c r="L661" i="37"/>
  <c r="P661" i="37" s="1"/>
  <c r="L657" i="37"/>
  <c r="L652" i="37"/>
  <c r="P652" i="37" s="1"/>
  <c r="L651" i="37"/>
  <c r="P651" i="37" s="1"/>
  <c r="L650" i="37"/>
  <c r="P650" i="37" s="1"/>
  <c r="L648" i="37"/>
  <c r="L647" i="37"/>
  <c r="P647" i="37" s="1"/>
  <c r="L646" i="37"/>
  <c r="L644" i="37"/>
  <c r="P644" i="37" s="1"/>
  <c r="L643" i="37"/>
  <c r="P643" i="37" s="1"/>
  <c r="L641" i="37"/>
  <c r="P641" i="37" s="1"/>
  <c r="L632" i="37"/>
  <c r="P632" i="37" s="1"/>
  <c r="L631" i="37"/>
  <c r="P631" i="37" s="1"/>
  <c r="L630" i="37"/>
  <c r="P630" i="37" s="1"/>
  <c r="L627" i="37"/>
  <c r="P627" i="37" s="1"/>
  <c r="L626" i="37"/>
  <c r="L624" i="37"/>
  <c r="P624" i="37" s="1"/>
  <c r="L623" i="37"/>
  <c r="P623" i="37" s="1"/>
  <c r="L621" i="37"/>
  <c r="P621" i="37" s="1"/>
  <c r="L617" i="37"/>
  <c r="P617" i="37" s="1"/>
  <c r="L614" i="37"/>
  <c r="L613" i="37"/>
  <c r="P613" i="37" s="1"/>
  <c r="L612" i="37"/>
  <c r="P612" i="37" s="1"/>
  <c r="L611" i="37"/>
  <c r="P611" i="37" s="1"/>
  <c r="L610" i="37"/>
  <c r="L605" i="37"/>
  <c r="P605" i="37" s="1"/>
  <c r="L600" i="37"/>
  <c r="P600" i="37" s="1"/>
  <c r="L598" i="37"/>
  <c r="L597" i="37"/>
  <c r="P597" i="37" s="1"/>
  <c r="L592" i="37"/>
  <c r="P592" i="37" s="1"/>
  <c r="L590" i="37"/>
  <c r="L587" i="37"/>
  <c r="P587" i="37" s="1"/>
  <c r="L586" i="37"/>
  <c r="L584" i="37"/>
  <c r="P584" i="37" s="1"/>
  <c r="L583" i="37"/>
  <c r="P583" i="37" s="1"/>
  <c r="L582" i="37"/>
  <c r="L580" i="37"/>
  <c r="P580" i="37" s="1"/>
  <c r="L577" i="37"/>
  <c r="P577" i="37" s="1"/>
  <c r="L572" i="37"/>
  <c r="P572" i="37" s="1"/>
  <c r="L566" i="37"/>
  <c r="L563" i="37"/>
  <c r="P563" i="37" s="1"/>
  <c r="L562" i="37"/>
  <c r="P562" i="37" s="1"/>
  <c r="L561" i="37"/>
  <c r="P561" i="37" s="1"/>
  <c r="L559" i="37"/>
  <c r="P559" i="37" s="1"/>
  <c r="L558" i="37"/>
  <c r="L557" i="37"/>
  <c r="P557" i="37" s="1"/>
  <c r="L555" i="37"/>
  <c r="P555" i="37" s="1"/>
  <c r="L553" i="37"/>
  <c r="P553" i="37" s="1"/>
  <c r="L549" i="37"/>
  <c r="P549" i="37" s="1"/>
  <c r="L542" i="37"/>
  <c r="P542" i="37" s="1"/>
  <c r="L541" i="37"/>
  <c r="P541" i="37" s="1"/>
  <c r="L540" i="37"/>
  <c r="P540" i="37" s="1"/>
  <c r="L534" i="37"/>
  <c r="L533" i="37"/>
  <c r="P533" i="37" s="1"/>
  <c r="L532" i="37"/>
  <c r="P532" i="37" s="1"/>
  <c r="L530" i="37"/>
  <c r="L529" i="37"/>
  <c r="P529" i="37" s="1"/>
  <c r="L527" i="37"/>
  <c r="P527" i="37" s="1"/>
  <c r="L526" i="37"/>
  <c r="L518" i="37"/>
  <c r="P518" i="37" s="1"/>
  <c r="L517" i="37"/>
  <c r="P517" i="37" s="1"/>
  <c r="L516" i="37"/>
  <c r="P516" i="37" s="1"/>
  <c r="L515" i="37"/>
  <c r="P515" i="37" s="1"/>
  <c r="L512" i="37"/>
  <c r="P512" i="37" s="1"/>
  <c r="L507" i="37"/>
  <c r="P507" i="37" s="1"/>
  <c r="L504" i="37"/>
  <c r="P504" i="37" s="1"/>
  <c r="L502" i="37"/>
  <c r="P502" i="37" s="1"/>
  <c r="L500" i="37"/>
  <c r="P500" i="37" s="1"/>
  <c r="L499" i="37"/>
  <c r="P499" i="37" s="1"/>
  <c r="L498" i="37"/>
  <c r="P498" i="37" s="1"/>
  <c r="L496" i="37"/>
  <c r="P496" i="37" s="1"/>
  <c r="L494" i="37"/>
  <c r="L492" i="37"/>
  <c r="P492" i="37" s="1"/>
  <c r="L490" i="37"/>
  <c r="P490" i="37" s="1"/>
  <c r="L488" i="37"/>
  <c r="P488" i="37" s="1"/>
  <c r="L486" i="37"/>
  <c r="L485" i="37"/>
  <c r="P485" i="37" s="1"/>
  <c r="L483" i="37"/>
  <c r="P483" i="37" s="1"/>
  <c r="L482" i="37"/>
  <c r="L480" i="37"/>
  <c r="P480" i="37" s="1"/>
  <c r="L477" i="37"/>
  <c r="P477" i="37" s="1"/>
  <c r="L475" i="37"/>
  <c r="L471" i="37"/>
  <c r="P471" i="37" s="1"/>
  <c r="L461" i="37"/>
  <c r="P461" i="37" s="1"/>
  <c r="L459" i="37"/>
  <c r="P459" i="37" s="1"/>
  <c r="L456" i="37"/>
  <c r="P456" i="37" s="1"/>
  <c r="L453" i="37"/>
  <c r="L452" i="37"/>
  <c r="P452" i="37" s="1"/>
  <c r="L449" i="37"/>
  <c r="P449" i="37" s="1"/>
  <c r="L447" i="37"/>
  <c r="P447" i="37" s="1"/>
  <c r="L446" i="37"/>
  <c r="L444" i="37"/>
  <c r="P444" i="37" s="1"/>
  <c r="L442" i="37"/>
  <c r="L440" i="37"/>
  <c r="P440" i="37" s="1"/>
  <c r="L437" i="37"/>
  <c r="P437" i="37" s="1"/>
  <c r="L434" i="37"/>
  <c r="L433" i="37"/>
  <c r="P433" i="37" s="1"/>
  <c r="L431" i="37"/>
  <c r="P431" i="37" s="1"/>
  <c r="L428" i="37"/>
  <c r="P428" i="37" s="1"/>
  <c r="L423" i="37"/>
  <c r="P423" i="37" s="1"/>
  <c r="L416" i="37"/>
  <c r="P416" i="37" s="1"/>
  <c r="L406" i="37"/>
  <c r="P406" i="37" s="1"/>
  <c r="L404" i="37"/>
  <c r="P404" i="37" s="1"/>
  <c r="P657" i="37" l="1"/>
  <c r="P676" i="37"/>
  <c r="P683" i="37"/>
  <c r="P709" i="37"/>
  <c r="P721" i="37"/>
  <c r="P736" i="37"/>
  <c r="P726" i="37"/>
  <c r="P694" i="37"/>
  <c r="P678" i="37"/>
  <c r="P662" i="37"/>
  <c r="P486" i="37"/>
  <c r="P534" i="37"/>
  <c r="P558" i="37"/>
  <c r="P586" i="37"/>
  <c r="P610" i="37"/>
  <c r="P614" i="37"/>
  <c r="P453" i="37"/>
  <c r="P442" i="37"/>
  <c r="P530" i="37"/>
  <c r="P566" i="37"/>
  <c r="P582" i="37"/>
  <c r="P598" i="37"/>
  <c r="P626" i="37"/>
  <c r="P646" i="37"/>
  <c r="P648" i="37"/>
  <c r="P434" i="37"/>
  <c r="P494" i="37"/>
  <c r="P446" i="37"/>
  <c r="P482" i="37"/>
  <c r="P526" i="37"/>
  <c r="P590" i="37"/>
  <c r="P717" i="37"/>
  <c r="P475" i="37"/>
  <c r="P83" i="50"/>
  <c r="Q1010" i="48"/>
  <c r="R751" i="37"/>
  <c r="M932" i="44" l="1"/>
  <c r="P934" i="44" s="1"/>
  <c r="C930" i="44"/>
  <c r="O875" i="44"/>
  <c r="F875" i="44"/>
  <c r="O874" i="44"/>
  <c r="F874" i="44"/>
  <c r="O873" i="44"/>
  <c r="F873" i="44"/>
  <c r="O872" i="44"/>
  <c r="F872" i="44"/>
  <c r="O871" i="44"/>
  <c r="F871" i="44"/>
  <c r="O870" i="44"/>
  <c r="F870" i="44"/>
  <c r="O869" i="44"/>
  <c r="F869" i="44"/>
  <c r="O868" i="44"/>
  <c r="F868" i="44"/>
  <c r="O867" i="44"/>
  <c r="F867" i="44"/>
  <c r="O866" i="44"/>
  <c r="F866" i="44"/>
  <c r="O865" i="44"/>
  <c r="F865" i="44"/>
  <c r="O864" i="44"/>
  <c r="F864" i="44"/>
  <c r="O863" i="44"/>
  <c r="F863" i="44"/>
  <c r="O862" i="44"/>
  <c r="F862" i="44"/>
  <c r="O861" i="44"/>
  <c r="F861" i="44"/>
  <c r="O860" i="44"/>
  <c r="F860" i="44"/>
  <c r="O859" i="44"/>
  <c r="F859" i="44"/>
  <c r="O858" i="44"/>
  <c r="F858" i="44"/>
  <c r="O857" i="44"/>
  <c r="F857" i="44"/>
  <c r="O856" i="44"/>
  <c r="F856" i="44"/>
  <c r="O855" i="44"/>
  <c r="F855" i="44"/>
  <c r="O854" i="44"/>
  <c r="F854" i="44"/>
  <c r="O853" i="44"/>
  <c r="F853" i="44"/>
  <c r="O852" i="44"/>
  <c r="F852" i="44"/>
  <c r="O851" i="44"/>
  <c r="F851" i="44"/>
  <c r="O850" i="44"/>
  <c r="F850" i="44"/>
  <c r="O849" i="44"/>
  <c r="F849" i="44"/>
  <c r="O848" i="44"/>
  <c r="F848" i="44"/>
  <c r="O847" i="44"/>
  <c r="F847" i="44"/>
  <c r="O846" i="44"/>
  <c r="F846" i="44"/>
  <c r="O845" i="44"/>
  <c r="F845" i="44"/>
  <c r="O844" i="44"/>
  <c r="F844" i="44"/>
  <c r="O843" i="44"/>
  <c r="F843" i="44"/>
  <c r="O842" i="44"/>
  <c r="F842" i="44"/>
  <c r="O841" i="44"/>
  <c r="F841" i="44"/>
  <c r="O840" i="44"/>
  <c r="F840" i="44"/>
  <c r="O839" i="44"/>
  <c r="F839" i="44"/>
  <c r="O838" i="44"/>
  <c r="F838" i="44"/>
  <c r="O837" i="44"/>
  <c r="F837" i="44"/>
  <c r="O836" i="44"/>
  <c r="F836" i="44"/>
  <c r="O835" i="44"/>
  <c r="F835" i="44"/>
  <c r="O834" i="44"/>
  <c r="F834" i="44"/>
  <c r="O833" i="44"/>
  <c r="F833" i="44"/>
  <c r="O832" i="44"/>
  <c r="F832" i="44"/>
  <c r="O831" i="44"/>
  <c r="F831" i="44"/>
  <c r="O830" i="44"/>
  <c r="F830" i="44"/>
  <c r="O829" i="44"/>
  <c r="F829" i="44"/>
  <c r="O828" i="44"/>
  <c r="F828" i="44"/>
  <c r="O827" i="44"/>
  <c r="F827" i="44"/>
  <c r="O826" i="44"/>
  <c r="F826" i="44"/>
  <c r="O825" i="44"/>
  <c r="F825" i="44"/>
  <c r="O824" i="44"/>
  <c r="F824" i="44"/>
  <c r="O823" i="44"/>
  <c r="F823" i="44"/>
  <c r="O822" i="44"/>
  <c r="F822" i="44"/>
  <c r="O821" i="44"/>
  <c r="F821" i="44"/>
  <c r="O820" i="44"/>
  <c r="F820" i="44"/>
  <c r="O819" i="44"/>
  <c r="F819" i="44"/>
  <c r="O818" i="44"/>
  <c r="F818" i="44"/>
  <c r="O817" i="44"/>
  <c r="F817" i="44"/>
  <c r="O816" i="44"/>
  <c r="F816" i="44"/>
  <c r="O815" i="44"/>
  <c r="F815" i="44"/>
  <c r="O814" i="44"/>
  <c r="F814" i="44"/>
  <c r="O813" i="44"/>
  <c r="F813" i="44"/>
  <c r="O812" i="44"/>
  <c r="F812" i="44"/>
  <c r="O811" i="44"/>
  <c r="F811" i="44"/>
  <c r="O810" i="44"/>
  <c r="F810" i="44"/>
  <c r="O809" i="44"/>
  <c r="F809" i="44"/>
  <c r="O808" i="44"/>
  <c r="F808" i="44"/>
  <c r="O807" i="44"/>
  <c r="F807" i="44"/>
  <c r="O806" i="44"/>
  <c r="F806" i="44"/>
  <c r="O805" i="44"/>
  <c r="F805" i="44"/>
  <c r="O804" i="44"/>
  <c r="F804" i="44"/>
  <c r="O803" i="44"/>
  <c r="F803" i="44"/>
  <c r="O802" i="44"/>
  <c r="F802" i="44"/>
  <c r="O801" i="44"/>
  <c r="F801" i="44"/>
  <c r="O800" i="44"/>
  <c r="F800" i="44"/>
  <c r="O799" i="44"/>
  <c r="F799" i="44"/>
  <c r="O798" i="44"/>
  <c r="F798" i="44"/>
  <c r="O797" i="44"/>
  <c r="F797" i="44"/>
  <c r="O796" i="44"/>
  <c r="F796" i="44"/>
  <c r="O795" i="44"/>
  <c r="F795" i="44"/>
  <c r="O794" i="44"/>
  <c r="F794" i="44"/>
  <c r="O793" i="44"/>
  <c r="F793" i="44"/>
  <c r="O792" i="44"/>
  <c r="F792" i="44"/>
  <c r="O791" i="44"/>
  <c r="F791" i="44"/>
  <c r="O790" i="44"/>
  <c r="F790" i="44"/>
  <c r="O789" i="44"/>
  <c r="F789" i="44"/>
  <c r="O788" i="44"/>
  <c r="F788" i="44"/>
  <c r="O787" i="44"/>
  <c r="F787" i="44"/>
  <c r="O786" i="44"/>
  <c r="F786" i="44"/>
  <c r="O785" i="44"/>
  <c r="F785" i="44"/>
  <c r="O784" i="44"/>
  <c r="F784" i="44"/>
  <c r="O783" i="44"/>
  <c r="F783" i="44"/>
  <c r="O782" i="44"/>
  <c r="F782" i="44"/>
  <c r="O781" i="44"/>
  <c r="F781" i="44"/>
  <c r="O780" i="44"/>
  <c r="F780" i="44"/>
  <c r="O779" i="44"/>
  <c r="F779" i="44"/>
  <c r="O778" i="44"/>
  <c r="F778" i="44"/>
  <c r="O777" i="44"/>
  <c r="F777" i="44"/>
  <c r="O776" i="44"/>
  <c r="F776" i="44"/>
  <c r="O775" i="44"/>
  <c r="F775" i="44"/>
  <c r="O774" i="44"/>
  <c r="F774" i="44"/>
  <c r="O773" i="44"/>
  <c r="F773" i="44"/>
  <c r="O772" i="44"/>
  <c r="F772" i="44"/>
  <c r="O771" i="44"/>
  <c r="F771" i="44"/>
  <c r="O770" i="44"/>
  <c r="F770" i="44"/>
  <c r="O769" i="44"/>
  <c r="F769" i="44"/>
  <c r="O768" i="44"/>
  <c r="F768" i="44"/>
  <c r="O767" i="44"/>
  <c r="F767" i="44"/>
  <c r="O766" i="44"/>
  <c r="F766" i="44"/>
  <c r="O765" i="44"/>
  <c r="F765" i="44"/>
  <c r="O764" i="44"/>
  <c r="F764" i="44"/>
  <c r="O763" i="44"/>
  <c r="F763" i="44"/>
  <c r="O762" i="44"/>
  <c r="F762" i="44"/>
  <c r="O761" i="44"/>
  <c r="F761" i="44"/>
  <c r="O760" i="44"/>
  <c r="F760" i="44"/>
  <c r="O759" i="44"/>
  <c r="F759" i="44"/>
  <c r="O758" i="44"/>
  <c r="F758" i="44"/>
  <c r="O757" i="44"/>
  <c r="F757" i="44"/>
  <c r="O756" i="44"/>
  <c r="F756" i="44"/>
  <c r="O755" i="44"/>
  <c r="F755" i="44"/>
  <c r="O754" i="44"/>
  <c r="F754" i="44"/>
  <c r="O753" i="44"/>
  <c r="F753" i="44"/>
  <c r="O752" i="44"/>
  <c r="F752" i="44"/>
  <c r="O751" i="44"/>
  <c r="F751" i="44"/>
  <c r="O750" i="44"/>
  <c r="F750" i="44"/>
  <c r="O749" i="44"/>
  <c r="F749" i="44"/>
  <c r="O748" i="44"/>
  <c r="F748" i="44"/>
  <c r="O747" i="44"/>
  <c r="F747" i="44"/>
  <c r="O746" i="44"/>
  <c r="F746" i="44"/>
  <c r="O745" i="44"/>
  <c r="F745" i="44"/>
  <c r="O744" i="44"/>
  <c r="F744" i="44"/>
  <c r="O743" i="44"/>
  <c r="F743" i="44"/>
  <c r="O742" i="44"/>
  <c r="F742" i="44"/>
  <c r="O741" i="44"/>
  <c r="F741" i="44"/>
  <c r="O740" i="44"/>
  <c r="F740" i="44"/>
  <c r="O739" i="44"/>
  <c r="F739" i="44"/>
  <c r="O738" i="44"/>
  <c r="F738" i="44"/>
  <c r="O737" i="44"/>
  <c r="F737" i="44"/>
  <c r="O736" i="44"/>
  <c r="F736" i="44"/>
  <c r="O735" i="44"/>
  <c r="F735" i="44"/>
  <c r="O734" i="44"/>
  <c r="F734" i="44"/>
  <c r="O733" i="44"/>
  <c r="F733" i="44"/>
  <c r="O732" i="44"/>
  <c r="F732" i="44"/>
  <c r="O731" i="44"/>
  <c r="F731" i="44"/>
  <c r="O730" i="44"/>
  <c r="F730" i="44"/>
  <c r="O729" i="44"/>
  <c r="F729" i="44"/>
  <c r="O728" i="44"/>
  <c r="F728" i="44"/>
  <c r="O727" i="44"/>
  <c r="F727" i="44"/>
  <c r="O726" i="44"/>
  <c r="F726" i="44"/>
  <c r="O725" i="44"/>
  <c r="F725" i="44"/>
  <c r="O724" i="44"/>
  <c r="F724" i="44"/>
  <c r="O723" i="44"/>
  <c r="F723" i="44"/>
  <c r="O722" i="44"/>
  <c r="F722" i="44"/>
  <c r="O721" i="44"/>
  <c r="F721" i="44"/>
  <c r="O720" i="44"/>
  <c r="F720" i="44"/>
  <c r="O719" i="44"/>
  <c r="F719" i="44"/>
  <c r="O718" i="44"/>
  <c r="F718" i="44"/>
  <c r="O717" i="44"/>
  <c r="F717" i="44"/>
  <c r="O716" i="44"/>
  <c r="F716" i="44"/>
  <c r="O715" i="44"/>
  <c r="F715" i="44"/>
  <c r="O714" i="44"/>
  <c r="F714" i="44"/>
  <c r="O713" i="44"/>
  <c r="F713" i="44"/>
  <c r="O712" i="44"/>
  <c r="F712" i="44"/>
  <c r="O711" i="44"/>
  <c r="F711" i="44"/>
  <c r="O710" i="44"/>
  <c r="F710" i="44"/>
  <c r="O709" i="44"/>
  <c r="F709" i="44"/>
  <c r="O708" i="44"/>
  <c r="F708" i="44"/>
  <c r="O707" i="44"/>
  <c r="F707" i="44"/>
  <c r="O706" i="44"/>
  <c r="F706" i="44"/>
  <c r="O705" i="44"/>
  <c r="F705" i="44"/>
  <c r="O704" i="44"/>
  <c r="F704" i="44"/>
  <c r="O703" i="44"/>
  <c r="F703" i="44"/>
  <c r="O702" i="44"/>
  <c r="F702" i="44"/>
  <c r="O701" i="44"/>
  <c r="F701" i="44"/>
  <c r="O700" i="44"/>
  <c r="F700" i="44"/>
  <c r="O699" i="44"/>
  <c r="F699" i="44"/>
  <c r="O698" i="44"/>
  <c r="F698" i="44"/>
  <c r="O697" i="44"/>
  <c r="F697" i="44"/>
  <c r="O696" i="44"/>
  <c r="F696" i="44"/>
  <c r="O695" i="44"/>
  <c r="F695" i="44"/>
  <c r="O694" i="44"/>
  <c r="F694" i="44"/>
  <c r="O693" i="44"/>
  <c r="F693" i="44"/>
  <c r="O692" i="44"/>
  <c r="F692" i="44"/>
  <c r="O691" i="44"/>
  <c r="F691" i="44"/>
  <c r="O690" i="44"/>
  <c r="F690" i="44"/>
  <c r="O689" i="44"/>
  <c r="F689" i="44"/>
  <c r="O688" i="44"/>
  <c r="F688" i="44"/>
  <c r="O687" i="44"/>
  <c r="F687" i="44"/>
  <c r="O686" i="44"/>
  <c r="F686" i="44"/>
  <c r="O685" i="44"/>
  <c r="F685" i="44"/>
  <c r="O684" i="44"/>
  <c r="F684" i="44"/>
  <c r="O683" i="44"/>
  <c r="F683" i="44"/>
  <c r="O682" i="44"/>
  <c r="F682" i="44"/>
  <c r="O681" i="44"/>
  <c r="F681" i="44"/>
  <c r="O680" i="44"/>
  <c r="F680" i="44"/>
  <c r="O679" i="44"/>
  <c r="F679" i="44"/>
  <c r="O678" i="44"/>
  <c r="F678" i="44"/>
  <c r="O677" i="44"/>
  <c r="F677" i="44"/>
  <c r="O676" i="44"/>
  <c r="F676" i="44"/>
  <c r="O675" i="44"/>
  <c r="F675" i="44"/>
  <c r="O674" i="44"/>
  <c r="F674" i="44"/>
  <c r="O673" i="44"/>
  <c r="F673" i="44"/>
  <c r="O672" i="44"/>
  <c r="F672" i="44"/>
  <c r="O671" i="44"/>
  <c r="F671" i="44"/>
  <c r="O670" i="44"/>
  <c r="F670" i="44"/>
  <c r="O669" i="44"/>
  <c r="F669" i="44"/>
  <c r="O668" i="44"/>
  <c r="F668" i="44"/>
  <c r="O667" i="44"/>
  <c r="F667" i="44"/>
  <c r="O666" i="44"/>
  <c r="F666" i="44"/>
  <c r="O665" i="44"/>
  <c r="F665" i="44"/>
  <c r="O664" i="44"/>
  <c r="F664" i="44"/>
  <c r="O663" i="44"/>
  <c r="F663" i="44"/>
  <c r="O662" i="44"/>
  <c r="F662" i="44"/>
  <c r="O661" i="44"/>
  <c r="F661" i="44"/>
  <c r="O660" i="44"/>
  <c r="F660" i="44"/>
  <c r="O659" i="44"/>
  <c r="F659" i="44"/>
  <c r="O658" i="44"/>
  <c r="F658" i="44"/>
  <c r="O657" i="44"/>
  <c r="F657" i="44"/>
  <c r="O656" i="44"/>
  <c r="F656" i="44"/>
  <c r="O655" i="44"/>
  <c r="F655" i="44"/>
  <c r="O654" i="44"/>
  <c r="F654" i="44"/>
  <c r="O653" i="44"/>
  <c r="F653" i="44"/>
  <c r="O652" i="44"/>
  <c r="F652" i="44"/>
  <c r="O651" i="44"/>
  <c r="F651" i="44"/>
  <c r="O650" i="44"/>
  <c r="F650" i="44"/>
  <c r="O649" i="44"/>
  <c r="F649" i="44"/>
  <c r="O648" i="44"/>
  <c r="F648" i="44"/>
  <c r="O647" i="44"/>
  <c r="F647" i="44"/>
  <c r="O646" i="44"/>
  <c r="F646" i="44"/>
  <c r="O645" i="44"/>
  <c r="F645" i="44"/>
  <c r="O644" i="44"/>
  <c r="F644" i="44"/>
  <c r="O643" i="44"/>
  <c r="F643" i="44"/>
  <c r="O642" i="44"/>
  <c r="F642" i="44"/>
  <c r="O641" i="44"/>
  <c r="F641" i="44"/>
  <c r="O640" i="44"/>
  <c r="F640" i="44"/>
  <c r="O639" i="44"/>
  <c r="F639" i="44"/>
  <c r="O638" i="44"/>
  <c r="F638" i="44"/>
  <c r="O637" i="44"/>
  <c r="F637" i="44"/>
  <c r="O636" i="44"/>
  <c r="F636" i="44"/>
  <c r="O635" i="44"/>
  <c r="F635" i="44"/>
  <c r="O634" i="44"/>
  <c r="F634" i="44"/>
  <c r="O633" i="44"/>
  <c r="F633" i="44"/>
  <c r="O632" i="44"/>
  <c r="F632" i="44"/>
  <c r="O631" i="44"/>
  <c r="F631" i="44"/>
  <c r="O630" i="44"/>
  <c r="F630" i="44"/>
  <c r="O629" i="44"/>
  <c r="F629" i="44"/>
  <c r="O628" i="44"/>
  <c r="F628" i="44"/>
  <c r="O627" i="44"/>
  <c r="F627" i="44"/>
  <c r="O626" i="44"/>
  <c r="F626" i="44"/>
  <c r="O625" i="44"/>
  <c r="F625" i="44"/>
  <c r="O624" i="44"/>
  <c r="F624" i="44"/>
  <c r="O623" i="44"/>
  <c r="F623" i="44"/>
  <c r="O622" i="44"/>
  <c r="F622" i="44"/>
  <c r="O621" i="44"/>
  <c r="F621" i="44"/>
  <c r="O620" i="44"/>
  <c r="F620" i="44"/>
  <c r="O619" i="44"/>
  <c r="F619" i="44"/>
  <c r="O618" i="44"/>
  <c r="F618" i="44"/>
  <c r="O617" i="44"/>
  <c r="F617" i="44"/>
  <c r="O616" i="44"/>
  <c r="F616" i="44"/>
  <c r="O615" i="44"/>
  <c r="F615" i="44"/>
  <c r="O614" i="44"/>
  <c r="F614" i="44"/>
  <c r="O613" i="44"/>
  <c r="F613" i="44"/>
  <c r="O612" i="44"/>
  <c r="F612" i="44"/>
  <c r="O611" i="44"/>
  <c r="F611" i="44"/>
  <c r="O610" i="44"/>
  <c r="F610" i="44"/>
  <c r="O609" i="44"/>
  <c r="F609" i="44"/>
  <c r="O608" i="44"/>
  <c r="F608" i="44"/>
  <c r="O607" i="44"/>
  <c r="F607" i="44"/>
  <c r="O606" i="44"/>
  <c r="F606" i="44"/>
  <c r="O605" i="44"/>
  <c r="F605" i="44"/>
  <c r="O604" i="44"/>
  <c r="F604" i="44"/>
  <c r="O603" i="44"/>
  <c r="F603" i="44"/>
  <c r="O602" i="44"/>
  <c r="F602" i="44"/>
  <c r="O601" i="44"/>
  <c r="F601" i="44"/>
  <c r="O600" i="44"/>
  <c r="F600" i="44"/>
  <c r="O599" i="44"/>
  <c r="F599" i="44"/>
  <c r="O598" i="44"/>
  <c r="F598" i="44"/>
  <c r="O597" i="44"/>
  <c r="F597" i="44"/>
  <c r="O596" i="44"/>
  <c r="F596" i="44"/>
  <c r="O595" i="44"/>
  <c r="F595" i="44"/>
  <c r="O594" i="44"/>
  <c r="F594" i="44"/>
  <c r="O593" i="44"/>
  <c r="F593" i="44"/>
  <c r="O592" i="44"/>
  <c r="F592" i="44"/>
  <c r="O591" i="44"/>
  <c r="F591" i="44"/>
  <c r="O590" i="44"/>
  <c r="F590" i="44"/>
  <c r="O589" i="44"/>
  <c r="F589" i="44"/>
  <c r="O588" i="44"/>
  <c r="F588" i="44"/>
  <c r="O587" i="44"/>
  <c r="F587" i="44"/>
  <c r="O586" i="44"/>
  <c r="F586" i="44"/>
  <c r="O585" i="44"/>
  <c r="F585" i="44"/>
  <c r="O584" i="44"/>
  <c r="F584" i="44"/>
  <c r="O583" i="44"/>
  <c r="F583" i="44"/>
  <c r="O582" i="44"/>
  <c r="F582" i="44"/>
  <c r="O581" i="44"/>
  <c r="F581" i="44"/>
  <c r="O580" i="44"/>
  <c r="F580" i="44"/>
  <c r="O579" i="44"/>
  <c r="F579" i="44"/>
  <c r="O578" i="44"/>
  <c r="F578" i="44"/>
  <c r="O577" i="44"/>
  <c r="F577" i="44"/>
  <c r="O576" i="44"/>
  <c r="F576" i="44"/>
  <c r="O575" i="44"/>
  <c r="F575" i="44"/>
  <c r="O574" i="44"/>
  <c r="F574" i="44"/>
  <c r="O573" i="44"/>
  <c r="F573" i="44"/>
  <c r="O572" i="44"/>
  <c r="F572" i="44"/>
  <c r="O571" i="44"/>
  <c r="F571" i="44"/>
  <c r="O570" i="44"/>
  <c r="F570" i="44"/>
  <c r="O569" i="44"/>
  <c r="F569" i="44"/>
  <c r="O568" i="44"/>
  <c r="F568" i="44"/>
  <c r="O567" i="44"/>
  <c r="F567" i="44"/>
  <c r="O566" i="44"/>
  <c r="F566" i="44"/>
  <c r="O565" i="44"/>
  <c r="F565" i="44"/>
  <c r="O564" i="44"/>
  <c r="F564" i="44"/>
  <c r="O563" i="44"/>
  <c r="F563" i="44"/>
  <c r="O562" i="44"/>
  <c r="F562" i="44"/>
  <c r="O561" i="44"/>
  <c r="F561" i="44"/>
  <c r="O560" i="44"/>
  <c r="F560" i="44"/>
  <c r="O559" i="44"/>
  <c r="F559" i="44"/>
  <c r="O558" i="44"/>
  <c r="F558" i="44"/>
  <c r="O557" i="44"/>
  <c r="F557" i="44"/>
  <c r="O556" i="44"/>
  <c r="F556" i="44"/>
  <c r="O555" i="44"/>
  <c r="F555" i="44"/>
  <c r="O554" i="44"/>
  <c r="F554" i="44"/>
  <c r="O553" i="44"/>
  <c r="F553" i="44"/>
  <c r="O552" i="44"/>
  <c r="F552" i="44"/>
  <c r="O551" i="44"/>
  <c r="F551" i="44"/>
  <c r="O550" i="44"/>
  <c r="F550" i="44"/>
  <c r="O549" i="44"/>
  <c r="F549" i="44"/>
  <c r="O548" i="44"/>
  <c r="F548" i="44"/>
  <c r="O547" i="44"/>
  <c r="F547" i="44"/>
  <c r="O546" i="44"/>
  <c r="F546" i="44"/>
  <c r="O545" i="44"/>
  <c r="F545" i="44"/>
  <c r="O544" i="44"/>
  <c r="F544" i="44"/>
  <c r="O543" i="44"/>
  <c r="F543" i="44"/>
  <c r="O542" i="44"/>
  <c r="F542" i="44"/>
  <c r="O541" i="44"/>
  <c r="F541" i="44"/>
  <c r="O540" i="44"/>
  <c r="F540" i="44"/>
  <c r="O539" i="44"/>
  <c r="F539" i="44"/>
  <c r="O538" i="44"/>
  <c r="F538" i="44"/>
  <c r="O537" i="44"/>
  <c r="F537" i="44"/>
  <c r="O536" i="44"/>
  <c r="F536" i="44"/>
  <c r="O535" i="44"/>
  <c r="F535" i="44"/>
  <c r="O534" i="44"/>
  <c r="F534" i="44"/>
  <c r="O533" i="44"/>
  <c r="F533" i="44"/>
  <c r="O532" i="44"/>
  <c r="F532" i="44"/>
  <c r="O531" i="44"/>
  <c r="F531" i="44"/>
  <c r="O530" i="44"/>
  <c r="F530" i="44"/>
  <c r="O529" i="44"/>
  <c r="F529" i="44"/>
  <c r="O528" i="44"/>
  <c r="F528" i="44"/>
  <c r="O527" i="44"/>
  <c r="F527" i="44"/>
  <c r="O526" i="44"/>
  <c r="F526" i="44"/>
  <c r="O525" i="44"/>
  <c r="F525" i="44"/>
  <c r="O524" i="44"/>
  <c r="F524" i="44"/>
  <c r="O523" i="44"/>
  <c r="F523" i="44"/>
  <c r="O522" i="44"/>
  <c r="F522" i="44"/>
  <c r="O521" i="44"/>
  <c r="F521" i="44"/>
  <c r="O520" i="44"/>
  <c r="F520" i="44"/>
  <c r="O519" i="44"/>
  <c r="F519" i="44"/>
  <c r="O518" i="44"/>
  <c r="F518" i="44"/>
  <c r="O517" i="44"/>
  <c r="F517" i="44"/>
  <c r="O516" i="44"/>
  <c r="F516" i="44"/>
  <c r="O515" i="44"/>
  <c r="F515" i="44"/>
  <c r="O514" i="44"/>
  <c r="F514" i="44"/>
  <c r="O513" i="44"/>
  <c r="F513" i="44"/>
  <c r="O512" i="44"/>
  <c r="F512" i="44"/>
  <c r="O511" i="44"/>
  <c r="F511" i="44"/>
  <c r="O510" i="44"/>
  <c r="F510" i="44"/>
  <c r="O509" i="44"/>
  <c r="F509" i="44"/>
  <c r="O508" i="44"/>
  <c r="F508" i="44"/>
  <c r="O507" i="44"/>
  <c r="F507" i="44"/>
  <c r="O506" i="44"/>
  <c r="F506" i="44"/>
  <c r="O505" i="44"/>
  <c r="F505" i="44"/>
  <c r="O504" i="44"/>
  <c r="F504" i="44"/>
  <c r="O503" i="44"/>
  <c r="F503" i="44"/>
  <c r="O502" i="44"/>
  <c r="F502" i="44"/>
  <c r="O501" i="44"/>
  <c r="F501" i="44"/>
  <c r="O500" i="44"/>
  <c r="F500" i="44"/>
  <c r="O499" i="44"/>
  <c r="F499" i="44"/>
  <c r="O498" i="44"/>
  <c r="F498" i="44"/>
  <c r="O497" i="44"/>
  <c r="F497" i="44"/>
  <c r="O496" i="44"/>
  <c r="F496" i="44"/>
  <c r="O495" i="44"/>
  <c r="F495" i="44"/>
  <c r="O494" i="44"/>
  <c r="F494" i="44"/>
  <c r="O493" i="44"/>
  <c r="F493" i="44"/>
  <c r="O492" i="44"/>
  <c r="F492" i="44"/>
  <c r="O491" i="44"/>
  <c r="F491" i="44"/>
  <c r="O490" i="44"/>
  <c r="F490" i="44"/>
  <c r="O489" i="44"/>
  <c r="F489" i="44"/>
  <c r="O488" i="44"/>
  <c r="F488" i="44"/>
  <c r="O487" i="44"/>
  <c r="F487" i="44"/>
  <c r="O486" i="44"/>
  <c r="F486" i="44"/>
  <c r="O485" i="44"/>
  <c r="F485" i="44"/>
  <c r="O484" i="44"/>
  <c r="F484" i="44"/>
  <c r="O483" i="44"/>
  <c r="F483" i="44"/>
  <c r="O482" i="44"/>
  <c r="F482" i="44"/>
  <c r="O481" i="44"/>
  <c r="F481" i="44"/>
  <c r="O480" i="44"/>
  <c r="F480" i="44"/>
  <c r="O479" i="44"/>
  <c r="F479" i="44"/>
  <c r="O478" i="44"/>
  <c r="F478" i="44"/>
  <c r="O477" i="44"/>
  <c r="F477" i="44"/>
  <c r="O476" i="44"/>
  <c r="F476" i="44"/>
  <c r="O475" i="44"/>
  <c r="F475" i="44"/>
  <c r="O474" i="44"/>
  <c r="F474" i="44"/>
  <c r="O473" i="44"/>
  <c r="F473" i="44"/>
  <c r="O472" i="44"/>
  <c r="F472" i="44"/>
  <c r="O471" i="44"/>
  <c r="F471" i="44"/>
  <c r="O470" i="44"/>
  <c r="F470" i="44"/>
  <c r="O469" i="44"/>
  <c r="F469" i="44"/>
  <c r="O468" i="44"/>
  <c r="F468" i="44"/>
  <c r="O467" i="44"/>
  <c r="F467" i="44"/>
  <c r="O466" i="44"/>
  <c r="F466" i="44"/>
  <c r="O465" i="44"/>
  <c r="F465" i="44"/>
  <c r="O464" i="44"/>
  <c r="F464" i="44"/>
  <c r="O463" i="44"/>
  <c r="F463" i="44"/>
  <c r="O462" i="44"/>
  <c r="F462" i="44"/>
  <c r="O461" i="44"/>
  <c r="F461" i="44"/>
  <c r="O460" i="44"/>
  <c r="F460" i="44"/>
  <c r="O459" i="44"/>
  <c r="F459" i="44"/>
  <c r="O458" i="44"/>
  <c r="F458" i="44"/>
  <c r="O457" i="44"/>
  <c r="F457" i="44"/>
  <c r="O456" i="44"/>
  <c r="F456" i="44"/>
  <c r="O455" i="44"/>
  <c r="F455" i="44"/>
  <c r="O454" i="44"/>
  <c r="F454" i="44"/>
  <c r="O453" i="44"/>
  <c r="F453" i="44"/>
  <c r="O452" i="44"/>
  <c r="F452" i="44"/>
  <c r="O451" i="44"/>
  <c r="F451" i="44"/>
  <c r="O450" i="44"/>
  <c r="F450" i="44"/>
  <c r="O449" i="44"/>
  <c r="F449" i="44"/>
  <c r="O448" i="44"/>
  <c r="F448" i="44"/>
  <c r="O447" i="44"/>
  <c r="F447" i="44"/>
  <c r="O446" i="44"/>
  <c r="F446" i="44"/>
  <c r="O445" i="44"/>
  <c r="F445" i="44"/>
  <c r="O444" i="44"/>
  <c r="F444" i="44"/>
  <c r="O443" i="44"/>
  <c r="F443" i="44"/>
  <c r="O442" i="44"/>
  <c r="F442" i="44"/>
  <c r="O441" i="44"/>
  <c r="F441" i="44"/>
  <c r="O440" i="44"/>
  <c r="F440" i="44"/>
  <c r="O439" i="44"/>
  <c r="F439" i="44"/>
  <c r="O438" i="44"/>
  <c r="F438" i="44"/>
  <c r="O437" i="44"/>
  <c r="F437" i="44"/>
  <c r="O436" i="44"/>
  <c r="F436" i="44"/>
  <c r="O435" i="44"/>
  <c r="F435" i="44"/>
  <c r="O434" i="44"/>
  <c r="F434" i="44"/>
  <c r="O433" i="44"/>
  <c r="F433" i="44"/>
  <c r="O432" i="44"/>
  <c r="F432" i="44"/>
  <c r="O431" i="44"/>
  <c r="F431" i="44"/>
  <c r="O430" i="44"/>
  <c r="F430" i="44"/>
  <c r="O429" i="44"/>
  <c r="F429" i="44"/>
  <c r="O428" i="44"/>
  <c r="F428" i="44"/>
  <c r="O427" i="44"/>
  <c r="F427" i="44"/>
  <c r="O426" i="44"/>
  <c r="F426" i="44"/>
  <c r="O425" i="44"/>
  <c r="F425" i="44"/>
  <c r="O424" i="44"/>
  <c r="F424" i="44"/>
  <c r="O423" i="44"/>
  <c r="F423" i="44"/>
  <c r="O422" i="44"/>
  <c r="F422" i="44"/>
  <c r="O421" i="44"/>
  <c r="F421" i="44"/>
  <c r="O420" i="44"/>
  <c r="F420" i="44"/>
  <c r="O419" i="44"/>
  <c r="F419" i="44"/>
  <c r="O418" i="44"/>
  <c r="F418" i="44"/>
  <c r="O417" i="44"/>
  <c r="F417" i="44"/>
  <c r="O416" i="44"/>
  <c r="F416" i="44"/>
  <c r="O415" i="44"/>
  <c r="F415" i="44"/>
  <c r="O414" i="44"/>
  <c r="F414" i="44"/>
  <c r="O413" i="44"/>
  <c r="F413" i="44"/>
  <c r="O412" i="44"/>
  <c r="F412" i="44"/>
  <c r="O411" i="44"/>
  <c r="F411" i="44"/>
  <c r="O410" i="44"/>
  <c r="F410" i="44"/>
  <c r="O409" i="44"/>
  <c r="F409" i="44"/>
  <c r="O408" i="44"/>
  <c r="F408" i="44"/>
  <c r="O407" i="44"/>
  <c r="F407" i="44"/>
  <c r="O406" i="44"/>
  <c r="F406" i="44"/>
  <c r="O405" i="44"/>
  <c r="F405" i="44"/>
  <c r="O404" i="44"/>
  <c r="F404" i="44"/>
  <c r="O403" i="44"/>
  <c r="F403" i="44"/>
  <c r="O402" i="44"/>
  <c r="F402" i="44"/>
  <c r="O401" i="44"/>
  <c r="F401" i="44"/>
  <c r="O400" i="44"/>
  <c r="F400" i="44"/>
  <c r="O399" i="44"/>
  <c r="F399" i="44"/>
  <c r="O398" i="44"/>
  <c r="F398" i="44"/>
  <c r="O397" i="44"/>
  <c r="F397" i="44"/>
  <c r="O396" i="44"/>
  <c r="F396" i="44"/>
  <c r="O395" i="44"/>
  <c r="F395" i="44"/>
  <c r="O394" i="44"/>
  <c r="F394" i="44"/>
  <c r="O393" i="44"/>
  <c r="F393" i="44"/>
  <c r="O392" i="44"/>
  <c r="F392" i="44"/>
  <c r="O391" i="44"/>
  <c r="F391" i="44"/>
  <c r="O390" i="44"/>
  <c r="F390" i="44"/>
  <c r="O389" i="44"/>
  <c r="F389" i="44"/>
  <c r="O388" i="44"/>
  <c r="F388" i="44"/>
  <c r="O387" i="44"/>
  <c r="F387" i="44"/>
  <c r="O386" i="44"/>
  <c r="F386" i="44"/>
  <c r="O385" i="44"/>
  <c r="F385" i="44"/>
  <c r="O384" i="44"/>
  <c r="F384" i="44"/>
  <c r="O383" i="44"/>
  <c r="F383" i="44"/>
  <c r="O382" i="44"/>
  <c r="F382" i="44"/>
  <c r="O381" i="44"/>
  <c r="F381" i="44"/>
  <c r="O380" i="44"/>
  <c r="F380" i="44"/>
  <c r="O379" i="44"/>
  <c r="F379" i="44"/>
  <c r="O378" i="44"/>
  <c r="F378" i="44"/>
  <c r="O377" i="44"/>
  <c r="F377" i="44"/>
  <c r="O376" i="44"/>
  <c r="F376" i="44"/>
  <c r="O375" i="44"/>
  <c r="F375" i="44"/>
  <c r="O374" i="44"/>
  <c r="F374" i="44"/>
  <c r="O373" i="44"/>
  <c r="F373" i="44"/>
  <c r="O372" i="44"/>
  <c r="F372" i="44"/>
  <c r="O371" i="44"/>
  <c r="F371" i="44"/>
  <c r="O370" i="44"/>
  <c r="F370" i="44"/>
  <c r="O369" i="44"/>
  <c r="F369" i="44"/>
  <c r="O368" i="44"/>
  <c r="F368" i="44"/>
  <c r="O367" i="44"/>
  <c r="F367" i="44"/>
  <c r="O366" i="44"/>
  <c r="F366" i="44"/>
  <c r="O365" i="44"/>
  <c r="F365" i="44"/>
  <c r="O364" i="44"/>
  <c r="F364" i="44"/>
  <c r="O363" i="44"/>
  <c r="F363" i="44"/>
  <c r="O362" i="44"/>
  <c r="F362" i="44"/>
  <c r="O361" i="44"/>
  <c r="F361" i="44"/>
  <c r="O360" i="44"/>
  <c r="F360" i="44"/>
  <c r="O359" i="44"/>
  <c r="F359" i="44"/>
  <c r="O358" i="44"/>
  <c r="F358" i="44"/>
  <c r="O357" i="44"/>
  <c r="F357" i="44"/>
  <c r="O356" i="44"/>
  <c r="F356" i="44"/>
  <c r="O355" i="44"/>
  <c r="F355" i="44"/>
  <c r="O354" i="44"/>
  <c r="F354" i="44"/>
  <c r="O353" i="44"/>
  <c r="F353" i="44"/>
  <c r="O352" i="44"/>
  <c r="F352" i="44"/>
  <c r="O351" i="44"/>
  <c r="F351" i="44"/>
  <c r="O350" i="44"/>
  <c r="F350" i="44"/>
  <c r="O349" i="44"/>
  <c r="F349" i="44"/>
  <c r="O348" i="44"/>
  <c r="F348" i="44"/>
  <c r="O347" i="44"/>
  <c r="F347" i="44"/>
  <c r="O346" i="44"/>
  <c r="F346" i="44"/>
  <c r="O345" i="44"/>
  <c r="F345" i="44"/>
  <c r="O344" i="44"/>
  <c r="F344" i="44"/>
  <c r="O343" i="44"/>
  <c r="F343" i="44"/>
  <c r="O342" i="44"/>
  <c r="F342" i="44"/>
  <c r="O341" i="44"/>
  <c r="F341" i="44"/>
  <c r="O340" i="44"/>
  <c r="F340" i="44"/>
  <c r="O339" i="44"/>
  <c r="F339" i="44"/>
  <c r="O338" i="44"/>
  <c r="F338" i="44"/>
  <c r="O337" i="44"/>
  <c r="F337" i="44"/>
  <c r="O336" i="44"/>
  <c r="F336" i="44"/>
  <c r="O335" i="44"/>
  <c r="F335" i="44"/>
  <c r="O334" i="44"/>
  <c r="F334" i="44"/>
  <c r="O333" i="44"/>
  <c r="F333" i="44"/>
  <c r="O332" i="44"/>
  <c r="F332" i="44"/>
  <c r="F331" i="44"/>
  <c r="O330" i="44"/>
  <c r="F330" i="44"/>
  <c r="O329" i="44"/>
  <c r="F329" i="44"/>
  <c r="O328" i="44"/>
  <c r="F328" i="44"/>
  <c r="O327" i="44"/>
  <c r="F327" i="44"/>
  <c r="O326" i="44"/>
  <c r="F326" i="44"/>
  <c r="O325" i="44"/>
  <c r="F325" i="44"/>
  <c r="O324" i="44"/>
  <c r="F324" i="44"/>
  <c r="O323" i="44"/>
  <c r="F323" i="44"/>
  <c r="O322" i="44"/>
  <c r="F322" i="44"/>
  <c r="O321" i="44"/>
  <c r="F321" i="44"/>
  <c r="O320" i="44"/>
  <c r="F320" i="44"/>
  <c r="O319" i="44"/>
  <c r="F319" i="44"/>
  <c r="O318" i="44"/>
  <c r="F318" i="44"/>
  <c r="O317" i="44"/>
  <c r="F317" i="44"/>
  <c r="O316" i="44"/>
  <c r="F316" i="44"/>
  <c r="O315" i="44"/>
  <c r="F315" i="44"/>
  <c r="O314" i="44"/>
  <c r="F314" i="44"/>
  <c r="O313" i="44"/>
  <c r="F313" i="44"/>
  <c r="O312" i="44"/>
  <c r="F312" i="44"/>
  <c r="O311" i="44"/>
  <c r="F311" i="44"/>
  <c r="O310" i="44"/>
  <c r="F310" i="44"/>
  <c r="O309" i="44"/>
  <c r="F309" i="44"/>
  <c r="O308" i="44"/>
  <c r="F308" i="44"/>
  <c r="O307" i="44"/>
  <c r="F307" i="44"/>
  <c r="O306" i="44"/>
  <c r="F306" i="44"/>
  <c r="O305" i="44"/>
  <c r="F305" i="44"/>
  <c r="O304" i="44"/>
  <c r="F304" i="44"/>
  <c r="O303" i="44"/>
  <c r="F303" i="44"/>
  <c r="O37" i="44"/>
  <c r="O20" i="44"/>
  <c r="Q753" i="37"/>
  <c r="K753" i="37" s="1"/>
  <c r="M1009" i="43"/>
  <c r="C1007" i="43"/>
  <c r="O950" i="43"/>
  <c r="F950" i="43"/>
  <c r="O949" i="43"/>
  <c r="F949" i="43"/>
  <c r="O948" i="43"/>
  <c r="F948" i="43"/>
  <c r="O947" i="43"/>
  <c r="F947" i="43"/>
  <c r="O946" i="43"/>
  <c r="O945" i="43"/>
  <c r="F945" i="43"/>
  <c r="O944" i="43"/>
  <c r="F944" i="43"/>
  <c r="O943" i="43"/>
  <c r="F943" i="43"/>
  <c r="O942" i="43"/>
  <c r="F942" i="43"/>
  <c r="O941" i="43"/>
  <c r="F941" i="43"/>
  <c r="O940" i="43"/>
  <c r="F940" i="43"/>
  <c r="O939" i="43"/>
  <c r="F939" i="43"/>
  <c r="O938" i="43"/>
  <c r="F938" i="43"/>
  <c r="O937" i="43"/>
  <c r="F937" i="43"/>
  <c r="O936" i="43"/>
  <c r="F936" i="43"/>
  <c r="O935" i="43"/>
  <c r="O934" i="43"/>
  <c r="O933" i="43"/>
  <c r="F933" i="43"/>
  <c r="O932" i="43"/>
  <c r="F932" i="43"/>
  <c r="O931" i="43"/>
  <c r="F931" i="43"/>
  <c r="O930" i="43"/>
  <c r="F930" i="43"/>
  <c r="O929" i="43"/>
  <c r="F929" i="43"/>
  <c r="O928" i="43"/>
  <c r="F928" i="43"/>
  <c r="O927" i="43"/>
  <c r="F927" i="43"/>
  <c r="O926" i="43"/>
  <c r="F926" i="43"/>
  <c r="O925" i="43"/>
  <c r="F925" i="43"/>
  <c r="O924" i="43"/>
  <c r="F924" i="43"/>
  <c r="O923" i="43"/>
  <c r="F923" i="43"/>
  <c r="O922" i="43"/>
  <c r="F922" i="43"/>
  <c r="O921" i="43"/>
  <c r="F921" i="43"/>
  <c r="O920" i="43"/>
  <c r="F920" i="43"/>
  <c r="O919" i="43"/>
  <c r="F919" i="43"/>
  <c r="O917" i="43"/>
  <c r="F917" i="43"/>
  <c r="O916" i="43"/>
  <c r="F916" i="43"/>
  <c r="O915" i="43"/>
  <c r="F915" i="43"/>
  <c r="O914" i="43"/>
  <c r="F914" i="43"/>
  <c r="O913" i="43"/>
  <c r="F913" i="43"/>
  <c r="O912" i="43"/>
  <c r="F912" i="43"/>
  <c r="O911" i="43"/>
  <c r="F911" i="43"/>
  <c r="O910" i="43"/>
  <c r="F910" i="43"/>
  <c r="O909" i="43"/>
  <c r="F909" i="43"/>
  <c r="O908" i="43"/>
  <c r="F908" i="43"/>
  <c r="O906" i="43"/>
  <c r="F906" i="43"/>
  <c r="O904" i="43"/>
  <c r="F904" i="43"/>
  <c r="O903" i="43"/>
  <c r="F903" i="43"/>
  <c r="O902" i="43"/>
  <c r="F902" i="43"/>
  <c r="O901" i="43"/>
  <c r="F901" i="43"/>
  <c r="O900" i="43"/>
  <c r="F900" i="43"/>
  <c r="O898" i="43"/>
  <c r="O897" i="43"/>
  <c r="F897" i="43"/>
  <c r="O896" i="43"/>
  <c r="F896" i="43"/>
  <c r="O894" i="43"/>
  <c r="F894" i="43"/>
  <c r="O893" i="43"/>
  <c r="F893" i="43"/>
  <c r="O891" i="43"/>
  <c r="F891" i="43"/>
  <c r="O890" i="43"/>
  <c r="O889" i="43"/>
  <c r="O888" i="43"/>
  <c r="O887" i="43"/>
  <c r="F887" i="43"/>
  <c r="O886" i="43"/>
  <c r="F886" i="43"/>
  <c r="O885" i="43"/>
  <c r="O884" i="43"/>
  <c r="O883" i="43"/>
  <c r="F883" i="43"/>
  <c r="O882" i="43"/>
  <c r="F882" i="43"/>
  <c r="O881" i="43"/>
  <c r="F881" i="43"/>
  <c r="O880" i="43"/>
  <c r="F880" i="43"/>
  <c r="O879" i="43"/>
  <c r="F879" i="43"/>
  <c r="O878" i="43"/>
  <c r="O877" i="43"/>
  <c r="O876" i="43"/>
  <c r="O875" i="43"/>
  <c r="F875" i="43"/>
  <c r="O874" i="43"/>
  <c r="O873" i="43"/>
  <c r="F873" i="43"/>
  <c r="O872" i="43"/>
  <c r="F872" i="43"/>
  <c r="O871" i="43"/>
  <c r="F871" i="43"/>
  <c r="O870" i="43"/>
  <c r="O869" i="43"/>
  <c r="O868" i="43"/>
  <c r="O867" i="43"/>
  <c r="O866" i="43"/>
  <c r="F866" i="43"/>
  <c r="O865" i="43"/>
  <c r="O864" i="43"/>
  <c r="O863" i="43"/>
  <c r="O862" i="43"/>
  <c r="O861" i="43"/>
  <c r="F861" i="43"/>
  <c r="O860" i="43"/>
  <c r="F860" i="43"/>
  <c r="O859" i="43"/>
  <c r="F859" i="43"/>
  <c r="O858" i="43"/>
  <c r="F858" i="43"/>
  <c r="O857" i="43"/>
  <c r="F857" i="43"/>
  <c r="O855" i="43"/>
  <c r="O854" i="43"/>
  <c r="F854" i="43"/>
  <c r="O853" i="43"/>
  <c r="F853" i="43"/>
  <c r="O852" i="43"/>
  <c r="F852" i="43"/>
  <c r="O850" i="43"/>
  <c r="O849" i="43"/>
  <c r="O848" i="43"/>
  <c r="O847" i="43"/>
  <c r="O846" i="43"/>
  <c r="O845" i="43"/>
  <c r="O844" i="43"/>
  <c r="F844" i="43"/>
  <c r="O843" i="43"/>
  <c r="F843" i="43"/>
  <c r="O842" i="43"/>
  <c r="F842" i="43"/>
  <c r="O841" i="43"/>
  <c r="F841" i="43"/>
  <c r="O839" i="43"/>
  <c r="F839" i="43"/>
  <c r="O838" i="43"/>
  <c r="F838" i="43"/>
  <c r="O837" i="43"/>
  <c r="F837" i="43"/>
  <c r="O836" i="43"/>
  <c r="F836" i="43"/>
  <c r="O835" i="43"/>
  <c r="F835" i="43"/>
  <c r="O834" i="43"/>
  <c r="F834" i="43"/>
  <c r="O832" i="43"/>
  <c r="F832" i="43"/>
  <c r="O831" i="43"/>
  <c r="F831" i="43"/>
  <c r="O830" i="43"/>
  <c r="F830" i="43"/>
  <c r="O829" i="43"/>
  <c r="F829" i="43"/>
  <c r="O828" i="43"/>
  <c r="F828" i="43"/>
  <c r="O827" i="43"/>
  <c r="O826" i="43"/>
  <c r="O825" i="43"/>
  <c r="O824" i="43"/>
  <c r="F824" i="43"/>
  <c r="O823" i="43"/>
  <c r="O822" i="43"/>
  <c r="F822" i="43"/>
  <c r="O820" i="43"/>
  <c r="F820" i="43"/>
  <c r="O819" i="43"/>
  <c r="F819" i="43"/>
  <c r="O818" i="43"/>
  <c r="F818" i="43"/>
  <c r="O817" i="43"/>
  <c r="F817" i="43"/>
  <c r="O816" i="43"/>
  <c r="F816" i="43"/>
  <c r="O815" i="43"/>
  <c r="F815" i="43"/>
  <c r="O814" i="43"/>
  <c r="F814" i="43"/>
  <c r="O813" i="43"/>
  <c r="O812" i="43"/>
  <c r="F812" i="43"/>
  <c r="O811" i="43"/>
  <c r="F811" i="43"/>
  <c r="O810" i="43"/>
  <c r="F810" i="43"/>
  <c r="O809" i="43"/>
  <c r="F809" i="43"/>
  <c r="O808" i="43"/>
  <c r="F808" i="43"/>
  <c r="O806" i="43"/>
  <c r="F806" i="43"/>
  <c r="O805" i="43"/>
  <c r="F805" i="43"/>
  <c r="O804" i="43"/>
  <c r="F804" i="43"/>
  <c r="O803" i="43"/>
  <c r="F803" i="43"/>
  <c r="O802" i="43"/>
  <c r="F802" i="43"/>
  <c r="O801" i="43"/>
  <c r="F801" i="43"/>
  <c r="O800" i="43"/>
  <c r="F800" i="43"/>
  <c r="O799" i="43"/>
  <c r="F799" i="43"/>
  <c r="O798" i="43"/>
  <c r="O797" i="43"/>
  <c r="F797" i="43"/>
  <c r="O796" i="43"/>
  <c r="F796" i="43"/>
  <c r="O795" i="43"/>
  <c r="F795" i="43"/>
  <c r="O793" i="43"/>
  <c r="O792" i="43"/>
  <c r="F792" i="43"/>
  <c r="O791" i="43"/>
  <c r="F791" i="43"/>
  <c r="O790" i="43"/>
  <c r="F790" i="43"/>
  <c r="O789" i="43"/>
  <c r="O788" i="43"/>
  <c r="F788" i="43"/>
  <c r="O787" i="43"/>
  <c r="O786" i="43"/>
  <c r="O785" i="43"/>
  <c r="O784" i="43"/>
  <c r="O783" i="43"/>
  <c r="F783" i="43"/>
  <c r="O782" i="43"/>
  <c r="F782" i="43"/>
  <c r="O781" i="43"/>
  <c r="F781" i="43"/>
  <c r="O780" i="43"/>
  <c r="O779" i="43"/>
  <c r="O778" i="43"/>
  <c r="O777" i="43"/>
  <c r="O776" i="43"/>
  <c r="O775" i="43"/>
  <c r="O774" i="43"/>
  <c r="F774" i="43"/>
  <c r="O773" i="43"/>
  <c r="O772" i="43"/>
  <c r="O771" i="43"/>
  <c r="F771" i="43"/>
  <c r="O770" i="43"/>
  <c r="O769" i="43"/>
  <c r="F769" i="43"/>
  <c r="O768" i="43"/>
  <c r="F768" i="43"/>
  <c r="O767" i="43"/>
  <c r="F767" i="43"/>
  <c r="O766" i="43"/>
  <c r="F766" i="43"/>
  <c r="O765" i="43"/>
  <c r="F765" i="43"/>
  <c r="O764" i="43"/>
  <c r="F764" i="43"/>
  <c r="O763" i="43"/>
  <c r="F763" i="43"/>
  <c r="O762" i="43"/>
  <c r="F762" i="43"/>
  <c r="O760" i="43"/>
  <c r="O759" i="43"/>
  <c r="F759" i="43"/>
  <c r="O758" i="43"/>
  <c r="F758" i="43"/>
  <c r="O757" i="43"/>
  <c r="F757" i="43"/>
  <c r="O756" i="43"/>
  <c r="F756" i="43"/>
  <c r="O755" i="43"/>
  <c r="F755" i="43"/>
  <c r="O754" i="43"/>
  <c r="F754" i="43"/>
  <c r="O753" i="43"/>
  <c r="F753" i="43"/>
  <c r="O752" i="43"/>
  <c r="F752" i="43"/>
  <c r="O751" i="43"/>
  <c r="F751" i="43"/>
  <c r="O750" i="43"/>
  <c r="O749" i="43"/>
  <c r="F749" i="43"/>
  <c r="O748" i="43"/>
  <c r="F748" i="43"/>
  <c r="O747" i="43"/>
  <c r="F747" i="43"/>
  <c r="O746" i="43"/>
  <c r="F746" i="43"/>
  <c r="O744" i="43"/>
  <c r="O743" i="43"/>
  <c r="O742" i="43"/>
  <c r="O741" i="43"/>
  <c r="O740" i="43"/>
  <c r="O739" i="43"/>
  <c r="F739" i="43"/>
  <c r="O738" i="43"/>
  <c r="F738" i="43"/>
  <c r="O737" i="43"/>
  <c r="F737" i="43"/>
  <c r="O736" i="43"/>
  <c r="F736" i="43"/>
  <c r="O735" i="43"/>
  <c r="F735" i="43"/>
  <c r="O734" i="43"/>
  <c r="F734" i="43"/>
  <c r="O733" i="43"/>
  <c r="F733" i="43"/>
  <c r="O732" i="43"/>
  <c r="F732" i="43"/>
  <c r="O731" i="43"/>
  <c r="F731" i="43"/>
  <c r="O730" i="43"/>
  <c r="F730" i="43"/>
  <c r="O729" i="43"/>
  <c r="F729" i="43"/>
  <c r="O727" i="43"/>
  <c r="F727" i="43"/>
  <c r="O726" i="43"/>
  <c r="O725" i="43"/>
  <c r="O724" i="43"/>
  <c r="O723" i="43"/>
  <c r="O722" i="43"/>
  <c r="O721" i="43"/>
  <c r="O720" i="43"/>
  <c r="O719" i="43"/>
  <c r="O718" i="43"/>
  <c r="O717" i="43"/>
  <c r="O716" i="43"/>
  <c r="F716" i="43"/>
  <c r="O715" i="43"/>
  <c r="F715" i="43"/>
  <c r="O714" i="43"/>
  <c r="O713" i="43"/>
  <c r="F713" i="43"/>
  <c r="O712" i="43"/>
  <c r="F712" i="43"/>
  <c r="O711" i="43"/>
  <c r="F711" i="43"/>
  <c r="O710" i="43"/>
  <c r="F710" i="43"/>
  <c r="O709" i="43"/>
  <c r="F709" i="43"/>
  <c r="O708" i="43"/>
  <c r="F708" i="43"/>
  <c r="O707" i="43"/>
  <c r="F707" i="43"/>
  <c r="O706" i="43"/>
  <c r="F706" i="43"/>
  <c r="O705" i="43"/>
  <c r="F705" i="43"/>
  <c r="O704" i="43"/>
  <c r="F704" i="43"/>
  <c r="O703" i="43"/>
  <c r="F703" i="43"/>
  <c r="O702" i="43"/>
  <c r="F702" i="43"/>
  <c r="O701" i="43"/>
  <c r="F701" i="43"/>
  <c r="O700" i="43"/>
  <c r="F700" i="43"/>
  <c r="O699" i="43"/>
  <c r="F699" i="43"/>
  <c r="O698" i="43"/>
  <c r="F698" i="43"/>
  <c r="O697" i="43"/>
  <c r="F697" i="43"/>
  <c r="O696" i="43"/>
  <c r="F696" i="43"/>
  <c r="O695" i="43"/>
  <c r="F695" i="43"/>
  <c r="O694" i="43"/>
  <c r="F694" i="43"/>
  <c r="O693" i="43"/>
  <c r="F693" i="43"/>
  <c r="O692" i="43"/>
  <c r="F692" i="43"/>
  <c r="O691" i="43"/>
  <c r="F691" i="43"/>
  <c r="O689" i="43"/>
  <c r="F689" i="43"/>
  <c r="O688" i="43"/>
  <c r="F688" i="43"/>
  <c r="O687" i="43"/>
  <c r="F687" i="43"/>
  <c r="O686" i="43"/>
  <c r="F686" i="43"/>
  <c r="O685" i="43"/>
  <c r="F685" i="43"/>
  <c r="O684" i="43"/>
  <c r="F684" i="43"/>
  <c r="O683" i="43"/>
  <c r="O682" i="43"/>
  <c r="F682" i="43"/>
  <c r="O681" i="43"/>
  <c r="F681" i="43"/>
  <c r="O680" i="43"/>
  <c r="F680" i="43"/>
  <c r="O679" i="43"/>
  <c r="F679" i="43"/>
  <c r="O678" i="43"/>
  <c r="F678" i="43"/>
  <c r="O676" i="43"/>
  <c r="O675" i="43"/>
  <c r="O674" i="43"/>
  <c r="O673" i="43"/>
  <c r="F673" i="43"/>
  <c r="O671" i="43"/>
  <c r="F671" i="43"/>
  <c r="O670" i="43"/>
  <c r="O669" i="43"/>
  <c r="O668" i="43"/>
  <c r="O667" i="43"/>
  <c r="O666" i="43"/>
  <c r="F666" i="43"/>
  <c r="O665" i="43"/>
  <c r="F665" i="43"/>
  <c r="O664" i="43"/>
  <c r="F664" i="43"/>
  <c r="O663" i="43"/>
  <c r="F663" i="43"/>
  <c r="O662" i="43"/>
  <c r="F662" i="43"/>
  <c r="O661" i="43"/>
  <c r="O660" i="43"/>
  <c r="F660" i="43"/>
  <c r="O659" i="43"/>
  <c r="F659" i="43"/>
  <c r="O658" i="43"/>
  <c r="O657" i="43"/>
  <c r="F657" i="43"/>
  <c r="O656" i="43"/>
  <c r="F656" i="43"/>
  <c r="O654" i="43"/>
  <c r="O653" i="43"/>
  <c r="O652" i="43"/>
  <c r="O651" i="43"/>
  <c r="O650" i="43"/>
  <c r="O649" i="43"/>
  <c r="O648" i="43"/>
  <c r="O647" i="43"/>
  <c r="O646" i="43"/>
  <c r="O645" i="43"/>
  <c r="O644" i="43"/>
  <c r="O643" i="43"/>
  <c r="O642" i="43"/>
  <c r="O641" i="43"/>
  <c r="O640" i="43"/>
  <c r="O639" i="43"/>
  <c r="O638" i="43"/>
  <c r="O637" i="43"/>
  <c r="O636" i="43"/>
  <c r="O635" i="43"/>
  <c r="O634" i="43"/>
  <c r="O633" i="43"/>
  <c r="O632" i="43"/>
  <c r="O631" i="43"/>
  <c r="O630" i="43"/>
  <c r="O629" i="43"/>
  <c r="O628" i="43"/>
  <c r="O627" i="43"/>
  <c r="O626" i="43"/>
  <c r="O625" i="43"/>
  <c r="O624" i="43"/>
  <c r="O623" i="43"/>
  <c r="O622" i="43"/>
  <c r="F622" i="43"/>
  <c r="O621" i="43"/>
  <c r="F621" i="43"/>
  <c r="O620" i="43"/>
  <c r="F620" i="43"/>
  <c r="O619" i="43"/>
  <c r="O618" i="43"/>
  <c r="F618" i="43"/>
  <c r="O617" i="43"/>
  <c r="F617" i="43"/>
  <c r="O616" i="43"/>
  <c r="F616" i="43"/>
  <c r="O615" i="43"/>
  <c r="O614" i="43"/>
  <c r="F614" i="43"/>
  <c r="O613" i="43"/>
  <c r="F613" i="43"/>
  <c r="O612" i="43"/>
  <c r="F612" i="43"/>
  <c r="O610" i="43"/>
  <c r="F610" i="43"/>
  <c r="O609" i="43"/>
  <c r="F609" i="43"/>
  <c r="O608" i="43"/>
  <c r="F608" i="43"/>
  <c r="O607" i="43"/>
  <c r="F607" i="43"/>
  <c r="O606" i="43"/>
  <c r="F606" i="43"/>
  <c r="O605" i="43"/>
  <c r="F605" i="43"/>
  <c r="O604" i="43"/>
  <c r="F604" i="43"/>
  <c r="O603" i="43"/>
  <c r="F603" i="43"/>
  <c r="O602" i="43"/>
  <c r="O601" i="43"/>
  <c r="F601" i="43"/>
  <c r="O600" i="43"/>
  <c r="F600" i="43"/>
  <c r="O599" i="43"/>
  <c r="O598" i="43"/>
  <c r="O597" i="43"/>
  <c r="O596" i="43"/>
  <c r="F596" i="43"/>
  <c r="O594" i="43"/>
  <c r="O593" i="43"/>
  <c r="O592" i="43"/>
  <c r="O591" i="43"/>
  <c r="O590" i="43"/>
  <c r="F590" i="43"/>
  <c r="O589" i="43"/>
  <c r="F589" i="43"/>
  <c r="O588" i="43"/>
  <c r="F588" i="43"/>
  <c r="O587" i="43"/>
  <c r="F587" i="43"/>
  <c r="O586" i="43"/>
  <c r="O585" i="43"/>
  <c r="F585" i="43"/>
  <c r="O584" i="43"/>
  <c r="F584" i="43"/>
  <c r="O583" i="43"/>
  <c r="F583" i="43"/>
  <c r="O582" i="43"/>
  <c r="F582" i="43"/>
  <c r="O580" i="43"/>
  <c r="F580" i="43"/>
  <c r="O579" i="43"/>
  <c r="F579" i="43"/>
  <c r="O578" i="43"/>
  <c r="F578" i="43"/>
  <c r="O577" i="43"/>
  <c r="F577" i="43"/>
  <c r="O576" i="43"/>
  <c r="F576" i="43"/>
  <c r="O575" i="43"/>
  <c r="F575" i="43"/>
  <c r="O574" i="43"/>
  <c r="F574" i="43"/>
  <c r="O573" i="43"/>
  <c r="F573" i="43"/>
  <c r="O572" i="43"/>
  <c r="F572" i="43"/>
  <c r="O571" i="43"/>
  <c r="O570" i="43"/>
  <c r="O569" i="43"/>
  <c r="O568" i="43"/>
  <c r="F568" i="43"/>
  <c r="O567" i="43"/>
  <c r="F567" i="43"/>
  <c r="O566" i="43"/>
  <c r="F566" i="43"/>
  <c r="O565" i="43"/>
  <c r="F565" i="43"/>
  <c r="O564" i="43"/>
  <c r="F564" i="43"/>
  <c r="O563" i="43"/>
  <c r="F563" i="43"/>
  <c r="O562" i="43"/>
  <c r="F562" i="43"/>
  <c r="O560" i="43"/>
  <c r="F560" i="43"/>
  <c r="O559" i="43"/>
  <c r="F559" i="43"/>
  <c r="O558" i="43"/>
  <c r="F558" i="43"/>
  <c r="O557" i="43"/>
  <c r="F557" i="43"/>
  <c r="O556" i="43"/>
  <c r="F556" i="43"/>
  <c r="O555" i="43"/>
  <c r="F555" i="43"/>
  <c r="O554" i="43"/>
  <c r="F554" i="43"/>
  <c r="O553" i="43"/>
  <c r="F553" i="43"/>
  <c r="O552" i="43"/>
  <c r="F552" i="43"/>
  <c r="O551" i="43"/>
  <c r="F551" i="43"/>
  <c r="O550" i="43"/>
  <c r="F550" i="43"/>
  <c r="O549" i="43"/>
  <c r="F549" i="43"/>
  <c r="O548" i="43"/>
  <c r="F548" i="43"/>
  <c r="O547" i="43"/>
  <c r="F547" i="43"/>
  <c r="O546" i="43"/>
  <c r="F546" i="43"/>
  <c r="O545" i="43"/>
  <c r="F545" i="43"/>
  <c r="O544" i="43"/>
  <c r="F544" i="43"/>
  <c r="O543" i="43"/>
  <c r="F543" i="43"/>
  <c r="O542" i="43"/>
  <c r="F542" i="43"/>
  <c r="O541" i="43"/>
  <c r="F541" i="43"/>
  <c r="O540" i="43"/>
  <c r="O539" i="43"/>
  <c r="F539" i="43"/>
  <c r="O538" i="43"/>
  <c r="F538" i="43"/>
  <c r="O537" i="43"/>
  <c r="F537" i="43"/>
  <c r="O536" i="43"/>
  <c r="O535" i="43"/>
  <c r="F535" i="43"/>
  <c r="O534" i="43"/>
  <c r="F534" i="43"/>
  <c r="O533" i="43"/>
  <c r="F533" i="43"/>
  <c r="O532" i="43"/>
  <c r="F532" i="43"/>
  <c r="O530" i="43"/>
  <c r="F530" i="43"/>
  <c r="O529" i="43"/>
  <c r="F529" i="43"/>
  <c r="O528" i="43"/>
  <c r="F528" i="43"/>
  <c r="O527" i="43"/>
  <c r="O526" i="43"/>
  <c r="O525" i="43"/>
  <c r="F525" i="43"/>
  <c r="O524" i="43"/>
  <c r="O523" i="43"/>
  <c r="F523" i="43"/>
  <c r="O522" i="43"/>
  <c r="F522" i="43"/>
  <c r="O521" i="43"/>
  <c r="F521" i="43"/>
  <c r="O520" i="43"/>
  <c r="F520" i="43"/>
  <c r="O519" i="43"/>
  <c r="F519" i="43"/>
  <c r="O518" i="43"/>
  <c r="F518" i="43"/>
  <c r="O517" i="43"/>
  <c r="F517" i="43"/>
  <c r="O516" i="43"/>
  <c r="F516" i="43"/>
  <c r="O515" i="43"/>
  <c r="O514" i="43"/>
  <c r="F514" i="43"/>
  <c r="O513" i="43"/>
  <c r="O512" i="43"/>
  <c r="F512" i="43"/>
  <c r="O511" i="43"/>
  <c r="O510" i="43"/>
  <c r="F510" i="43"/>
  <c r="O509" i="43"/>
  <c r="F509" i="43"/>
  <c r="O508" i="43"/>
  <c r="F508" i="43"/>
  <c r="O507" i="43"/>
  <c r="F507" i="43"/>
  <c r="O506" i="43"/>
  <c r="F506" i="43"/>
  <c r="O505" i="43"/>
  <c r="F505" i="43"/>
  <c r="O504" i="43"/>
  <c r="F504" i="43"/>
  <c r="O502" i="43"/>
  <c r="O501" i="43"/>
  <c r="O500" i="43"/>
  <c r="F500" i="43"/>
  <c r="O499" i="43"/>
  <c r="F499" i="43"/>
  <c r="O498" i="43"/>
  <c r="O497" i="43"/>
  <c r="F497" i="43"/>
  <c r="O496" i="43"/>
  <c r="F496" i="43"/>
  <c r="O495" i="43"/>
  <c r="O494" i="43"/>
  <c r="O493" i="43"/>
  <c r="O492" i="43"/>
  <c r="F492" i="43"/>
  <c r="O491" i="43"/>
  <c r="F491" i="43"/>
  <c r="O489" i="43"/>
  <c r="O488" i="43"/>
  <c r="O487" i="43"/>
  <c r="O486" i="43"/>
  <c r="O485" i="43"/>
  <c r="O484" i="43"/>
  <c r="O483" i="43"/>
  <c r="O482" i="43"/>
  <c r="O481" i="43"/>
  <c r="O480" i="43"/>
  <c r="O479" i="43"/>
  <c r="O478" i="43"/>
  <c r="O477" i="43"/>
  <c r="O476" i="43"/>
  <c r="O475" i="43"/>
  <c r="F475" i="43"/>
  <c r="O473" i="43"/>
  <c r="O472" i="43"/>
  <c r="O471" i="43"/>
  <c r="O470" i="43"/>
  <c r="O469" i="43"/>
  <c r="O468" i="43"/>
  <c r="F468" i="43"/>
  <c r="O467" i="43"/>
  <c r="F467" i="43"/>
  <c r="O466" i="43"/>
  <c r="O465" i="43"/>
  <c r="F465" i="43"/>
  <c r="O464" i="43"/>
  <c r="F464" i="43"/>
  <c r="O463" i="43"/>
  <c r="O462" i="43"/>
  <c r="O461" i="43"/>
  <c r="F461" i="43"/>
  <c r="O460" i="43"/>
  <c r="O459" i="43"/>
  <c r="F459" i="43"/>
  <c r="O458" i="43"/>
  <c r="F458" i="43"/>
  <c r="O457" i="43"/>
  <c r="F457" i="43"/>
  <c r="O456" i="43"/>
  <c r="F456" i="43"/>
  <c r="O455" i="43"/>
  <c r="F455" i="43"/>
  <c r="O454" i="43"/>
  <c r="F454" i="43"/>
  <c r="O453" i="43"/>
  <c r="F453" i="43"/>
  <c r="O452" i="43"/>
  <c r="F452" i="43"/>
  <c r="O451" i="43"/>
  <c r="F451" i="43"/>
  <c r="O450" i="43"/>
  <c r="F450" i="43"/>
  <c r="O449" i="43"/>
  <c r="F449" i="43"/>
  <c r="O448" i="43"/>
  <c r="F448" i="43"/>
  <c r="O447" i="43"/>
  <c r="F447" i="43"/>
  <c r="O446" i="43"/>
  <c r="F446" i="43"/>
  <c r="O444" i="43"/>
  <c r="F444" i="43"/>
  <c r="O442" i="43"/>
  <c r="F442" i="43"/>
  <c r="O441" i="43"/>
  <c r="F441" i="43"/>
  <c r="O440" i="43"/>
  <c r="F440" i="43"/>
  <c r="O439" i="43"/>
  <c r="F439" i="43"/>
  <c r="O438" i="43"/>
  <c r="F438" i="43"/>
  <c r="O437" i="43"/>
  <c r="F437" i="43"/>
  <c r="O436" i="43"/>
  <c r="O435" i="43"/>
  <c r="F435" i="43"/>
  <c r="O434" i="43"/>
  <c r="F434" i="43"/>
  <c r="O433" i="43"/>
  <c r="O432" i="43"/>
  <c r="F432" i="43"/>
  <c r="O431" i="43"/>
  <c r="F431" i="43"/>
  <c r="O430" i="43"/>
  <c r="O429" i="43"/>
  <c r="O428" i="43"/>
  <c r="F428" i="43"/>
  <c r="O426" i="43"/>
  <c r="F426" i="43"/>
  <c r="O425" i="43"/>
  <c r="F425" i="43"/>
  <c r="O424" i="43"/>
  <c r="O423" i="43"/>
  <c r="F423" i="43"/>
  <c r="O422" i="43"/>
  <c r="O421" i="43"/>
  <c r="F421" i="43"/>
  <c r="O420" i="43"/>
  <c r="O419" i="43"/>
  <c r="F419" i="43"/>
  <c r="O418" i="43"/>
  <c r="F418" i="43"/>
  <c r="O417" i="43"/>
  <c r="F417" i="43"/>
  <c r="O416" i="43"/>
  <c r="O415" i="43"/>
  <c r="F415" i="43"/>
  <c r="O414" i="43"/>
  <c r="F414" i="43"/>
  <c r="O413" i="43"/>
  <c r="F413" i="43"/>
  <c r="O412" i="43"/>
  <c r="F412" i="43"/>
  <c r="O411" i="43"/>
  <c r="F411" i="43"/>
  <c r="O409" i="43"/>
  <c r="F409" i="43"/>
  <c r="O408" i="43"/>
  <c r="F408" i="43"/>
  <c r="O407" i="43"/>
  <c r="F407" i="43"/>
  <c r="O406" i="43"/>
  <c r="F406" i="43"/>
  <c r="O405" i="43"/>
  <c r="F405" i="43"/>
  <c r="O404" i="43"/>
  <c r="F404" i="43"/>
  <c r="O403" i="43"/>
  <c r="F403" i="43"/>
  <c r="O402" i="43"/>
  <c r="F402" i="43"/>
  <c r="O401" i="43"/>
  <c r="F401" i="43"/>
  <c r="O400" i="43"/>
  <c r="F400" i="43"/>
  <c r="O399" i="43"/>
  <c r="F399" i="43"/>
  <c r="O398" i="43"/>
  <c r="F398" i="43"/>
  <c r="O397" i="43"/>
  <c r="F397" i="43"/>
  <c r="O396" i="43"/>
  <c r="F396" i="43"/>
  <c r="O395" i="43"/>
  <c r="F395" i="43"/>
  <c r="O394" i="43"/>
  <c r="F394" i="43"/>
  <c r="O391" i="43"/>
  <c r="F391" i="43"/>
  <c r="O389" i="43"/>
  <c r="F389" i="43"/>
  <c r="O388" i="43"/>
  <c r="F388" i="43"/>
  <c r="O387" i="43"/>
  <c r="F387" i="43"/>
  <c r="O386" i="43"/>
  <c r="F386" i="43"/>
  <c r="O383" i="43"/>
  <c r="F383" i="43"/>
  <c r="O381" i="43"/>
  <c r="O380" i="43"/>
  <c r="F380" i="43"/>
  <c r="O379" i="43"/>
  <c r="F379" i="43"/>
  <c r="O378" i="43"/>
  <c r="O377" i="43"/>
  <c r="F377" i="43"/>
  <c r="O375" i="43"/>
  <c r="O374" i="43"/>
  <c r="F374" i="43"/>
  <c r="O373" i="43"/>
  <c r="F373" i="43"/>
  <c r="O372" i="43"/>
  <c r="O371" i="43"/>
  <c r="F371" i="43"/>
  <c r="O370" i="43"/>
  <c r="F370" i="43"/>
  <c r="O369" i="43"/>
  <c r="F369" i="43"/>
  <c r="O367" i="43"/>
  <c r="F367" i="43"/>
  <c r="O366" i="43"/>
  <c r="F366" i="43"/>
  <c r="O365" i="43"/>
  <c r="F365" i="43"/>
  <c r="O364" i="43"/>
  <c r="F364" i="43"/>
  <c r="O363" i="43"/>
  <c r="F363" i="43"/>
  <c r="O362" i="43"/>
  <c r="F362" i="43"/>
  <c r="O361" i="43"/>
  <c r="F361" i="43"/>
  <c r="O360" i="43"/>
  <c r="F360" i="43"/>
  <c r="O359" i="43"/>
  <c r="F359" i="43"/>
  <c r="O358" i="43"/>
  <c r="F358" i="43"/>
  <c r="O357" i="43"/>
  <c r="F357" i="43"/>
  <c r="O356" i="43"/>
  <c r="F356" i="43"/>
  <c r="O354" i="43"/>
  <c r="F354" i="43"/>
  <c r="O352" i="43"/>
  <c r="F352" i="43"/>
  <c r="O351" i="43"/>
  <c r="F351" i="43"/>
  <c r="O350" i="43"/>
  <c r="F350" i="43"/>
  <c r="O348" i="43"/>
  <c r="F348" i="43"/>
  <c r="O346" i="43"/>
  <c r="F346" i="43"/>
  <c r="O345" i="43"/>
  <c r="F345" i="43"/>
  <c r="O344" i="43"/>
  <c r="F344" i="43"/>
  <c r="O343" i="43"/>
  <c r="F343" i="43"/>
  <c r="O342" i="43"/>
  <c r="F342" i="43"/>
  <c r="O341" i="43"/>
  <c r="F341" i="43"/>
  <c r="O339" i="43"/>
  <c r="F339" i="43"/>
  <c r="O338" i="43"/>
  <c r="F338" i="43"/>
  <c r="O337" i="43"/>
  <c r="F337" i="43"/>
  <c r="O336" i="43"/>
  <c r="F336" i="43"/>
  <c r="O335" i="43"/>
  <c r="F335" i="43"/>
  <c r="O43" i="43"/>
  <c r="O23" i="43"/>
  <c r="F295" i="37" l="1"/>
  <c r="F296" i="37"/>
  <c r="F297" i="37"/>
  <c r="F298" i="37"/>
  <c r="F299" i="37"/>
  <c r="F300" i="37"/>
  <c r="F301" i="37"/>
  <c r="F302" i="37"/>
  <c r="F303" i="37"/>
  <c r="F304" i="37"/>
  <c r="F305" i="37"/>
  <c r="F306" i="37"/>
  <c r="F307" i="37"/>
  <c r="F308" i="37"/>
  <c r="F309" i="37"/>
  <c r="F310" i="37"/>
  <c r="F311" i="37"/>
  <c r="F312" i="37"/>
  <c r="F313" i="37"/>
  <c r="F314" i="37"/>
  <c r="F315" i="37"/>
  <c r="F316" i="37"/>
  <c r="F317" i="37"/>
  <c r="F318" i="37"/>
  <c r="F319" i="37"/>
  <c r="F320" i="37"/>
  <c r="F321" i="37"/>
  <c r="F322" i="37"/>
  <c r="F323" i="37"/>
  <c r="F324" i="37"/>
  <c r="F325" i="37"/>
  <c r="F326" i="37"/>
  <c r="F327" i="37"/>
  <c r="F328" i="37"/>
  <c r="F329" i="37"/>
  <c r="F330" i="37"/>
  <c r="F331" i="37"/>
  <c r="F332" i="37"/>
  <c r="F333" i="37"/>
  <c r="F334" i="37"/>
  <c r="F335" i="37"/>
  <c r="F336" i="37"/>
  <c r="F337" i="37"/>
  <c r="F338" i="37"/>
  <c r="F339" i="37"/>
  <c r="F340" i="37"/>
  <c r="F341" i="37"/>
  <c r="F342" i="37"/>
  <c r="F343" i="37"/>
  <c r="F344" i="37"/>
  <c r="F345" i="37"/>
  <c r="F346" i="37"/>
  <c r="F347" i="37"/>
  <c r="F348" i="37"/>
  <c r="F349" i="37"/>
  <c r="F350" i="37"/>
  <c r="F351" i="37"/>
  <c r="F352" i="37"/>
  <c r="F353" i="37"/>
  <c r="F354" i="37"/>
  <c r="F355" i="37"/>
  <c r="F356" i="37"/>
  <c r="F357" i="37"/>
  <c r="F358" i="37"/>
  <c r="F359" i="37"/>
  <c r="F360" i="37"/>
  <c r="F361" i="37"/>
  <c r="F362" i="37"/>
  <c r="F363" i="37"/>
  <c r="F364" i="37"/>
  <c r="F365" i="37"/>
  <c r="F366" i="37"/>
  <c r="F367" i="37"/>
  <c r="F368" i="37"/>
  <c r="F369" i="37"/>
  <c r="F370" i="37"/>
  <c r="F371" i="37"/>
  <c r="F372" i="37"/>
  <c r="F373" i="37"/>
  <c r="F374" i="37"/>
  <c r="F375" i="37"/>
  <c r="F376" i="37"/>
  <c r="F377" i="37"/>
  <c r="F378" i="37"/>
  <c r="F379" i="37"/>
  <c r="F380" i="37"/>
  <c r="F381" i="37"/>
  <c r="F382" i="37"/>
  <c r="F383" i="37"/>
  <c r="F384" i="37"/>
  <c r="F385" i="37"/>
  <c r="F386" i="37"/>
  <c r="F387" i="37"/>
  <c r="F388" i="37"/>
  <c r="F389" i="37"/>
  <c r="F390" i="37"/>
  <c r="F391" i="37"/>
  <c r="F392" i="37"/>
  <c r="F393" i="37"/>
  <c r="F394" i="37"/>
  <c r="F395" i="37"/>
  <c r="F396" i="37"/>
  <c r="F397" i="37"/>
  <c r="F398" i="37"/>
  <c r="F399" i="37"/>
  <c r="F400" i="37"/>
  <c r="F401" i="37"/>
  <c r="F402" i="37"/>
  <c r="F403" i="37"/>
  <c r="F404" i="37"/>
  <c r="F405" i="37"/>
  <c r="F406" i="37"/>
  <c r="F407" i="37"/>
  <c r="F408" i="37"/>
  <c r="F409" i="37"/>
  <c r="F410" i="37"/>
  <c r="F411" i="37"/>
  <c r="F412" i="37"/>
  <c r="F413" i="37"/>
  <c r="F414" i="37"/>
  <c r="F415" i="37"/>
  <c r="F416" i="37"/>
  <c r="F417" i="37"/>
  <c r="F418" i="37"/>
  <c r="F419" i="37"/>
  <c r="F420" i="37"/>
  <c r="F421" i="37"/>
  <c r="F422" i="37"/>
  <c r="F423" i="37"/>
  <c r="F424" i="37"/>
  <c r="F425" i="37"/>
  <c r="F426" i="37"/>
  <c r="F427" i="37"/>
  <c r="F428" i="37"/>
  <c r="F429" i="37"/>
  <c r="F430" i="37"/>
  <c r="F431" i="37"/>
  <c r="F432" i="37"/>
  <c r="F433" i="37"/>
  <c r="F434" i="37"/>
  <c r="F435" i="37"/>
  <c r="F436" i="37"/>
  <c r="F437" i="37"/>
  <c r="F438" i="37"/>
  <c r="F439" i="37"/>
  <c r="F440" i="37"/>
  <c r="F441" i="37"/>
  <c r="F442" i="37"/>
  <c r="F443" i="37"/>
  <c r="F444" i="37"/>
  <c r="F445" i="37"/>
  <c r="F446" i="37"/>
  <c r="F447" i="37"/>
  <c r="F448" i="37"/>
  <c r="F449" i="37"/>
  <c r="F450" i="37"/>
  <c r="F451" i="37"/>
  <c r="F452" i="37"/>
  <c r="F453" i="37"/>
  <c r="F454" i="37"/>
  <c r="F455" i="37"/>
  <c r="F456" i="37"/>
  <c r="F457" i="37"/>
  <c r="F458" i="37"/>
  <c r="F459" i="37"/>
  <c r="F460" i="37"/>
  <c r="F461" i="37"/>
  <c r="F462" i="37"/>
  <c r="F463" i="37"/>
  <c r="F464" i="37"/>
  <c r="F465" i="37"/>
  <c r="F466" i="37"/>
  <c r="F467" i="37"/>
  <c r="F468" i="37"/>
  <c r="F469" i="37"/>
  <c r="F470" i="37"/>
  <c r="F471" i="37"/>
  <c r="F472" i="37"/>
  <c r="F473" i="37"/>
  <c r="F474" i="37"/>
  <c r="F475" i="37"/>
  <c r="F476" i="37"/>
  <c r="F477" i="37"/>
  <c r="F478" i="37"/>
  <c r="F479" i="37"/>
  <c r="F480" i="37"/>
  <c r="F481" i="37"/>
  <c r="F482" i="37"/>
  <c r="F483" i="37"/>
  <c r="F484" i="37"/>
  <c r="F485" i="37"/>
  <c r="F486" i="37"/>
  <c r="F487" i="37"/>
  <c r="F488" i="37"/>
  <c r="F489" i="37"/>
  <c r="F490" i="37"/>
  <c r="F491" i="37"/>
  <c r="F492" i="37"/>
  <c r="F493" i="37"/>
  <c r="F494" i="37"/>
  <c r="F495" i="37"/>
  <c r="F496" i="37"/>
  <c r="F497" i="37"/>
  <c r="F498" i="37"/>
  <c r="F499" i="37"/>
  <c r="F500" i="37"/>
  <c r="F501" i="37"/>
  <c r="F502" i="37"/>
  <c r="F503" i="37"/>
  <c r="F504" i="37"/>
  <c r="F505" i="37"/>
  <c r="F506" i="37"/>
  <c r="F507" i="37"/>
  <c r="F508" i="37"/>
  <c r="F509" i="37"/>
  <c r="F510" i="37"/>
  <c r="F511" i="37"/>
  <c r="F512" i="37"/>
  <c r="F513" i="37"/>
  <c r="F514" i="37"/>
  <c r="F515" i="37"/>
  <c r="F516" i="37"/>
  <c r="F517" i="37"/>
  <c r="F518" i="37"/>
  <c r="F519" i="37"/>
  <c r="F520" i="37"/>
  <c r="F521" i="37"/>
  <c r="F522" i="37"/>
  <c r="F523" i="37"/>
  <c r="F524" i="37"/>
  <c r="F525" i="37"/>
  <c r="F526" i="37"/>
  <c r="F527" i="37"/>
  <c r="F528" i="37"/>
  <c r="F529" i="37"/>
  <c r="F530" i="37"/>
  <c r="F531" i="37"/>
  <c r="F532" i="37"/>
  <c r="F533" i="37"/>
  <c r="F534" i="37"/>
  <c r="F535" i="37"/>
  <c r="F536" i="37"/>
  <c r="F537" i="37"/>
  <c r="F538" i="37"/>
  <c r="F539" i="37"/>
  <c r="F540" i="37"/>
  <c r="F541" i="37"/>
  <c r="F542" i="37"/>
  <c r="F543" i="37"/>
  <c r="F544" i="37"/>
  <c r="F545" i="37"/>
  <c r="F546" i="37"/>
  <c r="F547" i="37"/>
  <c r="F548" i="37"/>
  <c r="F549" i="37"/>
  <c r="F550" i="37"/>
  <c r="F551" i="37"/>
  <c r="F552" i="37"/>
  <c r="F553" i="37"/>
  <c r="F554" i="37"/>
  <c r="F555" i="37"/>
  <c r="F556" i="37"/>
  <c r="F557" i="37"/>
  <c r="F558" i="37"/>
  <c r="F559" i="37"/>
  <c r="F560" i="37"/>
  <c r="F561" i="37"/>
  <c r="F562" i="37"/>
  <c r="F563" i="37"/>
  <c r="F564" i="37"/>
  <c r="F565" i="37"/>
  <c r="F566" i="37"/>
  <c r="F567" i="37"/>
  <c r="F568" i="37"/>
  <c r="F569" i="37"/>
  <c r="F570" i="37"/>
  <c r="F571" i="37"/>
  <c r="F572" i="37"/>
  <c r="F573" i="37"/>
  <c r="F574" i="37"/>
  <c r="F575" i="37"/>
  <c r="F576" i="37"/>
  <c r="F577" i="37"/>
  <c r="F578" i="37"/>
  <c r="F579" i="37"/>
  <c r="F580" i="37"/>
  <c r="F581" i="37"/>
  <c r="F582" i="37"/>
  <c r="F583" i="37"/>
  <c r="F584" i="37"/>
  <c r="F585" i="37"/>
  <c r="F586" i="37"/>
  <c r="F587" i="37"/>
  <c r="F588" i="37"/>
  <c r="F589" i="37"/>
  <c r="F590" i="37"/>
  <c r="F591" i="37"/>
  <c r="F592" i="37"/>
  <c r="F593" i="37"/>
  <c r="F594" i="37"/>
  <c r="F595" i="37"/>
  <c r="F596" i="37"/>
  <c r="F597" i="37"/>
  <c r="F598" i="37"/>
  <c r="F599" i="37"/>
  <c r="F600" i="37"/>
  <c r="F601" i="37"/>
  <c r="F602" i="37"/>
  <c r="F603" i="37"/>
  <c r="F604" i="37"/>
  <c r="F605" i="37"/>
  <c r="F606" i="37"/>
  <c r="F607" i="37"/>
  <c r="F608" i="37"/>
  <c r="F609" i="37"/>
  <c r="F610" i="37"/>
  <c r="F611" i="37"/>
  <c r="F612" i="37"/>
  <c r="F613" i="37"/>
  <c r="F614" i="37"/>
  <c r="F615" i="37"/>
  <c r="F616" i="37"/>
  <c r="F617" i="37"/>
  <c r="F618" i="37"/>
  <c r="F619" i="37"/>
  <c r="F620" i="37"/>
  <c r="F621" i="37"/>
  <c r="F622" i="37"/>
  <c r="F623" i="37"/>
  <c r="F624" i="37"/>
  <c r="F625" i="37"/>
  <c r="F626" i="37"/>
  <c r="F627" i="37"/>
  <c r="F628" i="37"/>
  <c r="F629" i="37"/>
  <c r="F630" i="37"/>
  <c r="F631" i="37"/>
  <c r="F632" i="37"/>
  <c r="F633" i="37"/>
  <c r="F634" i="37"/>
  <c r="F635" i="37"/>
  <c r="F636" i="37"/>
  <c r="F637" i="37"/>
  <c r="F638" i="37"/>
  <c r="F639" i="37"/>
  <c r="F640" i="37"/>
  <c r="F641" i="37"/>
  <c r="F642" i="37"/>
  <c r="F643" i="37"/>
  <c r="F644" i="37"/>
  <c r="F645" i="37"/>
  <c r="F646" i="37"/>
  <c r="F647" i="37"/>
  <c r="F648" i="37"/>
  <c r="F649" i="37"/>
  <c r="F650" i="37"/>
  <c r="F651" i="37"/>
  <c r="F652" i="37"/>
  <c r="F653" i="37"/>
  <c r="F654" i="37"/>
  <c r="F655" i="37"/>
  <c r="F656" i="37"/>
  <c r="F657" i="37"/>
  <c r="F658" i="37"/>
  <c r="F659" i="37"/>
  <c r="F660" i="37"/>
  <c r="F661" i="37"/>
  <c r="F662" i="37"/>
  <c r="F663" i="37"/>
  <c r="F664" i="37"/>
  <c r="F665" i="37"/>
  <c r="F666" i="37"/>
  <c r="F667" i="37"/>
  <c r="F668" i="37"/>
  <c r="F669" i="37"/>
  <c r="F670" i="37"/>
  <c r="F671" i="37"/>
  <c r="F672" i="37"/>
  <c r="F673" i="37"/>
  <c r="F674" i="37"/>
  <c r="F675" i="37"/>
  <c r="F676" i="37"/>
  <c r="F677" i="37"/>
  <c r="F678" i="37"/>
  <c r="F679" i="37"/>
  <c r="F680" i="37"/>
  <c r="F681" i="37"/>
  <c r="F682" i="37"/>
  <c r="F683" i="37"/>
  <c r="F684" i="37"/>
  <c r="F685" i="37"/>
  <c r="F686" i="37"/>
  <c r="F687" i="37"/>
  <c r="F688" i="37"/>
  <c r="F689" i="37"/>
  <c r="F690" i="37"/>
  <c r="F691" i="37"/>
  <c r="F692" i="37"/>
  <c r="F693" i="37"/>
  <c r="F694" i="37"/>
  <c r="F695" i="37"/>
  <c r="F696" i="37"/>
  <c r="F294" i="37"/>
  <c r="M65" i="41"/>
  <c r="K409" i="41"/>
  <c r="N411" i="41" s="1"/>
  <c r="C407" i="41"/>
  <c r="M405" i="41"/>
  <c r="M404" i="41"/>
  <c r="M403" i="41"/>
  <c r="M402" i="41"/>
  <c r="M401" i="41"/>
  <c r="M400" i="41"/>
  <c r="M399" i="41"/>
  <c r="M398" i="41"/>
  <c r="M397" i="41"/>
  <c r="M396" i="41"/>
  <c r="M395" i="41"/>
  <c r="M394" i="41"/>
  <c r="M393" i="41"/>
  <c r="M392" i="41"/>
  <c r="M391" i="41"/>
  <c r="M390" i="41"/>
  <c r="M389" i="41"/>
  <c r="M388" i="41"/>
  <c r="M387" i="41"/>
  <c r="M386" i="41"/>
  <c r="M385" i="41"/>
  <c r="M384" i="41"/>
  <c r="M383" i="41"/>
  <c r="M382" i="41"/>
  <c r="M381" i="41"/>
  <c r="M380" i="41"/>
  <c r="M379" i="41"/>
  <c r="M378" i="41"/>
  <c r="M377" i="41"/>
  <c r="M376" i="41"/>
  <c r="M375" i="41"/>
  <c r="M374" i="41"/>
  <c r="M373" i="41"/>
  <c r="M372" i="41"/>
  <c r="M371" i="41"/>
  <c r="M370" i="41"/>
  <c r="M369" i="41"/>
  <c r="M368" i="41"/>
  <c r="M367" i="41"/>
  <c r="M366" i="41"/>
  <c r="M365" i="41"/>
  <c r="M364" i="41"/>
  <c r="M363" i="41"/>
  <c r="M362" i="41"/>
  <c r="M361" i="41"/>
  <c r="M360" i="41"/>
  <c r="M359" i="41"/>
  <c r="M358" i="41"/>
  <c r="M357" i="41"/>
  <c r="M356" i="41"/>
  <c r="M355" i="41"/>
  <c r="M354" i="41"/>
  <c r="M353" i="41"/>
  <c r="M352" i="41"/>
  <c r="M351" i="41"/>
  <c r="M350" i="41"/>
  <c r="M349" i="41"/>
  <c r="M348" i="41"/>
  <c r="M347" i="41"/>
  <c r="M346" i="41"/>
  <c r="M345" i="41"/>
  <c r="M344" i="41"/>
  <c r="M343" i="41"/>
  <c r="M342" i="41"/>
  <c r="M341" i="41"/>
  <c r="M340" i="41"/>
  <c r="M339" i="41"/>
  <c r="M338" i="41"/>
  <c r="M337" i="41"/>
  <c r="M336" i="41"/>
  <c r="M335" i="41"/>
  <c r="M334" i="41"/>
  <c r="M333" i="41"/>
  <c r="M332" i="41"/>
  <c r="M331" i="41"/>
  <c r="M330" i="41"/>
  <c r="M329" i="41"/>
  <c r="M328" i="41"/>
  <c r="M327" i="41"/>
  <c r="M326" i="41"/>
  <c r="M325" i="41"/>
  <c r="M324" i="41"/>
  <c r="M323" i="41"/>
  <c r="M322" i="41"/>
  <c r="M321" i="41"/>
  <c r="M320" i="41"/>
  <c r="M319" i="41"/>
  <c r="M318" i="41"/>
  <c r="M317" i="41"/>
  <c r="M316" i="41"/>
  <c r="M315" i="41"/>
  <c r="M314" i="41"/>
  <c r="M313" i="41"/>
  <c r="M312" i="41"/>
  <c r="M311" i="41"/>
  <c r="M310" i="41"/>
  <c r="M309" i="41"/>
  <c r="M308" i="41"/>
  <c r="M307" i="41"/>
  <c r="M306" i="41"/>
  <c r="M305" i="41"/>
  <c r="M304" i="41"/>
  <c r="M303" i="41"/>
  <c r="M302" i="41"/>
  <c r="M301" i="41"/>
  <c r="M300" i="41"/>
  <c r="M299" i="41"/>
  <c r="M298" i="41"/>
  <c r="M297" i="41"/>
  <c r="M296" i="41"/>
  <c r="M295" i="41"/>
  <c r="M294" i="41"/>
  <c r="M293" i="41"/>
  <c r="M292" i="41"/>
  <c r="M291" i="41"/>
  <c r="M290" i="41"/>
  <c r="M289" i="41"/>
  <c r="M288" i="41"/>
  <c r="M287" i="41"/>
  <c r="M286" i="41"/>
  <c r="M285" i="41"/>
  <c r="M284" i="41"/>
  <c r="M283" i="41"/>
  <c r="M282" i="41"/>
  <c r="M281" i="41"/>
  <c r="M280" i="41"/>
  <c r="M279" i="41"/>
  <c r="M278" i="41"/>
  <c r="M277" i="41"/>
  <c r="M276" i="41"/>
  <c r="M275" i="41"/>
  <c r="M274" i="41"/>
  <c r="M273" i="41"/>
  <c r="M272" i="41"/>
  <c r="M271" i="41"/>
  <c r="M270" i="41"/>
  <c r="M269" i="41"/>
  <c r="M268" i="41"/>
  <c r="M267" i="41"/>
  <c r="M266" i="41"/>
  <c r="M265" i="41"/>
  <c r="M264" i="41"/>
  <c r="M263" i="41"/>
  <c r="M262" i="41"/>
  <c r="M261" i="41"/>
  <c r="M260" i="41"/>
  <c r="M259" i="41"/>
  <c r="M258" i="41"/>
  <c r="M257" i="41"/>
  <c r="M256" i="41"/>
  <c r="M255" i="41"/>
  <c r="M254" i="41"/>
  <c r="M253" i="41"/>
  <c r="M252" i="41"/>
  <c r="M251" i="41"/>
  <c r="M250" i="41"/>
  <c r="M249" i="41"/>
  <c r="M248" i="41"/>
  <c r="M247" i="41"/>
  <c r="M246" i="41"/>
  <c r="M245" i="41"/>
  <c r="M244" i="41"/>
  <c r="M243" i="41"/>
  <c r="M242" i="41"/>
  <c r="M241" i="41"/>
  <c r="M240" i="41"/>
  <c r="M239" i="41"/>
  <c r="M238" i="41"/>
  <c r="M237" i="41"/>
  <c r="M236" i="41"/>
  <c r="M235" i="41"/>
  <c r="M234" i="41"/>
  <c r="M233" i="41"/>
  <c r="M232" i="41"/>
  <c r="M231" i="41"/>
  <c r="M230" i="41"/>
  <c r="M229" i="41"/>
  <c r="M228" i="41"/>
  <c r="M227" i="41"/>
  <c r="M226" i="41"/>
  <c r="M225" i="41"/>
  <c r="M224" i="41"/>
  <c r="M223" i="41"/>
  <c r="M222" i="41"/>
  <c r="M221" i="41"/>
  <c r="M220" i="41"/>
  <c r="M219" i="41"/>
  <c r="M218" i="41"/>
  <c r="M217" i="41"/>
  <c r="M216" i="41"/>
  <c r="M215" i="41"/>
  <c r="M214" i="41"/>
  <c r="M213" i="41"/>
  <c r="M212" i="41"/>
  <c r="M211" i="41"/>
  <c r="M210" i="41"/>
  <c r="M209" i="41"/>
  <c r="M208" i="41"/>
  <c r="M207" i="41"/>
  <c r="M206" i="41"/>
  <c r="M205" i="41"/>
  <c r="M204" i="41"/>
  <c r="M203" i="41"/>
  <c r="M202" i="41"/>
  <c r="M201" i="41"/>
  <c r="M200" i="41"/>
  <c r="M199" i="41"/>
  <c r="M198" i="41"/>
  <c r="M197" i="41"/>
  <c r="M196" i="41"/>
  <c r="M195" i="41"/>
  <c r="M194" i="41"/>
  <c r="M193" i="41"/>
  <c r="M192" i="41"/>
  <c r="M191" i="41"/>
  <c r="M190" i="41"/>
  <c r="M189" i="41"/>
  <c r="M188" i="41"/>
  <c r="M187" i="41"/>
  <c r="M186" i="41"/>
  <c r="M185" i="41"/>
  <c r="M184" i="41"/>
  <c r="M183" i="41"/>
  <c r="M182" i="41"/>
  <c r="M181" i="41"/>
  <c r="M180" i="41"/>
  <c r="M179" i="41"/>
  <c r="M178" i="41"/>
  <c r="M177" i="41"/>
  <c r="M176" i="41"/>
  <c r="M175" i="41"/>
  <c r="M174" i="41"/>
  <c r="M173" i="41"/>
  <c r="M172" i="41"/>
  <c r="M171" i="41"/>
  <c r="M170" i="41"/>
  <c r="M169" i="41"/>
  <c r="M168" i="41"/>
  <c r="M167" i="41"/>
  <c r="M166" i="41"/>
  <c r="M165" i="41"/>
  <c r="M164" i="41"/>
  <c r="M163" i="41"/>
  <c r="M162" i="41"/>
  <c r="M161" i="41"/>
  <c r="M160" i="41"/>
  <c r="M159" i="41"/>
  <c r="M158" i="41"/>
  <c r="M157" i="41"/>
  <c r="M156" i="41"/>
  <c r="M155" i="41"/>
  <c r="M154" i="41"/>
  <c r="M153" i="41"/>
  <c r="M152" i="41"/>
  <c r="M151" i="41"/>
  <c r="M150" i="41"/>
  <c r="M149" i="41"/>
  <c r="M148" i="41"/>
  <c r="M147" i="41"/>
  <c r="M146" i="41"/>
  <c r="M145" i="41"/>
  <c r="M144" i="41"/>
  <c r="M143" i="41"/>
  <c r="M142" i="41"/>
  <c r="M141" i="41"/>
  <c r="M140" i="41"/>
  <c r="M139" i="41"/>
  <c r="M138" i="41"/>
  <c r="M137" i="41"/>
  <c r="M136" i="41"/>
  <c r="M135" i="41"/>
  <c r="M134" i="41"/>
  <c r="M133" i="41"/>
  <c r="M132" i="41"/>
  <c r="M131" i="41"/>
  <c r="M130" i="41"/>
  <c r="M129" i="41"/>
  <c r="M128" i="41"/>
  <c r="M127" i="41"/>
  <c r="M126" i="41"/>
  <c r="M125" i="41"/>
  <c r="M124" i="41"/>
  <c r="M123" i="41"/>
  <c r="M122" i="41"/>
  <c r="M121" i="41"/>
  <c r="M120" i="41"/>
  <c r="M119" i="41"/>
  <c r="M118" i="41"/>
  <c r="M117" i="41"/>
  <c r="M116" i="41"/>
  <c r="M115" i="41"/>
  <c r="M114" i="41"/>
  <c r="M113" i="41"/>
  <c r="M112" i="41"/>
  <c r="M111" i="41"/>
  <c r="M110" i="41"/>
  <c r="M109" i="41"/>
  <c r="M108" i="41"/>
  <c r="M107" i="41"/>
  <c r="M106" i="41"/>
  <c r="M105" i="41"/>
  <c r="M104" i="41"/>
  <c r="M103" i="41"/>
  <c r="M102" i="41"/>
  <c r="M101" i="41"/>
  <c r="M100" i="41"/>
  <c r="M99" i="41"/>
  <c r="M98" i="41"/>
  <c r="M97" i="41"/>
  <c r="M96" i="41"/>
  <c r="M95" i="41"/>
  <c r="M94" i="41"/>
  <c r="M93" i="41"/>
  <c r="M92" i="41"/>
  <c r="M91" i="41"/>
  <c r="M90" i="41"/>
  <c r="M89" i="41"/>
  <c r="M88" i="41"/>
  <c r="M87" i="41"/>
  <c r="M86" i="41"/>
  <c r="M85" i="41"/>
  <c r="M84" i="41"/>
  <c r="M83" i="41"/>
  <c r="M82" i="41"/>
  <c r="M81" i="41"/>
  <c r="M80" i="41"/>
  <c r="M79" i="41"/>
  <c r="M78" i="41"/>
  <c r="M77" i="41"/>
  <c r="M76" i="41"/>
  <c r="M75" i="41"/>
  <c r="M74" i="41"/>
  <c r="M73" i="41"/>
  <c r="M72" i="41"/>
  <c r="M71" i="41"/>
  <c r="M70" i="41"/>
  <c r="M69" i="41"/>
  <c r="M68" i="41"/>
  <c r="M67" i="41"/>
  <c r="M66" i="41"/>
  <c r="M64" i="41"/>
  <c r="M63" i="41"/>
  <c r="M62" i="41"/>
  <c r="M61" i="41"/>
  <c r="M60" i="41"/>
  <c r="M59" i="41"/>
  <c r="M58" i="41"/>
  <c r="M57" i="41"/>
  <c r="M56" i="41"/>
  <c r="M55" i="41"/>
  <c r="M54" i="41"/>
  <c r="M53" i="41"/>
  <c r="M52" i="41"/>
  <c r="M51" i="41"/>
  <c r="M50" i="41"/>
  <c r="M49" i="41"/>
  <c r="M48" i="41"/>
  <c r="M47" i="41"/>
  <c r="M46" i="41"/>
  <c r="M45" i="41"/>
  <c r="M44" i="41"/>
  <c r="M43" i="41"/>
  <c r="M42" i="41"/>
  <c r="M41" i="41"/>
  <c r="M40" i="41"/>
  <c r="M39" i="41"/>
  <c r="M38" i="41"/>
  <c r="M37" i="41"/>
  <c r="M36" i="41"/>
  <c r="M35" i="41"/>
  <c r="M34" i="41"/>
  <c r="M33" i="41"/>
  <c r="M32" i="41"/>
  <c r="M31" i="41"/>
  <c r="M30" i="41"/>
  <c r="M29" i="41"/>
  <c r="M28" i="41"/>
  <c r="M27" i="41"/>
  <c r="M26" i="41"/>
  <c r="M25" i="41"/>
  <c r="M24" i="41"/>
  <c r="M23" i="41"/>
  <c r="M22" i="41"/>
  <c r="M21" i="41"/>
  <c r="M20" i="41"/>
  <c r="M19" i="41"/>
  <c r="M18" i="41"/>
  <c r="M17" i="41"/>
  <c r="M16" i="41"/>
  <c r="M15" i="41"/>
  <c r="M14" i="41"/>
  <c r="M13" i="41"/>
  <c r="M12" i="41"/>
  <c r="M11" i="41"/>
  <c r="M10" i="41"/>
  <c r="M9" i="41"/>
  <c r="M8" i="41"/>
  <c r="M7" i="41"/>
  <c r="M6" i="41"/>
  <c r="M5" i="41"/>
  <c r="M4" i="41"/>
  <c r="L751" i="37" l="1"/>
  <c r="C749" i="37"/>
</calcChain>
</file>

<file path=xl/sharedStrings.xml><?xml version="1.0" encoding="utf-8"?>
<sst xmlns="http://schemas.openxmlformats.org/spreadsheetml/2006/main" count="31946" uniqueCount="1993">
  <si>
    <t>Sl. no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</si>
  <si>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</si>
  <si>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</si>
  <si>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</si>
  <si>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</si>
  <si>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</si>
  <si>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</si>
  <si>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</si>
  <si>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</si>
  <si>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</si>
  <si>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</si>
  <si>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</si>
  <si>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</si>
  <si>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</si>
  <si>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</si>
  <si>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</si>
  <si>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</si>
  <si>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</si>
  <si>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</si>
  <si>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</si>
  <si>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</si>
  <si>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</si>
  <si>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</si>
  <si>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</si>
  <si>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</si>
  <si>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</si>
  <si>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</si>
  <si>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</si>
  <si>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</si>
  <si>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</si>
  <si>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</si>
  <si>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</si>
  <si>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</si>
  <si>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</si>
  <si>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</si>
  <si>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</si>
  <si>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</si>
  <si>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</si>
  <si>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</si>
  <si>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</si>
  <si>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</si>
  <si>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</si>
  <si>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</si>
  <si>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</si>
  <si>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</si>
  <si>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</si>
  <si>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</si>
  <si>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</si>
  <si>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</si>
  <si>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</si>
  <si>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</si>
  <si>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Proposed Span</t>
  </si>
  <si>
    <t>GL</t>
  </si>
  <si>
    <t>FRL</t>
  </si>
  <si>
    <t>Proposed TYPE</t>
  </si>
  <si>
    <t>DIFF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</si>
  <si>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</si>
  <si>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</si>
  <si>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</si>
  <si>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</si>
  <si>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</si>
  <si>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</si>
  <si>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</si>
  <si>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</si>
  <si>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</si>
  <si>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</si>
  <si>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</si>
  <si>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</si>
  <si>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</si>
  <si>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</si>
  <si>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</si>
  <si>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</si>
  <si>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</si>
  <si>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</si>
  <si>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70</t>
  </si>
  <si>
    <t>71</t>
  </si>
  <si>
    <t>72</t>
  </si>
  <si>
    <t>PROPOSAL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</si>
  <si>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</si>
  <si>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</si>
  <si>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</si>
  <si>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</si>
  <si>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</si>
  <si>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</si>
  <si>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</si>
  <si>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</si>
  <si>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</si>
  <si>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</si>
  <si>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</si>
  <si>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</si>
  <si>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</si>
  <si>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</si>
  <si>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</si>
  <si>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</si>
  <si>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</si>
  <si>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69</t>
  </si>
  <si>
    <t>90</t>
  </si>
  <si>
    <t>91</t>
  </si>
  <si>
    <t>92</t>
  </si>
  <si>
    <t>93</t>
  </si>
  <si>
    <t>94</t>
  </si>
  <si>
    <t>95</t>
  </si>
  <si>
    <t>96</t>
  </si>
  <si>
    <t>BALIKUDA</t>
  </si>
  <si>
    <t>CUTTACK</t>
  </si>
  <si>
    <t>PURUSOTTAMPUR - JAGANATHPUR</t>
  </si>
  <si>
    <t>GANJAM</t>
  </si>
  <si>
    <t>SIKHARPUR</t>
  </si>
  <si>
    <t>ROB</t>
  </si>
  <si>
    <t>ANGUL - EKGHARIA - FCI ROAD</t>
  </si>
  <si>
    <t>DHENKANAL BYPASS</t>
  </si>
  <si>
    <t>ST - 105</t>
  </si>
  <si>
    <t>CT - 38</t>
  </si>
  <si>
    <t>NIDHIPUR ROAD</t>
  </si>
  <si>
    <t>JB - 6</t>
  </si>
  <si>
    <t>STATUS</t>
  </si>
  <si>
    <t>COMPLETE</t>
  </si>
  <si>
    <t>NOT YET STARTED</t>
  </si>
  <si>
    <t>TALASARI</t>
  </si>
  <si>
    <t>BALASORE</t>
  </si>
  <si>
    <t>GOBARI</t>
  </si>
  <si>
    <t>2 NOS</t>
  </si>
  <si>
    <t>KENDRAPARA</t>
  </si>
  <si>
    <t>BRIDGE</t>
  </si>
  <si>
    <t>GUPTESWAR - BOIPARIGUDA</t>
  </si>
  <si>
    <t>KORAPUT - LAMTAPUT</t>
  </si>
  <si>
    <t>6 NOS</t>
  </si>
  <si>
    <t>PANIKOILI</t>
  </si>
  <si>
    <t>ANDAMAN - NIKOBER</t>
  </si>
  <si>
    <t>3 NOS</t>
  </si>
  <si>
    <t>JARAKA</t>
  </si>
  <si>
    <t>BPCL PETROL PUMP TO NILADRI VIHAR</t>
  </si>
  <si>
    <t xml:space="preserve"> 1 NO</t>
  </si>
  <si>
    <t>JADCHERLA</t>
  </si>
  <si>
    <t>RASULGARH  TO IDCO</t>
  </si>
  <si>
    <t>1 NO</t>
  </si>
  <si>
    <t>MAHANADI - HIRAKUD</t>
  </si>
  <si>
    <t xml:space="preserve">1 NO </t>
  </si>
  <si>
    <t xml:space="preserve">LIST OF BRIDGE </t>
  </si>
  <si>
    <t>LIST OF  ROB</t>
  </si>
  <si>
    <t>LIST OF BRIDGE  HYDROLOGY</t>
  </si>
  <si>
    <t>ALAPUA GHAT</t>
  </si>
  <si>
    <t>NILAKANTHAPUR</t>
  </si>
  <si>
    <t>BANSADHARA</t>
  </si>
  <si>
    <t>GOBARI ( 2ND )</t>
  </si>
  <si>
    <t>ATHARA NALA</t>
  </si>
  <si>
    <t>DAYA RIVER</t>
  </si>
  <si>
    <t>CTC ( SISU BHAWAN TO BIJU PATTNAIK PARK)</t>
  </si>
  <si>
    <t>BADA NADI ( RISHI KULYA )</t>
  </si>
  <si>
    <t>HANDI GHARA TO TARATARINI TEMPLE</t>
  </si>
  <si>
    <t>SURAMANI TO KESAR</t>
  </si>
  <si>
    <t>RUTLAND</t>
  </si>
  <si>
    <t>NEW CHAINAGE</t>
  </si>
  <si>
    <t xml:space="preserve">Existing Type oF Structures </t>
  </si>
  <si>
    <t xml:space="preserve">Existing Span arrangement </t>
  </si>
  <si>
    <t>97</t>
  </si>
  <si>
    <t>98</t>
  </si>
  <si>
    <t>99</t>
  </si>
  <si>
    <t>100</t>
  </si>
  <si>
    <t>SLAB</t>
  </si>
  <si>
    <t>1 X 0.9</t>
  </si>
  <si>
    <t>1 X 1.5</t>
  </si>
  <si>
    <t>Existing Length of bridge</t>
  </si>
  <si>
    <t>1 X 2.0</t>
  </si>
  <si>
    <t>1 X 1.2</t>
  </si>
  <si>
    <t>1 X 3.0</t>
  </si>
  <si>
    <t>1 X 1.3</t>
  </si>
  <si>
    <t>1 X 3.5</t>
  </si>
  <si>
    <t>1 X 2.8</t>
  </si>
  <si>
    <t>1 X 1.4</t>
  </si>
  <si>
    <t>1 X 1.0</t>
  </si>
  <si>
    <t>1 X 4.0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</si>
  <si>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</si>
  <si>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</si>
  <si>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</si>
  <si>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</si>
  <si>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</si>
  <si>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</si>
  <si>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</si>
  <si>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</si>
  <si>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</si>
  <si>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</si>
  <si>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</si>
  <si>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</si>
  <si>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</si>
  <si>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</si>
  <si>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</si>
  <si>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</si>
  <si>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</si>
  <si>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</si>
  <si>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</si>
  <si>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</si>
  <si>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</si>
  <si>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</si>
  <si>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</si>
  <si>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</si>
  <si>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</si>
  <si>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</si>
  <si>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WIDENING</t>
  </si>
  <si>
    <t>LIST OF CULVERTS &amp; BRIDGES</t>
  </si>
  <si>
    <t>1 X 1.1</t>
  </si>
  <si>
    <t>127</t>
  </si>
  <si>
    <t>1 X 0.8</t>
  </si>
  <si>
    <t>1 X 2.9</t>
  </si>
  <si>
    <t>1 X 0.95</t>
  </si>
  <si>
    <t>1 X 0.7</t>
  </si>
  <si>
    <t>1 X 5.7</t>
  </si>
  <si>
    <t>1 X 2.6</t>
  </si>
  <si>
    <t>1 X 4.3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</si>
  <si>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</si>
  <si>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</si>
  <si>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</si>
  <si>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</si>
  <si>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</si>
  <si>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</si>
  <si>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</si>
  <si>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</si>
  <si>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</si>
  <si>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</si>
  <si>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</si>
  <si>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</si>
  <si>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</si>
  <si>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</si>
  <si>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</si>
  <si>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</si>
  <si>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</si>
  <si>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</si>
  <si>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</si>
  <si>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</si>
  <si>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</si>
  <si>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</si>
  <si>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</si>
  <si>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</si>
  <si>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</si>
  <si>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</si>
  <si>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</si>
  <si>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</si>
  <si>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</si>
  <si>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</si>
  <si>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</si>
  <si>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</si>
  <si>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</si>
  <si>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</si>
  <si>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</si>
  <si>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</si>
  <si>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</si>
  <si>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</si>
  <si>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</si>
  <si>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</si>
  <si>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</si>
  <si>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</si>
  <si>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</si>
  <si>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</si>
  <si>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</si>
  <si>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</si>
  <si>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</si>
  <si>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</si>
  <si>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</si>
  <si>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</si>
  <si>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</si>
  <si>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</si>
  <si>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</si>
  <si>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</si>
  <si>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</si>
  <si>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</si>
  <si>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</si>
  <si>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</si>
  <si>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</si>
  <si>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</si>
  <si>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</si>
  <si>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</si>
  <si>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</si>
  <si>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191</t>
  </si>
  <si>
    <t>192</t>
  </si>
  <si>
    <t>193</t>
  </si>
  <si>
    <t>194</t>
  </si>
  <si>
    <t>195</t>
  </si>
  <si>
    <t>196</t>
  </si>
  <si>
    <t>197</t>
  </si>
  <si>
    <t>198</t>
  </si>
  <si>
    <t>199</t>
  </si>
  <si>
    <t>200</t>
  </si>
  <si>
    <t>201</t>
  </si>
  <si>
    <t>202</t>
  </si>
  <si>
    <t>203</t>
  </si>
  <si>
    <t>204</t>
  </si>
  <si>
    <t>205</t>
  </si>
  <si>
    <t>206</t>
  </si>
  <si>
    <t>207</t>
  </si>
  <si>
    <t>208</t>
  </si>
  <si>
    <t>209</t>
  </si>
  <si>
    <t>210</t>
  </si>
  <si>
    <t>211</t>
  </si>
  <si>
    <t>212</t>
  </si>
  <si>
    <t>213</t>
  </si>
  <si>
    <t>214</t>
  </si>
  <si>
    <t>215</t>
  </si>
  <si>
    <t>216</t>
  </si>
  <si>
    <t>217</t>
  </si>
  <si>
    <t>218</t>
  </si>
  <si>
    <t>219</t>
  </si>
  <si>
    <t>220</t>
  </si>
  <si>
    <t>221</t>
  </si>
  <si>
    <t>222</t>
  </si>
  <si>
    <t>223</t>
  </si>
  <si>
    <t>224</t>
  </si>
  <si>
    <t>225</t>
  </si>
  <si>
    <t>226</t>
  </si>
  <si>
    <t>227</t>
  </si>
  <si>
    <t>228</t>
  </si>
  <si>
    <t>229</t>
  </si>
  <si>
    <t>230</t>
  </si>
  <si>
    <t>231</t>
  </si>
  <si>
    <t>232</t>
  </si>
  <si>
    <t>233</t>
  </si>
  <si>
    <t>234</t>
  </si>
  <si>
    <t>235</t>
  </si>
  <si>
    <t>236</t>
  </si>
  <si>
    <t>237</t>
  </si>
  <si>
    <t>238</t>
  </si>
  <si>
    <t>239</t>
  </si>
  <si>
    <t>240</t>
  </si>
  <si>
    <t>241</t>
  </si>
  <si>
    <t>242</t>
  </si>
  <si>
    <t>243</t>
  </si>
  <si>
    <t>244</t>
  </si>
  <si>
    <t>245</t>
  </si>
  <si>
    <t>246</t>
  </si>
  <si>
    <t>247</t>
  </si>
  <si>
    <t>248</t>
  </si>
  <si>
    <t>249</t>
  </si>
  <si>
    <t>250</t>
  </si>
  <si>
    <t>251</t>
  </si>
  <si>
    <t>252</t>
  </si>
  <si>
    <t>253</t>
  </si>
  <si>
    <t>254</t>
  </si>
  <si>
    <t>255</t>
  </si>
  <si>
    <t>256</t>
  </si>
  <si>
    <t>257</t>
  </si>
  <si>
    <t>258</t>
  </si>
  <si>
    <t>259</t>
  </si>
  <si>
    <t>260</t>
  </si>
  <si>
    <t>261</t>
  </si>
  <si>
    <t>262</t>
  </si>
  <si>
    <t>263</t>
  </si>
  <si>
    <t>264</t>
  </si>
  <si>
    <t>265</t>
  </si>
  <si>
    <t>266</t>
  </si>
  <si>
    <t>267</t>
  </si>
  <si>
    <t>268</t>
  </si>
  <si>
    <t>269</t>
  </si>
  <si>
    <t>270</t>
  </si>
  <si>
    <t>271</t>
  </si>
  <si>
    <t>272</t>
  </si>
  <si>
    <t>273</t>
  </si>
  <si>
    <t>274</t>
  </si>
  <si>
    <t>275</t>
  </si>
  <si>
    <t>276</t>
  </si>
  <si>
    <t>277</t>
  </si>
  <si>
    <t>278</t>
  </si>
  <si>
    <t>279</t>
  </si>
  <si>
    <t>280</t>
  </si>
  <si>
    <t>281</t>
  </si>
  <si>
    <t>282</t>
  </si>
  <si>
    <t>283</t>
  </si>
  <si>
    <t>284</t>
  </si>
  <si>
    <t>285</t>
  </si>
  <si>
    <t>286</t>
  </si>
  <si>
    <t>287</t>
  </si>
  <si>
    <t>288</t>
  </si>
  <si>
    <t>289</t>
  </si>
  <si>
    <t>290</t>
  </si>
  <si>
    <t>291</t>
  </si>
  <si>
    <t>292</t>
  </si>
  <si>
    <t>293</t>
  </si>
  <si>
    <t>294</t>
  </si>
  <si>
    <t>295</t>
  </si>
  <si>
    <t>296</t>
  </si>
  <si>
    <t>297</t>
  </si>
  <si>
    <t>298</t>
  </si>
  <si>
    <t>299</t>
  </si>
  <si>
    <t>300</t>
  </si>
  <si>
    <t>301</t>
  </si>
  <si>
    <t>302</t>
  </si>
  <si>
    <t>303</t>
  </si>
  <si>
    <t>304</t>
  </si>
  <si>
    <t>305</t>
  </si>
  <si>
    <t>306</t>
  </si>
  <si>
    <t>307</t>
  </si>
  <si>
    <t>308</t>
  </si>
  <si>
    <t>309</t>
  </si>
  <si>
    <t>310</t>
  </si>
  <si>
    <t>311</t>
  </si>
  <si>
    <t>312</t>
  </si>
  <si>
    <t>313</t>
  </si>
  <si>
    <t>314</t>
  </si>
  <si>
    <t>315</t>
  </si>
  <si>
    <t>316</t>
  </si>
  <si>
    <t>317</t>
  </si>
  <si>
    <t>318</t>
  </si>
  <si>
    <t>319</t>
  </si>
  <si>
    <t>320</t>
  </si>
  <si>
    <t>321</t>
  </si>
  <si>
    <t>322</t>
  </si>
  <si>
    <t>1 X 1.45</t>
  </si>
  <si>
    <t>1 X 0.85</t>
  </si>
  <si>
    <t>1 X 5.1</t>
  </si>
  <si>
    <t>323</t>
  </si>
  <si>
    <t>324</t>
  </si>
  <si>
    <t>325</t>
  </si>
  <si>
    <t>326</t>
  </si>
  <si>
    <t>327</t>
  </si>
  <si>
    <t>328</t>
  </si>
  <si>
    <t>329</t>
  </si>
  <si>
    <t>330</t>
  </si>
  <si>
    <t>331</t>
  </si>
  <si>
    <t>332</t>
  </si>
  <si>
    <t>333</t>
  </si>
  <si>
    <t>334</t>
  </si>
  <si>
    <t>335</t>
  </si>
  <si>
    <t>336</t>
  </si>
  <si>
    <t>337</t>
  </si>
  <si>
    <t>338</t>
  </si>
  <si>
    <t>339</t>
  </si>
  <si>
    <t>340</t>
  </si>
  <si>
    <t>341</t>
  </si>
  <si>
    <t>342</t>
  </si>
  <si>
    <t>343</t>
  </si>
  <si>
    <t>344</t>
  </si>
  <si>
    <t>345</t>
  </si>
  <si>
    <t>346</t>
  </si>
  <si>
    <t>347</t>
  </si>
  <si>
    <t>348</t>
  </si>
  <si>
    <t>349</t>
  </si>
  <si>
    <t>350</t>
  </si>
  <si>
    <t>351</t>
  </si>
  <si>
    <t>352</t>
  </si>
  <si>
    <t>353</t>
  </si>
  <si>
    <t>354</t>
  </si>
  <si>
    <t>355</t>
  </si>
  <si>
    <t>356</t>
  </si>
  <si>
    <t>357</t>
  </si>
  <si>
    <t>358</t>
  </si>
  <si>
    <t>359</t>
  </si>
  <si>
    <t>360</t>
  </si>
  <si>
    <t>361</t>
  </si>
  <si>
    <t>362</t>
  </si>
  <si>
    <t>363</t>
  </si>
  <si>
    <t>364</t>
  </si>
  <si>
    <t>365</t>
  </si>
  <si>
    <t>366</t>
  </si>
  <si>
    <t>367</t>
  </si>
  <si>
    <t>368</t>
  </si>
  <si>
    <t>369</t>
  </si>
  <si>
    <t>370</t>
  </si>
  <si>
    <t>371</t>
  </si>
  <si>
    <t>372</t>
  </si>
  <si>
    <t>373</t>
  </si>
  <si>
    <t>374</t>
  </si>
  <si>
    <t>375</t>
  </si>
  <si>
    <t>376</t>
  </si>
  <si>
    <t>377</t>
  </si>
  <si>
    <t>378</t>
  </si>
  <si>
    <t>379</t>
  </si>
  <si>
    <t>380</t>
  </si>
  <si>
    <t>381</t>
  </si>
  <si>
    <t>382</t>
  </si>
  <si>
    <t>383</t>
  </si>
  <si>
    <t>384</t>
  </si>
  <si>
    <t>385</t>
  </si>
  <si>
    <t>386</t>
  </si>
  <si>
    <t>387</t>
  </si>
  <si>
    <t>388</t>
  </si>
  <si>
    <t>389</t>
  </si>
  <si>
    <t>390</t>
  </si>
  <si>
    <t>391</t>
  </si>
  <si>
    <t>392</t>
  </si>
  <si>
    <t>393</t>
  </si>
  <si>
    <t>394</t>
  </si>
  <si>
    <t>395</t>
  </si>
  <si>
    <t>396</t>
  </si>
  <si>
    <t>397</t>
  </si>
  <si>
    <t>398</t>
  </si>
  <si>
    <t>399</t>
  </si>
  <si>
    <t>400</t>
  </si>
  <si>
    <t>401</t>
  </si>
  <si>
    <t>402</t>
  </si>
  <si>
    <t>403</t>
  </si>
  <si>
    <t>404</t>
  </si>
  <si>
    <t>405</t>
  </si>
  <si>
    <t>406</t>
  </si>
  <si>
    <t>407</t>
  </si>
  <si>
    <t>408</t>
  </si>
  <si>
    <t>409</t>
  </si>
  <si>
    <t>410</t>
  </si>
  <si>
    <t>411</t>
  </si>
  <si>
    <t>412</t>
  </si>
  <si>
    <t>413</t>
  </si>
  <si>
    <t>414</t>
  </si>
  <si>
    <t>415</t>
  </si>
  <si>
    <t>416</t>
  </si>
  <si>
    <t>417</t>
  </si>
  <si>
    <t>418</t>
  </si>
  <si>
    <t>419</t>
  </si>
  <si>
    <t>420</t>
  </si>
  <si>
    <t>421</t>
  </si>
  <si>
    <t>422</t>
  </si>
  <si>
    <t>423</t>
  </si>
  <si>
    <t>424</t>
  </si>
  <si>
    <t>425</t>
  </si>
  <si>
    <t>426</t>
  </si>
  <si>
    <t>427</t>
  </si>
  <si>
    <t>428</t>
  </si>
  <si>
    <t>429</t>
  </si>
  <si>
    <t>430</t>
  </si>
  <si>
    <t>431</t>
  </si>
  <si>
    <t>432</t>
  </si>
  <si>
    <t>433</t>
  </si>
  <si>
    <t>434</t>
  </si>
  <si>
    <t>435</t>
  </si>
  <si>
    <t>436</t>
  </si>
  <si>
    <t>437</t>
  </si>
  <si>
    <t>438</t>
  </si>
  <si>
    <t>439</t>
  </si>
  <si>
    <t>440</t>
  </si>
  <si>
    <t>441</t>
  </si>
  <si>
    <t>442</t>
  </si>
  <si>
    <t>443</t>
  </si>
  <si>
    <t>444</t>
  </si>
  <si>
    <t>445</t>
  </si>
  <si>
    <t>446</t>
  </si>
  <si>
    <t>447</t>
  </si>
  <si>
    <t>448</t>
  </si>
  <si>
    <t>449</t>
  </si>
  <si>
    <t>450</t>
  </si>
  <si>
    <t>451</t>
  </si>
  <si>
    <t>452</t>
  </si>
  <si>
    <t>453</t>
  </si>
  <si>
    <t>1 X 0.5</t>
  </si>
  <si>
    <t>1 X 2.1</t>
  </si>
  <si>
    <t>1 X 1.7</t>
  </si>
  <si>
    <t>1 X 0.6</t>
  </si>
  <si>
    <t>MINOR</t>
  </si>
  <si>
    <t>454</t>
  </si>
  <si>
    <t>455</t>
  </si>
  <si>
    <t>456</t>
  </si>
  <si>
    <t>457</t>
  </si>
  <si>
    <t>458</t>
  </si>
  <si>
    <t>459</t>
  </si>
  <si>
    <t>460</t>
  </si>
  <si>
    <t>461</t>
  </si>
  <si>
    <t>462</t>
  </si>
  <si>
    <t>463</t>
  </si>
  <si>
    <t>464</t>
  </si>
  <si>
    <t>465</t>
  </si>
  <si>
    <t>466</t>
  </si>
  <si>
    <t>467</t>
  </si>
  <si>
    <t>468</t>
  </si>
  <si>
    <t>469</t>
  </si>
  <si>
    <t>470</t>
  </si>
  <si>
    <t>471</t>
  </si>
  <si>
    <t>472</t>
  </si>
  <si>
    <t>473</t>
  </si>
  <si>
    <t>474</t>
  </si>
  <si>
    <t>475</t>
  </si>
  <si>
    <t>476</t>
  </si>
  <si>
    <t>477</t>
  </si>
  <si>
    <t>478</t>
  </si>
  <si>
    <t>1 X 0.75</t>
  </si>
  <si>
    <t>479</t>
  </si>
  <si>
    <t>480</t>
  </si>
  <si>
    <t>481</t>
  </si>
  <si>
    <t>482</t>
  </si>
  <si>
    <t>483</t>
  </si>
  <si>
    <t>484</t>
  </si>
  <si>
    <t>485</t>
  </si>
  <si>
    <t>486</t>
  </si>
  <si>
    <t>487</t>
  </si>
  <si>
    <t>488</t>
  </si>
  <si>
    <t>489</t>
  </si>
  <si>
    <t>490</t>
  </si>
  <si>
    <t>491</t>
  </si>
  <si>
    <t>492</t>
  </si>
  <si>
    <t>493</t>
  </si>
  <si>
    <t>494</t>
  </si>
  <si>
    <t>495</t>
  </si>
  <si>
    <t>496</t>
  </si>
  <si>
    <t>497</t>
  </si>
  <si>
    <t>498</t>
  </si>
  <si>
    <t>499</t>
  </si>
  <si>
    <t>500</t>
  </si>
  <si>
    <t>501</t>
  </si>
  <si>
    <t>502</t>
  </si>
  <si>
    <t>503</t>
  </si>
  <si>
    <t>504</t>
  </si>
  <si>
    <t>505</t>
  </si>
  <si>
    <t>506</t>
  </si>
  <si>
    <t>507</t>
  </si>
  <si>
    <t>508</t>
  </si>
  <si>
    <t>509</t>
  </si>
  <si>
    <t>510</t>
  </si>
  <si>
    <t>511</t>
  </si>
  <si>
    <t>512</t>
  </si>
  <si>
    <t>513</t>
  </si>
  <si>
    <t>514</t>
  </si>
  <si>
    <t>515</t>
  </si>
  <si>
    <t>516</t>
  </si>
  <si>
    <t>1 X 1.8</t>
  </si>
  <si>
    <t>1 X 2.5</t>
  </si>
  <si>
    <t>RECONSTRUCTION</t>
  </si>
  <si>
    <t>1x0.9</t>
  </si>
  <si>
    <t>OLD CHAINAGE</t>
  </si>
  <si>
    <t>DELETED</t>
  </si>
  <si>
    <t>1 X 1.6</t>
  </si>
  <si>
    <t>NEW CONSTRUCTION</t>
  </si>
  <si>
    <t>TOTAL</t>
  </si>
  <si>
    <t>TOTAL TO BE CONSTRUCTED</t>
  </si>
  <si>
    <t>DEL</t>
  </si>
  <si>
    <t>517</t>
  </si>
  <si>
    <t>1 X 5.0</t>
  </si>
  <si>
    <t>NEW</t>
  </si>
  <si>
    <t>518</t>
  </si>
  <si>
    <t>519</t>
  </si>
  <si>
    <t>520</t>
  </si>
  <si>
    <t>521</t>
  </si>
  <si>
    <t>522</t>
  </si>
  <si>
    <t>523</t>
  </si>
  <si>
    <t>524</t>
  </si>
  <si>
    <t>525</t>
  </si>
  <si>
    <t>526</t>
  </si>
  <si>
    <t>527</t>
  </si>
  <si>
    <t>528</t>
  </si>
  <si>
    <t>529</t>
  </si>
  <si>
    <t>530</t>
  </si>
  <si>
    <t>531</t>
  </si>
  <si>
    <t>532</t>
  </si>
  <si>
    <t>533</t>
  </si>
  <si>
    <t>534</t>
  </si>
  <si>
    <t>535</t>
  </si>
  <si>
    <t>536</t>
  </si>
  <si>
    <t>537</t>
  </si>
  <si>
    <t>538</t>
  </si>
  <si>
    <t>539</t>
  </si>
  <si>
    <t>540</t>
  </si>
  <si>
    <t>541</t>
  </si>
  <si>
    <t>542</t>
  </si>
  <si>
    <t>543</t>
  </si>
  <si>
    <t>544</t>
  </si>
  <si>
    <t>545</t>
  </si>
  <si>
    <t>546</t>
  </si>
  <si>
    <t>547</t>
  </si>
  <si>
    <t>548</t>
  </si>
  <si>
    <t>549</t>
  </si>
  <si>
    <t>550</t>
  </si>
  <si>
    <t>551</t>
  </si>
  <si>
    <t>552</t>
  </si>
  <si>
    <t>553</t>
  </si>
  <si>
    <t>554</t>
  </si>
  <si>
    <t>555</t>
  </si>
  <si>
    <t>556</t>
  </si>
  <si>
    <t>557</t>
  </si>
  <si>
    <t>558</t>
  </si>
  <si>
    <t>559</t>
  </si>
  <si>
    <t>560</t>
  </si>
  <si>
    <t>561</t>
  </si>
  <si>
    <t>562</t>
  </si>
  <si>
    <t>563</t>
  </si>
  <si>
    <t>564</t>
  </si>
  <si>
    <t>565</t>
  </si>
  <si>
    <t>566</t>
  </si>
  <si>
    <t>567</t>
  </si>
  <si>
    <t>568</t>
  </si>
  <si>
    <t>569</t>
  </si>
  <si>
    <t>570</t>
  </si>
  <si>
    <t>571</t>
  </si>
  <si>
    <t>572</t>
  </si>
  <si>
    <t xml:space="preserve"> CHAINAGE</t>
  </si>
  <si>
    <t>hume pipe</t>
  </si>
  <si>
    <t>1 x 1.1</t>
  </si>
  <si>
    <t>3 X 4.8</t>
  </si>
  <si>
    <t>1 X 11.4</t>
  </si>
  <si>
    <t>1 X 1.85</t>
  </si>
  <si>
    <t>1 X 8.40</t>
  </si>
  <si>
    <t>1 x 0.9</t>
  </si>
  <si>
    <t>1 x 0.6</t>
  </si>
  <si>
    <t>1 X 50.0</t>
  </si>
  <si>
    <t>RETAIN</t>
  </si>
  <si>
    <t>1 X  1.2</t>
  </si>
  <si>
    <t>1 X  1.1</t>
  </si>
  <si>
    <t>1 X  2.8</t>
  </si>
  <si>
    <t>1 X  2.0</t>
  </si>
  <si>
    <t>1 X  3.5</t>
  </si>
  <si>
    <t>1 X  1.5</t>
  </si>
  <si>
    <t>1 X  1.0</t>
  </si>
  <si>
    <t>1 x 0.7</t>
  </si>
  <si>
    <t>1 x 0.5</t>
  </si>
  <si>
    <t>1 X 4.5</t>
  </si>
  <si>
    <t>1 x 0.3</t>
  </si>
  <si>
    <t>2 x 0.9</t>
  </si>
  <si>
    <t>2 x 0.6</t>
  </si>
  <si>
    <t>1 X  4.5</t>
  </si>
  <si>
    <t>1 X  3.0</t>
  </si>
  <si>
    <t>1 X  1.3</t>
  </si>
  <si>
    <t xml:space="preserve">1 X 6.0 </t>
  </si>
  <si>
    <t>1 X 44.0</t>
  </si>
  <si>
    <t>1 X  1.6</t>
  </si>
  <si>
    <t>1 X  2.5</t>
  </si>
  <si>
    <t>2 X 0.3</t>
  </si>
  <si>
    <t>1 X  1.8</t>
  </si>
  <si>
    <t>LAST</t>
  </si>
  <si>
    <t>573</t>
  </si>
  <si>
    <t>574</t>
  </si>
  <si>
    <t>575</t>
  </si>
  <si>
    <t>576</t>
  </si>
  <si>
    <t>577</t>
  </si>
  <si>
    <t>578</t>
  </si>
  <si>
    <t>579</t>
  </si>
  <si>
    <t>580</t>
  </si>
  <si>
    <t>581</t>
  </si>
  <si>
    <t>582</t>
  </si>
  <si>
    <t>583</t>
  </si>
  <si>
    <t>584</t>
  </si>
  <si>
    <t>585</t>
  </si>
  <si>
    <t>586</t>
  </si>
  <si>
    <t>587</t>
  </si>
  <si>
    <t>588</t>
  </si>
  <si>
    <t>589</t>
  </si>
  <si>
    <t>590</t>
  </si>
  <si>
    <t>591</t>
  </si>
  <si>
    <t>592</t>
  </si>
  <si>
    <t>593</t>
  </si>
  <si>
    <t>594</t>
  </si>
  <si>
    <t>595</t>
  </si>
  <si>
    <t>596</t>
  </si>
  <si>
    <t>597</t>
  </si>
  <si>
    <t>598</t>
  </si>
  <si>
    <t>599</t>
  </si>
  <si>
    <t>600</t>
  </si>
  <si>
    <t>601</t>
  </si>
  <si>
    <t>602</t>
  </si>
  <si>
    <t>603</t>
  </si>
  <si>
    <t>604</t>
  </si>
  <si>
    <t>605</t>
  </si>
  <si>
    <t>606</t>
  </si>
  <si>
    <t>607</t>
  </si>
  <si>
    <t>608</t>
  </si>
  <si>
    <t>609</t>
  </si>
  <si>
    <t>610</t>
  </si>
  <si>
    <t>611</t>
  </si>
  <si>
    <t>612</t>
  </si>
  <si>
    <t>613</t>
  </si>
  <si>
    <t>614</t>
  </si>
  <si>
    <t>615</t>
  </si>
  <si>
    <t>616</t>
  </si>
  <si>
    <t>617</t>
  </si>
  <si>
    <t>618</t>
  </si>
  <si>
    <t>619</t>
  </si>
  <si>
    <t>620</t>
  </si>
  <si>
    <t>621</t>
  </si>
  <si>
    <t>622</t>
  </si>
  <si>
    <t>623</t>
  </si>
  <si>
    <t>624</t>
  </si>
  <si>
    <t>625</t>
  </si>
  <si>
    <t>626</t>
  </si>
  <si>
    <t>627</t>
  </si>
  <si>
    <t>628</t>
  </si>
  <si>
    <t>629</t>
  </si>
  <si>
    <t>630</t>
  </si>
  <si>
    <t>631</t>
  </si>
  <si>
    <t>632</t>
  </si>
  <si>
    <t>633</t>
  </si>
  <si>
    <t>634</t>
  </si>
  <si>
    <t>635</t>
  </si>
  <si>
    <t>636</t>
  </si>
  <si>
    <t>637</t>
  </si>
  <si>
    <t>638</t>
  </si>
  <si>
    <t>639</t>
  </si>
  <si>
    <t>640</t>
  </si>
  <si>
    <t>641</t>
  </si>
  <si>
    <t>642</t>
  </si>
  <si>
    <t>643</t>
  </si>
  <si>
    <t>644</t>
  </si>
  <si>
    <t>645</t>
  </si>
  <si>
    <t>646</t>
  </si>
  <si>
    <t>647</t>
  </si>
  <si>
    <t>648</t>
  </si>
  <si>
    <t>649</t>
  </si>
  <si>
    <t>650</t>
  </si>
  <si>
    <t>651</t>
  </si>
  <si>
    <t>652</t>
  </si>
  <si>
    <t>653</t>
  </si>
  <si>
    <t>654</t>
  </si>
  <si>
    <t>655</t>
  </si>
  <si>
    <t>656</t>
  </si>
  <si>
    <t>657</t>
  </si>
  <si>
    <t>658</t>
  </si>
  <si>
    <t>659</t>
  </si>
  <si>
    <t>660</t>
  </si>
  <si>
    <t>661</t>
  </si>
  <si>
    <t>662</t>
  </si>
  <si>
    <t>663</t>
  </si>
  <si>
    <t>664</t>
  </si>
  <si>
    <t>665</t>
  </si>
  <si>
    <t>666</t>
  </si>
  <si>
    <t>667</t>
  </si>
  <si>
    <t>668</t>
  </si>
  <si>
    <t>669</t>
  </si>
  <si>
    <t>670</t>
  </si>
  <si>
    <t>671</t>
  </si>
  <si>
    <t>672</t>
  </si>
  <si>
    <t>673</t>
  </si>
  <si>
    <t>674</t>
  </si>
  <si>
    <t>675</t>
  </si>
  <si>
    <t>676</t>
  </si>
  <si>
    <t>677</t>
  </si>
  <si>
    <t>678</t>
  </si>
  <si>
    <t>679</t>
  </si>
  <si>
    <t>680</t>
  </si>
  <si>
    <t>681</t>
  </si>
  <si>
    <t>682</t>
  </si>
  <si>
    <t>683</t>
  </si>
  <si>
    <t>684</t>
  </si>
  <si>
    <t>685</t>
  </si>
  <si>
    <t>686</t>
  </si>
  <si>
    <t>687</t>
  </si>
  <si>
    <t>688</t>
  </si>
  <si>
    <t>689</t>
  </si>
  <si>
    <t>690</t>
  </si>
  <si>
    <t>691</t>
  </si>
  <si>
    <t>692</t>
  </si>
  <si>
    <t>693</t>
  </si>
  <si>
    <t>694</t>
  </si>
  <si>
    <t>695</t>
  </si>
  <si>
    <t>696</t>
  </si>
  <si>
    <t>697</t>
  </si>
  <si>
    <t>698</t>
  </si>
  <si>
    <t>699</t>
  </si>
  <si>
    <t>700</t>
  </si>
  <si>
    <t>701</t>
  </si>
  <si>
    <t>702</t>
  </si>
  <si>
    <t>703</t>
  </si>
  <si>
    <t>704</t>
  </si>
  <si>
    <t>705</t>
  </si>
  <si>
    <t>706</t>
  </si>
  <si>
    <t>707</t>
  </si>
  <si>
    <t>708</t>
  </si>
  <si>
    <t>709</t>
  </si>
  <si>
    <t>710</t>
  </si>
  <si>
    <t>711</t>
  </si>
  <si>
    <t>712</t>
  </si>
  <si>
    <t>713</t>
  </si>
  <si>
    <t>714</t>
  </si>
  <si>
    <t>715</t>
  </si>
  <si>
    <t>716</t>
  </si>
  <si>
    <t>717</t>
  </si>
  <si>
    <t>718</t>
  </si>
  <si>
    <t>719</t>
  </si>
  <si>
    <t>720</t>
  </si>
  <si>
    <t>721</t>
  </si>
  <si>
    <t>722</t>
  </si>
  <si>
    <t>723</t>
  </si>
  <si>
    <t>724</t>
  </si>
  <si>
    <t>725</t>
  </si>
  <si>
    <t>726</t>
  </si>
  <si>
    <t>727</t>
  </si>
  <si>
    <t>728</t>
  </si>
  <si>
    <t>729</t>
  </si>
  <si>
    <t>730</t>
  </si>
  <si>
    <t>731</t>
  </si>
  <si>
    <t>732</t>
  </si>
  <si>
    <t>733</t>
  </si>
  <si>
    <t>734</t>
  </si>
  <si>
    <t>735</t>
  </si>
  <si>
    <t>736</t>
  </si>
  <si>
    <t>737</t>
  </si>
  <si>
    <t>738</t>
  </si>
  <si>
    <t>739</t>
  </si>
  <si>
    <t>740</t>
  </si>
  <si>
    <t>741</t>
  </si>
  <si>
    <t>742</t>
  </si>
  <si>
    <t>743</t>
  </si>
  <si>
    <t>744</t>
  </si>
  <si>
    <t>745</t>
  </si>
  <si>
    <t>746</t>
  </si>
  <si>
    <t>747</t>
  </si>
  <si>
    <t>748</t>
  </si>
  <si>
    <t>749</t>
  </si>
  <si>
    <t>750</t>
  </si>
  <si>
    <t>751</t>
  </si>
  <si>
    <t>752</t>
  </si>
  <si>
    <t>753</t>
  </si>
  <si>
    <t>754</t>
  </si>
  <si>
    <t>755</t>
  </si>
  <si>
    <t>756</t>
  </si>
  <si>
    <t>757</t>
  </si>
  <si>
    <t>758</t>
  </si>
  <si>
    <t>759</t>
  </si>
  <si>
    <t>760</t>
  </si>
  <si>
    <t>761</t>
  </si>
  <si>
    <t>762</t>
  </si>
  <si>
    <t>763</t>
  </si>
  <si>
    <t>764</t>
  </si>
  <si>
    <t>765</t>
  </si>
  <si>
    <t>766</t>
  </si>
  <si>
    <t>767</t>
  </si>
  <si>
    <t>768</t>
  </si>
  <si>
    <t>769</t>
  </si>
  <si>
    <t>770</t>
  </si>
  <si>
    <t>771</t>
  </si>
  <si>
    <t>772</t>
  </si>
  <si>
    <t>773</t>
  </si>
  <si>
    <t>774</t>
  </si>
  <si>
    <t>775</t>
  </si>
  <si>
    <t>776</t>
  </si>
  <si>
    <t>777</t>
  </si>
  <si>
    <t>778</t>
  </si>
  <si>
    <t>779</t>
  </si>
  <si>
    <t>780</t>
  </si>
  <si>
    <t>781</t>
  </si>
  <si>
    <t>782</t>
  </si>
  <si>
    <t>783</t>
  </si>
  <si>
    <t>784</t>
  </si>
  <si>
    <t>785</t>
  </si>
  <si>
    <t>786</t>
  </si>
  <si>
    <t>787</t>
  </si>
  <si>
    <t>788</t>
  </si>
  <si>
    <t>789</t>
  </si>
  <si>
    <t>790</t>
  </si>
  <si>
    <t>791</t>
  </si>
  <si>
    <t>792</t>
  </si>
  <si>
    <t>793</t>
  </si>
  <si>
    <t>794</t>
  </si>
  <si>
    <t>795</t>
  </si>
  <si>
    <t>796</t>
  </si>
  <si>
    <t>797</t>
  </si>
  <si>
    <t>798</t>
  </si>
  <si>
    <t>799</t>
  </si>
  <si>
    <t>800</t>
  </si>
  <si>
    <t>801</t>
  </si>
  <si>
    <t>802</t>
  </si>
  <si>
    <t>803</t>
  </si>
  <si>
    <t>804</t>
  </si>
  <si>
    <t>805</t>
  </si>
  <si>
    <t>806</t>
  </si>
  <si>
    <t>807</t>
  </si>
  <si>
    <t>808</t>
  </si>
  <si>
    <t>809</t>
  </si>
  <si>
    <t>810</t>
  </si>
  <si>
    <t>811</t>
  </si>
  <si>
    <t>812</t>
  </si>
  <si>
    <t>813</t>
  </si>
  <si>
    <t>814</t>
  </si>
  <si>
    <t>815</t>
  </si>
  <si>
    <t>816</t>
  </si>
  <si>
    <t>817</t>
  </si>
  <si>
    <t>818</t>
  </si>
  <si>
    <t>819</t>
  </si>
  <si>
    <t>820</t>
  </si>
  <si>
    <t>821</t>
  </si>
  <si>
    <t>822</t>
  </si>
  <si>
    <t>823</t>
  </si>
  <si>
    <t>824</t>
  </si>
  <si>
    <t>825</t>
  </si>
  <si>
    <t>826</t>
  </si>
  <si>
    <t>827</t>
  </si>
  <si>
    <t>828</t>
  </si>
  <si>
    <t>829</t>
  </si>
  <si>
    <t>830</t>
  </si>
  <si>
    <t>831</t>
  </si>
  <si>
    <t>832</t>
  </si>
  <si>
    <t>833</t>
  </si>
  <si>
    <t>834</t>
  </si>
  <si>
    <t>835</t>
  </si>
  <si>
    <t>836</t>
  </si>
  <si>
    <t>837</t>
  </si>
  <si>
    <t>840</t>
  </si>
  <si>
    <t>838</t>
  </si>
  <si>
    <t>839</t>
  </si>
  <si>
    <t>841</t>
  </si>
  <si>
    <t>842</t>
  </si>
  <si>
    <t>843</t>
  </si>
  <si>
    <t>844</t>
  </si>
  <si>
    <t>845</t>
  </si>
  <si>
    <t>846</t>
  </si>
  <si>
    <t>847</t>
  </si>
  <si>
    <t>848</t>
  </si>
  <si>
    <t>849</t>
  </si>
  <si>
    <t>850</t>
  </si>
  <si>
    <t>851</t>
  </si>
  <si>
    <t>852</t>
  </si>
  <si>
    <t>853</t>
  </si>
  <si>
    <t>854</t>
  </si>
  <si>
    <t>855</t>
  </si>
  <si>
    <t>856</t>
  </si>
  <si>
    <t>857</t>
  </si>
  <si>
    <t>858</t>
  </si>
  <si>
    <t>859</t>
  </si>
  <si>
    <t>860</t>
  </si>
  <si>
    <t>861</t>
  </si>
  <si>
    <t>862</t>
  </si>
  <si>
    <t>863</t>
  </si>
  <si>
    <t>864</t>
  </si>
  <si>
    <t>865</t>
  </si>
  <si>
    <t>866</t>
  </si>
  <si>
    <t>867</t>
  </si>
  <si>
    <t>868</t>
  </si>
  <si>
    <t>869</t>
  </si>
  <si>
    <t>870</t>
  </si>
  <si>
    <t>871</t>
  </si>
  <si>
    <t>872</t>
  </si>
  <si>
    <t>873</t>
  </si>
  <si>
    <t>874</t>
  </si>
  <si>
    <t>875</t>
  </si>
  <si>
    <t>876</t>
  </si>
  <si>
    <t>877</t>
  </si>
  <si>
    <t>878</t>
  </si>
  <si>
    <t>879</t>
  </si>
  <si>
    <t>880</t>
  </si>
  <si>
    <t xml:space="preserve">1 X 1.1 </t>
  </si>
  <si>
    <t>RECONSTRUCION</t>
  </si>
  <si>
    <t>1 x 1.2</t>
  </si>
  <si>
    <t>2 X 8.0</t>
  </si>
  <si>
    <t>DOUBT</t>
  </si>
  <si>
    <t>1 X 6.0</t>
  </si>
  <si>
    <t xml:space="preserve">1 X 1.2 </t>
  </si>
  <si>
    <t>881</t>
  </si>
  <si>
    <t>882</t>
  </si>
  <si>
    <t>883</t>
  </si>
  <si>
    <t>884</t>
  </si>
  <si>
    <t>885</t>
  </si>
  <si>
    <t>886</t>
  </si>
  <si>
    <t>887</t>
  </si>
  <si>
    <t>888</t>
  </si>
  <si>
    <t>889</t>
  </si>
  <si>
    <t>890</t>
  </si>
  <si>
    <t>891</t>
  </si>
  <si>
    <t>892</t>
  </si>
  <si>
    <t>893</t>
  </si>
  <si>
    <t>894</t>
  </si>
  <si>
    <t>895</t>
  </si>
  <si>
    <t>896</t>
  </si>
  <si>
    <t>897</t>
  </si>
  <si>
    <t>898</t>
  </si>
  <si>
    <t>899</t>
  </si>
  <si>
    <t>900</t>
  </si>
  <si>
    <t>901</t>
  </si>
  <si>
    <t>902</t>
  </si>
  <si>
    <t>903</t>
  </si>
  <si>
    <t>904</t>
  </si>
  <si>
    <t>905</t>
  </si>
  <si>
    <t>906</t>
  </si>
  <si>
    <t>907</t>
  </si>
  <si>
    <t>908</t>
  </si>
  <si>
    <t>909</t>
  </si>
  <si>
    <t>910</t>
  </si>
  <si>
    <t>911</t>
  </si>
  <si>
    <t>912</t>
  </si>
  <si>
    <t>913</t>
  </si>
  <si>
    <t>914</t>
  </si>
  <si>
    <t>915</t>
  </si>
  <si>
    <t>916</t>
  </si>
  <si>
    <t>917</t>
  </si>
  <si>
    <t>918</t>
  </si>
  <si>
    <t>919</t>
  </si>
  <si>
    <t>920</t>
  </si>
  <si>
    <t>921</t>
  </si>
  <si>
    <t>922</t>
  </si>
  <si>
    <t>923</t>
  </si>
  <si>
    <t>924</t>
  </si>
  <si>
    <t>925</t>
  </si>
  <si>
    <t>1 X  4.3</t>
  </si>
  <si>
    <t>GL LEFT</t>
  </si>
  <si>
    <t>GL RIGHT</t>
  </si>
  <si>
    <t>1 x 1.5</t>
  </si>
  <si>
    <t>1 x 3.0</t>
  </si>
  <si>
    <t>OK</t>
  </si>
  <si>
    <t>1 X 10.0</t>
  </si>
  <si>
    <t>AV. GL</t>
  </si>
  <si>
    <t>EXISTING CHAINAGE</t>
  </si>
  <si>
    <t>926</t>
  </si>
  <si>
    <t>927</t>
  </si>
  <si>
    <t>928</t>
  </si>
  <si>
    <t>929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</si>
  <si>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</si>
  <si>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</si>
  <si>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</si>
  <si>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</si>
  <si>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</si>
  <si>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</si>
  <si>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</si>
  <si>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</si>
  <si>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</si>
  <si>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</si>
  <si>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</si>
  <si>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</si>
  <si>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</si>
  <si>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</si>
  <si>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</si>
  <si>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</si>
  <si>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</si>
  <si>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</si>
  <si>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</si>
  <si>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</si>
  <si>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</si>
  <si>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</si>
  <si>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</si>
  <si>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</si>
  <si>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</si>
  <si>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</si>
  <si>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</si>
  <si>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</si>
  <si>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</si>
  <si>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</si>
  <si>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</si>
  <si>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</si>
  <si>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</si>
  <si>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</si>
  <si>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</si>
  <si>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</si>
  <si>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</si>
  <si>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</si>
  <si>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</si>
  <si>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</si>
  <si>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970</t>
  </si>
  <si>
    <t>971</t>
  </si>
  <si>
    <t>972</t>
  </si>
  <si>
    <t>973</t>
  </si>
  <si>
    <t>974</t>
  </si>
  <si>
    <t>975</t>
  </si>
  <si>
    <t>976</t>
  </si>
  <si>
    <t>977</t>
  </si>
  <si>
    <t>978</t>
  </si>
  <si>
    <t>979</t>
  </si>
  <si>
    <t>980</t>
  </si>
  <si>
    <t>981</t>
  </si>
  <si>
    <t>982</t>
  </si>
  <si>
    <t>983</t>
  </si>
  <si>
    <t>984</t>
  </si>
  <si>
    <t>985</t>
  </si>
  <si>
    <t>986</t>
  </si>
  <si>
    <t>987</t>
  </si>
  <si>
    <t>988</t>
  </si>
  <si>
    <t>989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</si>
  <si>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</si>
  <si>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</si>
  <si>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</si>
  <si>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</si>
  <si>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</si>
  <si>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</si>
  <si>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</si>
  <si>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</si>
  <si>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</si>
  <si>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</si>
  <si>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>1000</t>
  </si>
  <si>
    <t>1001</t>
  </si>
  <si>
    <t>2 x 3.0</t>
  </si>
  <si>
    <t>Sl. No.</t>
  </si>
  <si>
    <t>Existing Chainage</t>
  </si>
  <si>
    <t>Existing Structure</t>
  </si>
  <si>
    <t>Span Arrangement</t>
  </si>
  <si>
    <r>
      <t>1.</t>
    </r>
    <r>
      <rPr>
        <b/>
        <sz val="7"/>
        <color rgb="FF000000"/>
        <rFont val="Times New Roman"/>
        <family val="1"/>
      </rPr>
      <t xml:space="preserve">      </t>
    </r>
    <r>
      <rPr>
        <b/>
        <sz val="11"/>
        <color rgb="FF000000"/>
        <rFont val="Georgia"/>
        <family val="1"/>
      </rPr>
      <t> </t>
    </r>
  </si>
  <si>
    <r>
      <t>2.</t>
    </r>
    <r>
      <rPr>
        <b/>
        <sz val="7"/>
        <color rgb="FF000000"/>
        <rFont val="Times New Roman"/>
        <family val="1"/>
      </rPr>
      <t xml:space="preserve">     </t>
    </r>
    <r>
      <rPr>
        <b/>
        <sz val="11"/>
        <color rgb="FF000000"/>
        <rFont val="Georgia"/>
        <family val="1"/>
      </rPr>
      <t> </t>
    </r>
  </si>
  <si>
    <t>Hume pipe</t>
  </si>
  <si>
    <r>
      <t>3.</t>
    </r>
    <r>
      <rPr>
        <b/>
        <sz val="7"/>
        <color rgb="FF000000"/>
        <rFont val="Times New Roman"/>
        <family val="1"/>
      </rPr>
      <t xml:space="preserve">     </t>
    </r>
    <r>
      <rPr>
        <b/>
        <sz val="11"/>
        <color rgb="FF000000"/>
        <rFont val="Georgia"/>
        <family val="1"/>
      </rPr>
      <t> </t>
    </r>
  </si>
  <si>
    <r>
      <t>4.</t>
    </r>
    <r>
      <rPr>
        <b/>
        <sz val="7"/>
        <color rgb="FF000000"/>
        <rFont val="Times New Roman"/>
        <family val="1"/>
      </rPr>
      <t xml:space="preserve">     </t>
    </r>
    <r>
      <rPr>
        <b/>
        <sz val="11"/>
        <color rgb="FF000000"/>
        <rFont val="Georgia"/>
        <family val="1"/>
      </rPr>
      <t> </t>
    </r>
  </si>
  <si>
    <r>
      <t>5.</t>
    </r>
    <r>
      <rPr>
        <b/>
        <sz val="7"/>
        <color rgb="FF000000"/>
        <rFont val="Times New Roman"/>
        <family val="1"/>
      </rPr>
      <t xml:space="preserve">     </t>
    </r>
    <r>
      <rPr>
        <b/>
        <sz val="11"/>
        <color rgb="FF000000"/>
        <rFont val="Georgia"/>
        <family val="1"/>
      </rPr>
      <t> </t>
    </r>
  </si>
  <si>
    <r>
      <t>6.</t>
    </r>
    <r>
      <rPr>
        <b/>
        <sz val="7"/>
        <color rgb="FF000000"/>
        <rFont val="Times New Roman"/>
        <family val="1"/>
      </rPr>
      <t xml:space="preserve">     </t>
    </r>
    <r>
      <rPr>
        <b/>
        <sz val="11"/>
        <color rgb="FF000000"/>
        <rFont val="Georgia"/>
        <family val="1"/>
      </rPr>
      <t> </t>
    </r>
  </si>
  <si>
    <r>
      <t>7.</t>
    </r>
    <r>
      <rPr>
        <b/>
        <sz val="7"/>
        <color rgb="FF000000"/>
        <rFont val="Times New Roman"/>
        <family val="1"/>
      </rPr>
      <t xml:space="preserve">      </t>
    </r>
    <r>
      <rPr>
        <b/>
        <sz val="11"/>
        <color rgb="FF000000"/>
        <rFont val="Georgia"/>
        <family val="1"/>
      </rPr>
      <t> </t>
    </r>
  </si>
  <si>
    <r>
      <t>8.</t>
    </r>
    <r>
      <rPr>
        <b/>
        <sz val="7"/>
        <color rgb="FF000000"/>
        <rFont val="Times New Roman"/>
        <family val="1"/>
      </rPr>
      <t xml:space="preserve">     </t>
    </r>
    <r>
      <rPr>
        <b/>
        <sz val="11"/>
        <color rgb="FF000000"/>
        <rFont val="Georgia"/>
        <family val="1"/>
      </rPr>
      <t> </t>
    </r>
  </si>
  <si>
    <r>
      <t>9.</t>
    </r>
    <r>
      <rPr>
        <b/>
        <sz val="7"/>
        <color rgb="FF000000"/>
        <rFont val="Times New Roman"/>
        <family val="1"/>
      </rPr>
      <t xml:space="preserve">     </t>
    </r>
    <r>
      <rPr>
        <b/>
        <sz val="11"/>
        <color rgb="FF000000"/>
        <rFont val="Georgia"/>
        <family val="1"/>
      </rPr>
      <t> </t>
    </r>
  </si>
  <si>
    <r>
      <t>10.</t>
    </r>
    <r>
      <rPr>
        <b/>
        <sz val="7"/>
        <color rgb="FF000000"/>
        <rFont val="Times New Roman"/>
        <family val="1"/>
      </rPr>
      <t xml:space="preserve"> </t>
    </r>
    <r>
      <rPr>
        <b/>
        <sz val="11"/>
        <color rgb="FF000000"/>
        <rFont val="Georgia"/>
        <family val="1"/>
      </rPr>
      <t> </t>
    </r>
  </si>
  <si>
    <r>
      <t>11.</t>
    </r>
    <r>
      <rPr>
        <b/>
        <sz val="7"/>
        <color rgb="FF000000"/>
        <rFont val="Times New Roman"/>
        <family val="1"/>
      </rPr>
      <t xml:space="preserve">   </t>
    </r>
    <r>
      <rPr>
        <b/>
        <sz val="11"/>
        <color rgb="FF000000"/>
        <rFont val="Georgia"/>
        <family val="1"/>
      </rPr>
      <t> </t>
    </r>
  </si>
  <si>
    <r>
      <t>12.</t>
    </r>
    <r>
      <rPr>
        <b/>
        <sz val="7"/>
        <color rgb="FF000000"/>
        <rFont val="Times New Roman"/>
        <family val="1"/>
      </rPr>
      <t xml:space="preserve">  </t>
    </r>
    <r>
      <rPr>
        <b/>
        <sz val="11"/>
        <color rgb="FF000000"/>
        <rFont val="Georgia"/>
        <family val="1"/>
      </rPr>
      <t> </t>
    </r>
  </si>
  <si>
    <r>
      <t>13.</t>
    </r>
    <r>
      <rPr>
        <b/>
        <sz val="7"/>
        <color rgb="FF000000"/>
        <rFont val="Times New Roman"/>
        <family val="1"/>
      </rPr>
      <t xml:space="preserve">  </t>
    </r>
    <r>
      <rPr>
        <b/>
        <sz val="11"/>
        <color rgb="FF000000"/>
        <rFont val="Georgia"/>
        <family val="1"/>
      </rPr>
      <t> </t>
    </r>
  </si>
  <si>
    <r>
      <t>14.</t>
    </r>
    <r>
      <rPr>
        <b/>
        <sz val="7"/>
        <color rgb="FF000000"/>
        <rFont val="Times New Roman"/>
        <family val="1"/>
      </rPr>
      <t xml:space="preserve"> </t>
    </r>
    <r>
      <rPr>
        <b/>
        <sz val="11"/>
        <color rgb="FF000000"/>
        <rFont val="Georgia"/>
        <family val="1"/>
      </rPr>
      <t> </t>
    </r>
  </si>
  <si>
    <r>
      <t>15.</t>
    </r>
    <r>
      <rPr>
        <b/>
        <sz val="7"/>
        <color rgb="FF000000"/>
        <rFont val="Times New Roman"/>
        <family val="1"/>
      </rPr>
      <t xml:space="preserve">  </t>
    </r>
    <r>
      <rPr>
        <b/>
        <sz val="11"/>
        <color rgb="FF000000"/>
        <rFont val="Georgia"/>
        <family val="1"/>
      </rPr>
      <t> </t>
    </r>
  </si>
  <si>
    <r>
      <t>16.</t>
    </r>
    <r>
      <rPr>
        <b/>
        <sz val="7"/>
        <color rgb="FF000000"/>
        <rFont val="Times New Roman"/>
        <family val="1"/>
      </rPr>
      <t xml:space="preserve"> </t>
    </r>
    <r>
      <rPr>
        <b/>
        <sz val="11"/>
        <color rgb="FF000000"/>
        <rFont val="Georgia"/>
        <family val="1"/>
      </rPr>
      <t> </t>
    </r>
  </si>
  <si>
    <r>
      <t>17.</t>
    </r>
    <r>
      <rPr>
        <b/>
        <sz val="7"/>
        <color rgb="FF000000"/>
        <rFont val="Times New Roman"/>
        <family val="1"/>
      </rPr>
      <t xml:space="preserve">  </t>
    </r>
    <r>
      <rPr>
        <b/>
        <sz val="11"/>
        <color rgb="FF000000"/>
        <rFont val="Georgia"/>
        <family val="1"/>
      </rPr>
      <t> </t>
    </r>
  </si>
  <si>
    <r>
      <t>18.</t>
    </r>
    <r>
      <rPr>
        <b/>
        <sz val="7"/>
        <color rgb="FF000000"/>
        <rFont val="Times New Roman"/>
        <family val="1"/>
      </rPr>
      <t xml:space="preserve"> </t>
    </r>
    <r>
      <rPr>
        <b/>
        <sz val="11"/>
        <color rgb="FF000000"/>
        <rFont val="Georgia"/>
        <family val="1"/>
      </rPr>
      <t> </t>
    </r>
  </si>
  <si>
    <r>
      <t>19.</t>
    </r>
    <r>
      <rPr>
        <b/>
        <sz val="7"/>
        <color rgb="FF000000"/>
        <rFont val="Times New Roman"/>
        <family val="1"/>
      </rPr>
      <t xml:space="preserve"> </t>
    </r>
    <r>
      <rPr>
        <b/>
        <sz val="11"/>
        <color rgb="FF000000"/>
        <rFont val="Georgia"/>
        <family val="1"/>
      </rPr>
      <t> </t>
    </r>
  </si>
  <si>
    <r>
      <t>20.</t>
    </r>
    <r>
      <rPr>
        <b/>
        <sz val="7"/>
        <color rgb="FF000000"/>
        <rFont val="Times New Roman"/>
        <family val="1"/>
      </rPr>
      <t xml:space="preserve">                        </t>
    </r>
    <r>
      <rPr>
        <b/>
        <sz val="11"/>
        <color rgb="FF000000"/>
        <rFont val="Georgia"/>
        <family val="1"/>
      </rPr>
      <t> </t>
    </r>
  </si>
  <si>
    <r>
      <t>21.</t>
    </r>
    <r>
      <rPr>
        <b/>
        <sz val="7"/>
        <color rgb="FF000000"/>
        <rFont val="Times New Roman"/>
        <family val="1"/>
      </rPr>
      <t xml:space="preserve">  </t>
    </r>
    <r>
      <rPr>
        <b/>
        <sz val="11"/>
        <color rgb="FF000000"/>
        <rFont val="Georgia"/>
        <family val="1"/>
      </rPr>
      <t> </t>
    </r>
  </si>
  <si>
    <r>
      <t>22.</t>
    </r>
    <r>
      <rPr>
        <b/>
        <sz val="7"/>
        <color rgb="FF000000"/>
        <rFont val="Times New Roman"/>
        <family val="1"/>
      </rPr>
      <t xml:space="preserve"> </t>
    </r>
    <r>
      <rPr>
        <b/>
        <sz val="11"/>
        <color rgb="FF000000"/>
        <rFont val="Georgia"/>
        <family val="1"/>
      </rPr>
      <t> </t>
    </r>
  </si>
  <si>
    <r>
      <t>23.</t>
    </r>
    <r>
      <rPr>
        <b/>
        <sz val="7"/>
        <color rgb="FF000000"/>
        <rFont val="Times New Roman"/>
        <family val="1"/>
      </rPr>
      <t xml:space="preserve"> </t>
    </r>
    <r>
      <rPr>
        <b/>
        <sz val="11"/>
        <color rgb="FF000000"/>
        <rFont val="Georgia"/>
        <family val="1"/>
      </rPr>
      <t> </t>
    </r>
  </si>
  <si>
    <t>24. </t>
  </si>
  <si>
    <r>
      <t>25.</t>
    </r>
    <r>
      <rPr>
        <b/>
        <sz val="7"/>
        <color rgb="FF000000"/>
        <rFont val="Times New Roman"/>
        <family val="1"/>
      </rPr>
      <t xml:space="preserve"> </t>
    </r>
    <r>
      <rPr>
        <b/>
        <sz val="11"/>
        <color rgb="FF000000"/>
        <rFont val="Georgia"/>
        <family val="1"/>
      </rPr>
      <t> </t>
    </r>
  </si>
  <si>
    <t>26. </t>
  </si>
  <si>
    <r>
      <t>27.</t>
    </r>
    <r>
      <rPr>
        <b/>
        <sz val="7"/>
        <color rgb="FF000000"/>
        <rFont val="Times New Roman"/>
        <family val="1"/>
      </rPr>
      <t xml:space="preserve"> </t>
    </r>
    <r>
      <rPr>
        <b/>
        <sz val="11"/>
        <color rgb="FF000000"/>
        <rFont val="Georgia"/>
        <family val="1"/>
      </rPr>
      <t> </t>
    </r>
  </si>
  <si>
    <t>28. </t>
  </si>
  <si>
    <t>29. </t>
  </si>
  <si>
    <r>
      <t>30.</t>
    </r>
    <r>
      <rPr>
        <b/>
        <sz val="7"/>
        <color rgb="FF000000"/>
        <rFont val="Times New Roman"/>
        <family val="1"/>
      </rPr>
      <t xml:space="preserve">                        </t>
    </r>
    <r>
      <rPr>
        <b/>
        <sz val="11"/>
        <color rgb="FF000000"/>
        <rFont val="Georgia"/>
        <family val="1"/>
      </rPr>
      <t> </t>
    </r>
  </si>
  <si>
    <r>
      <t>31.</t>
    </r>
    <r>
      <rPr>
        <b/>
        <sz val="7"/>
        <color rgb="FF000000"/>
        <rFont val="Times New Roman"/>
        <family val="1"/>
      </rPr>
      <t xml:space="preserve">  </t>
    </r>
    <r>
      <rPr>
        <b/>
        <sz val="11"/>
        <color rgb="FF000000"/>
        <rFont val="Georgia"/>
        <family val="1"/>
      </rPr>
      <t> </t>
    </r>
  </si>
  <si>
    <r>
      <t>32.</t>
    </r>
    <r>
      <rPr>
        <b/>
        <sz val="7"/>
        <color rgb="FF000000"/>
        <rFont val="Times New Roman"/>
        <family val="1"/>
      </rPr>
      <t xml:space="preserve"> </t>
    </r>
    <r>
      <rPr>
        <b/>
        <sz val="11"/>
        <color rgb="FF000000"/>
        <rFont val="Georgia"/>
        <family val="1"/>
      </rPr>
      <t> </t>
    </r>
  </si>
  <si>
    <r>
      <t>33.</t>
    </r>
    <r>
      <rPr>
        <b/>
        <sz val="7"/>
        <color rgb="FF000000"/>
        <rFont val="Times New Roman"/>
        <family val="1"/>
      </rPr>
      <t xml:space="preserve"> </t>
    </r>
    <r>
      <rPr>
        <b/>
        <sz val="11"/>
        <color rgb="FF000000"/>
        <rFont val="Georgia"/>
        <family val="1"/>
      </rPr>
      <t> </t>
    </r>
  </si>
  <si>
    <t>34. </t>
  </si>
  <si>
    <r>
      <t>35.</t>
    </r>
    <r>
      <rPr>
        <b/>
        <sz val="7"/>
        <color rgb="FF000000"/>
        <rFont val="Times New Roman"/>
        <family val="1"/>
      </rPr>
      <t xml:space="preserve"> </t>
    </r>
    <r>
      <rPr>
        <b/>
        <sz val="11"/>
        <color rgb="FF000000"/>
        <rFont val="Georgia"/>
        <family val="1"/>
      </rPr>
      <t> </t>
    </r>
  </si>
  <si>
    <t>36. </t>
  </si>
  <si>
    <r>
      <t>37.</t>
    </r>
    <r>
      <rPr>
        <b/>
        <sz val="7"/>
        <color rgb="FF000000"/>
        <rFont val="Times New Roman"/>
        <family val="1"/>
      </rPr>
      <t xml:space="preserve"> </t>
    </r>
    <r>
      <rPr>
        <b/>
        <sz val="11"/>
        <color rgb="FF000000"/>
        <rFont val="Georgia"/>
        <family val="1"/>
      </rPr>
      <t> </t>
    </r>
  </si>
  <si>
    <t>38. </t>
  </si>
  <si>
    <t>39. </t>
  </si>
  <si>
    <r>
      <t>40.</t>
    </r>
    <r>
      <rPr>
        <b/>
        <sz val="7"/>
        <color rgb="FF000000"/>
        <rFont val="Times New Roman"/>
        <family val="1"/>
      </rPr>
      <t xml:space="preserve">                       </t>
    </r>
    <r>
      <rPr>
        <b/>
        <sz val="11"/>
        <color rgb="FF000000"/>
        <rFont val="Georgia"/>
        <family val="1"/>
      </rPr>
      <t> </t>
    </r>
  </si>
  <si>
    <r>
      <t>41.</t>
    </r>
    <r>
      <rPr>
        <b/>
        <sz val="7"/>
        <color rgb="FF000000"/>
        <rFont val="Times New Roman"/>
        <family val="1"/>
      </rPr>
      <t xml:space="preserve"> </t>
    </r>
    <r>
      <rPr>
        <b/>
        <sz val="11"/>
        <color rgb="FF000000"/>
        <rFont val="Georgia"/>
        <family val="1"/>
      </rPr>
      <t> </t>
    </r>
  </si>
  <si>
    <t>42. </t>
  </si>
  <si>
    <t>43. </t>
  </si>
  <si>
    <r>
      <t>44.</t>
    </r>
    <r>
      <rPr>
        <b/>
        <sz val="7"/>
        <color rgb="FF000000"/>
        <rFont val="Times New Roman"/>
        <family val="1"/>
      </rPr>
      <t xml:space="preserve">                        </t>
    </r>
    <r>
      <rPr>
        <b/>
        <sz val="11"/>
        <color rgb="FF000000"/>
        <rFont val="Georgia"/>
        <family val="1"/>
      </rPr>
      <t> </t>
    </r>
  </si>
  <si>
    <t>45. </t>
  </si>
  <si>
    <r>
      <t>46.</t>
    </r>
    <r>
      <rPr>
        <b/>
        <sz val="7"/>
        <color rgb="FF000000"/>
        <rFont val="Times New Roman"/>
        <family val="1"/>
      </rPr>
      <t xml:space="preserve">                        </t>
    </r>
    <r>
      <rPr>
        <b/>
        <sz val="11"/>
        <color rgb="FF000000"/>
        <rFont val="Georgia"/>
        <family val="1"/>
      </rPr>
      <t> </t>
    </r>
  </si>
  <si>
    <r>
      <t>47.</t>
    </r>
    <r>
      <rPr>
        <b/>
        <sz val="7"/>
        <color rgb="FF000000"/>
        <rFont val="Times New Roman"/>
        <family val="1"/>
      </rPr>
      <t xml:space="preserve"> </t>
    </r>
    <r>
      <rPr>
        <b/>
        <sz val="11"/>
        <color rgb="FF000000"/>
        <rFont val="Georgia"/>
        <family val="1"/>
      </rPr>
      <t> </t>
    </r>
  </si>
  <si>
    <r>
      <t>48.</t>
    </r>
    <r>
      <rPr>
        <b/>
        <sz val="7"/>
        <color rgb="FF000000"/>
        <rFont val="Times New Roman"/>
        <family val="1"/>
      </rPr>
      <t xml:space="preserve">                        </t>
    </r>
    <r>
      <rPr>
        <b/>
        <sz val="11"/>
        <color rgb="FF000000"/>
        <rFont val="Georgia"/>
        <family val="1"/>
      </rPr>
      <t> </t>
    </r>
  </si>
  <si>
    <r>
      <t>49.</t>
    </r>
    <r>
      <rPr>
        <b/>
        <sz val="7"/>
        <color rgb="FF000000"/>
        <rFont val="Times New Roman"/>
        <family val="1"/>
      </rPr>
      <t xml:space="preserve">                        </t>
    </r>
    <r>
      <rPr>
        <b/>
        <sz val="11"/>
        <color rgb="FF000000"/>
        <rFont val="Georgia"/>
        <family val="1"/>
      </rPr>
      <t> </t>
    </r>
  </si>
  <si>
    <r>
      <t>50.</t>
    </r>
    <r>
      <rPr>
        <b/>
        <sz val="7"/>
        <color rgb="FF000000"/>
        <rFont val="Times New Roman"/>
        <family val="1"/>
      </rPr>
      <t xml:space="preserve">                        </t>
    </r>
    <r>
      <rPr>
        <b/>
        <sz val="11"/>
        <color rgb="FF000000"/>
        <rFont val="Georgia"/>
        <family val="1"/>
      </rPr>
      <t> </t>
    </r>
  </si>
  <si>
    <r>
      <t>51.</t>
    </r>
    <r>
      <rPr>
        <b/>
        <sz val="7"/>
        <color rgb="FF000000"/>
        <rFont val="Times New Roman"/>
        <family val="1"/>
      </rPr>
      <t xml:space="preserve">  </t>
    </r>
    <r>
      <rPr>
        <b/>
        <sz val="11"/>
        <color rgb="FF000000"/>
        <rFont val="Georgia"/>
        <family val="1"/>
      </rPr>
      <t> </t>
    </r>
  </si>
  <si>
    <r>
      <t>52.</t>
    </r>
    <r>
      <rPr>
        <b/>
        <sz val="7"/>
        <color rgb="FF000000"/>
        <rFont val="Times New Roman"/>
        <family val="1"/>
      </rPr>
      <t xml:space="preserve"> </t>
    </r>
    <r>
      <rPr>
        <b/>
        <sz val="11"/>
        <color rgb="FF000000"/>
        <rFont val="Georgia"/>
        <family val="1"/>
      </rPr>
      <t> </t>
    </r>
  </si>
  <si>
    <r>
      <t>53.</t>
    </r>
    <r>
      <rPr>
        <b/>
        <sz val="7"/>
        <color rgb="FF000000"/>
        <rFont val="Times New Roman"/>
        <family val="1"/>
      </rPr>
      <t xml:space="preserve"> </t>
    </r>
    <r>
      <rPr>
        <b/>
        <sz val="11"/>
        <color rgb="FF000000"/>
        <rFont val="Georgia"/>
        <family val="1"/>
      </rPr>
      <t> </t>
    </r>
  </si>
  <si>
    <t>54. </t>
  </si>
  <si>
    <r>
      <t>55.</t>
    </r>
    <r>
      <rPr>
        <b/>
        <sz val="7"/>
        <color rgb="FF000000"/>
        <rFont val="Times New Roman"/>
        <family val="1"/>
      </rPr>
      <t xml:space="preserve"> </t>
    </r>
    <r>
      <rPr>
        <b/>
        <sz val="11"/>
        <color rgb="FF000000"/>
        <rFont val="Georgia"/>
        <family val="1"/>
      </rPr>
      <t> </t>
    </r>
  </si>
  <si>
    <t>56. </t>
  </si>
  <si>
    <r>
      <t>57.</t>
    </r>
    <r>
      <rPr>
        <b/>
        <sz val="7"/>
        <color rgb="FF000000"/>
        <rFont val="Times New Roman"/>
        <family val="1"/>
      </rPr>
      <t xml:space="preserve"> </t>
    </r>
    <r>
      <rPr>
        <b/>
        <sz val="11"/>
        <color rgb="FF000000"/>
        <rFont val="Georgia"/>
        <family val="1"/>
      </rPr>
      <t> </t>
    </r>
  </si>
  <si>
    <t>58. </t>
  </si>
  <si>
    <t>59. </t>
  </si>
  <si>
    <r>
      <t>60.</t>
    </r>
    <r>
      <rPr>
        <b/>
        <sz val="7"/>
        <color rgb="FF000000"/>
        <rFont val="Times New Roman"/>
        <family val="1"/>
      </rPr>
      <t xml:space="preserve">                       </t>
    </r>
    <r>
      <rPr>
        <b/>
        <sz val="11"/>
        <color rgb="FF000000"/>
        <rFont val="Georgia"/>
        <family val="1"/>
      </rPr>
      <t> </t>
    </r>
  </si>
  <si>
    <r>
      <t>61.</t>
    </r>
    <r>
      <rPr>
        <b/>
        <sz val="7"/>
        <color rgb="FF000000"/>
        <rFont val="Times New Roman"/>
        <family val="1"/>
      </rPr>
      <t xml:space="preserve"> </t>
    </r>
    <r>
      <rPr>
        <b/>
        <sz val="11"/>
        <color rgb="FF000000"/>
        <rFont val="Georgia"/>
        <family val="1"/>
      </rPr>
      <t> </t>
    </r>
  </si>
  <si>
    <t>62. </t>
  </si>
  <si>
    <t>63. </t>
  </si>
  <si>
    <r>
      <t>64.</t>
    </r>
    <r>
      <rPr>
        <b/>
        <sz val="7"/>
        <color rgb="FF000000"/>
        <rFont val="Times New Roman"/>
        <family val="1"/>
      </rPr>
      <t xml:space="preserve">                        </t>
    </r>
    <r>
      <rPr>
        <b/>
        <sz val="11"/>
        <color rgb="FF000000"/>
        <rFont val="Georgia"/>
        <family val="1"/>
      </rPr>
      <t> </t>
    </r>
  </si>
  <si>
    <t>65. </t>
  </si>
  <si>
    <r>
      <t>66.</t>
    </r>
    <r>
      <rPr>
        <b/>
        <sz val="7"/>
        <color rgb="FF000000"/>
        <rFont val="Times New Roman"/>
        <family val="1"/>
      </rPr>
      <t xml:space="preserve">                        </t>
    </r>
    <r>
      <rPr>
        <b/>
        <sz val="11"/>
        <color rgb="FF000000"/>
        <rFont val="Georgia"/>
        <family val="1"/>
      </rPr>
      <t> </t>
    </r>
  </si>
  <si>
    <r>
      <t>67.</t>
    </r>
    <r>
      <rPr>
        <b/>
        <sz val="7"/>
        <color rgb="FF000000"/>
        <rFont val="Times New Roman"/>
        <family val="1"/>
      </rPr>
      <t xml:space="preserve"> </t>
    </r>
    <r>
      <rPr>
        <b/>
        <sz val="11"/>
        <color rgb="FF000000"/>
        <rFont val="Georgia"/>
        <family val="1"/>
      </rPr>
      <t> </t>
    </r>
  </si>
  <si>
    <r>
      <t>68.</t>
    </r>
    <r>
      <rPr>
        <b/>
        <sz val="7"/>
        <color rgb="FF000000"/>
        <rFont val="Times New Roman"/>
        <family val="1"/>
      </rPr>
      <t xml:space="preserve">                        </t>
    </r>
    <r>
      <rPr>
        <b/>
        <sz val="11"/>
        <color rgb="FF000000"/>
        <rFont val="Georgia"/>
        <family val="1"/>
      </rPr>
      <t> </t>
    </r>
  </si>
  <si>
    <r>
      <t>69.</t>
    </r>
    <r>
      <rPr>
        <b/>
        <sz val="7"/>
        <color rgb="FF000000"/>
        <rFont val="Times New Roman"/>
        <family val="1"/>
      </rPr>
      <t xml:space="preserve">                        </t>
    </r>
    <r>
      <rPr>
        <b/>
        <sz val="11"/>
        <color rgb="FF000000"/>
        <rFont val="Georgia"/>
        <family val="1"/>
      </rPr>
      <t> </t>
    </r>
  </si>
  <si>
    <t>70. </t>
  </si>
  <si>
    <r>
      <t>71.</t>
    </r>
    <r>
      <rPr>
        <b/>
        <sz val="7"/>
        <color rgb="FF000000"/>
        <rFont val="Times New Roman"/>
        <family val="1"/>
      </rPr>
      <t xml:space="preserve">  </t>
    </r>
    <r>
      <rPr>
        <b/>
        <sz val="11"/>
        <color rgb="FF000000"/>
        <rFont val="Georgia"/>
        <family val="1"/>
      </rPr>
      <t> </t>
    </r>
  </si>
  <si>
    <r>
      <t>72.</t>
    </r>
    <r>
      <rPr>
        <b/>
        <sz val="7"/>
        <color rgb="FF000000"/>
        <rFont val="Times New Roman"/>
        <family val="1"/>
      </rPr>
      <t xml:space="preserve"> </t>
    </r>
    <r>
      <rPr>
        <b/>
        <sz val="11"/>
        <color rgb="FF000000"/>
        <rFont val="Georgia"/>
        <family val="1"/>
      </rPr>
      <t> </t>
    </r>
  </si>
  <si>
    <r>
      <t>73.</t>
    </r>
    <r>
      <rPr>
        <b/>
        <sz val="7"/>
        <color rgb="FF000000"/>
        <rFont val="Times New Roman"/>
        <family val="1"/>
      </rPr>
      <t xml:space="preserve"> </t>
    </r>
    <r>
      <rPr>
        <b/>
        <sz val="11"/>
        <color rgb="FF000000"/>
        <rFont val="Georgia"/>
        <family val="1"/>
      </rPr>
      <t> </t>
    </r>
  </si>
  <si>
    <t>Slab</t>
  </si>
  <si>
    <r>
      <t>74.</t>
    </r>
    <r>
      <rPr>
        <b/>
        <sz val="7"/>
        <color rgb="FF000000"/>
        <rFont val="Times New Roman"/>
        <family val="1"/>
      </rPr>
      <t xml:space="preserve"> </t>
    </r>
    <r>
      <rPr>
        <b/>
        <sz val="11"/>
        <color rgb="FF000000"/>
        <rFont val="Georgia"/>
        <family val="1"/>
      </rPr>
      <t> </t>
    </r>
  </si>
  <si>
    <r>
      <t>75.</t>
    </r>
    <r>
      <rPr>
        <b/>
        <sz val="7"/>
        <color rgb="FF000000"/>
        <rFont val="Times New Roman"/>
        <family val="1"/>
      </rPr>
      <t xml:space="preserve"> </t>
    </r>
    <r>
      <rPr>
        <b/>
        <sz val="11"/>
        <color rgb="FF000000"/>
        <rFont val="Georgia"/>
        <family val="1"/>
      </rPr>
      <t> </t>
    </r>
  </si>
  <si>
    <r>
      <t>76.</t>
    </r>
    <r>
      <rPr>
        <b/>
        <sz val="7"/>
        <color rgb="FF000000"/>
        <rFont val="Times New Roman"/>
        <family val="1"/>
      </rPr>
      <t xml:space="preserve"> </t>
    </r>
    <r>
      <rPr>
        <b/>
        <sz val="11"/>
        <color rgb="FF000000"/>
        <rFont val="Georgia"/>
        <family val="1"/>
      </rPr>
      <t> </t>
    </r>
  </si>
  <si>
    <r>
      <t>77.</t>
    </r>
    <r>
      <rPr>
        <b/>
        <sz val="7"/>
        <color rgb="FF000000"/>
        <rFont val="Times New Roman"/>
        <family val="1"/>
      </rPr>
      <t xml:space="preserve">  </t>
    </r>
    <r>
      <rPr>
        <b/>
        <sz val="11"/>
        <color rgb="FF000000"/>
        <rFont val="Georgia"/>
        <family val="1"/>
      </rPr>
      <t> </t>
    </r>
  </si>
  <si>
    <r>
      <t>78.</t>
    </r>
    <r>
      <rPr>
        <b/>
        <sz val="7"/>
        <color rgb="FF000000"/>
        <rFont val="Times New Roman"/>
        <family val="1"/>
      </rPr>
      <t xml:space="preserve"> </t>
    </r>
    <r>
      <rPr>
        <b/>
        <sz val="11"/>
        <color rgb="FF000000"/>
        <rFont val="Georgia"/>
        <family val="1"/>
      </rPr>
      <t> </t>
    </r>
  </si>
  <si>
    <r>
      <t>79.</t>
    </r>
    <r>
      <rPr>
        <b/>
        <sz val="7"/>
        <color rgb="FF000000"/>
        <rFont val="Times New Roman"/>
        <family val="1"/>
      </rPr>
      <t xml:space="preserve"> </t>
    </r>
    <r>
      <rPr>
        <b/>
        <sz val="11"/>
        <color rgb="FF000000"/>
        <rFont val="Georgia"/>
        <family val="1"/>
      </rPr>
      <t> </t>
    </r>
  </si>
  <si>
    <r>
      <t>80.</t>
    </r>
    <r>
      <rPr>
        <b/>
        <sz val="7"/>
        <color rgb="FF000000"/>
        <rFont val="Times New Roman"/>
        <family val="1"/>
      </rPr>
      <t xml:space="preserve">                       </t>
    </r>
    <r>
      <rPr>
        <b/>
        <sz val="11"/>
        <color rgb="FF000000"/>
        <rFont val="Georgia"/>
        <family val="1"/>
      </rPr>
      <t> </t>
    </r>
  </si>
  <si>
    <r>
      <t>81.</t>
    </r>
    <r>
      <rPr>
        <b/>
        <sz val="7"/>
        <color rgb="FF000000"/>
        <rFont val="Times New Roman"/>
        <family val="1"/>
      </rPr>
      <t xml:space="preserve"> </t>
    </r>
    <r>
      <rPr>
        <b/>
        <sz val="11"/>
        <color rgb="FF000000"/>
        <rFont val="Georgia"/>
        <family val="1"/>
      </rPr>
      <t> </t>
    </r>
  </si>
  <si>
    <t>82. </t>
  </si>
  <si>
    <t>83. </t>
  </si>
  <si>
    <r>
      <t>84.</t>
    </r>
    <r>
      <rPr>
        <b/>
        <sz val="7"/>
        <color rgb="FF000000"/>
        <rFont val="Times New Roman"/>
        <family val="1"/>
      </rPr>
      <t xml:space="preserve">                        </t>
    </r>
    <r>
      <rPr>
        <b/>
        <sz val="11"/>
        <color rgb="FF000000"/>
        <rFont val="Georgia"/>
        <family val="1"/>
      </rPr>
      <t> </t>
    </r>
  </si>
  <si>
    <t>85. </t>
  </si>
  <si>
    <r>
      <t>86.</t>
    </r>
    <r>
      <rPr>
        <b/>
        <sz val="7"/>
        <color rgb="FF000000"/>
        <rFont val="Times New Roman"/>
        <family val="1"/>
      </rPr>
      <t xml:space="preserve">                        </t>
    </r>
    <r>
      <rPr>
        <b/>
        <sz val="11"/>
        <color rgb="FF000000"/>
        <rFont val="Georgia"/>
        <family val="1"/>
      </rPr>
      <t> </t>
    </r>
  </si>
  <si>
    <r>
      <t>87.</t>
    </r>
    <r>
      <rPr>
        <b/>
        <sz val="7"/>
        <color rgb="FF000000"/>
        <rFont val="Times New Roman"/>
        <family val="1"/>
      </rPr>
      <t xml:space="preserve"> </t>
    </r>
    <r>
      <rPr>
        <b/>
        <sz val="11"/>
        <color rgb="FF000000"/>
        <rFont val="Georgia"/>
        <family val="1"/>
      </rPr>
      <t> </t>
    </r>
  </si>
  <si>
    <r>
      <t>88.</t>
    </r>
    <r>
      <rPr>
        <b/>
        <sz val="7"/>
        <color rgb="FF000000"/>
        <rFont val="Times New Roman"/>
        <family val="1"/>
      </rPr>
      <t xml:space="preserve">                        </t>
    </r>
    <r>
      <rPr>
        <b/>
        <sz val="11"/>
        <color rgb="FF000000"/>
        <rFont val="Georgia"/>
        <family val="1"/>
      </rPr>
      <t> </t>
    </r>
  </si>
  <si>
    <r>
      <t>89.</t>
    </r>
    <r>
      <rPr>
        <b/>
        <sz val="7"/>
        <color rgb="FF000000"/>
        <rFont val="Times New Roman"/>
        <family val="1"/>
      </rPr>
      <t xml:space="preserve">                        </t>
    </r>
    <r>
      <rPr>
        <b/>
        <sz val="11"/>
        <color rgb="FF000000"/>
        <rFont val="Georgia"/>
        <family val="1"/>
      </rPr>
      <t> </t>
    </r>
  </si>
  <si>
    <r>
      <t>90.</t>
    </r>
    <r>
      <rPr>
        <b/>
        <sz val="7"/>
        <color rgb="FF000000"/>
        <rFont val="Times New Roman"/>
        <family val="1"/>
      </rPr>
      <t xml:space="preserve">                       </t>
    </r>
    <r>
      <rPr>
        <b/>
        <sz val="11"/>
        <color rgb="FF000000"/>
        <rFont val="Georgia"/>
        <family val="1"/>
      </rPr>
      <t> </t>
    </r>
  </si>
  <si>
    <r>
      <t>91.</t>
    </r>
    <r>
      <rPr>
        <b/>
        <sz val="7"/>
        <color rgb="FF000000"/>
        <rFont val="Times New Roman"/>
        <family val="1"/>
      </rPr>
      <t xml:space="preserve"> </t>
    </r>
    <r>
      <rPr>
        <b/>
        <sz val="11"/>
        <color rgb="FF000000"/>
        <rFont val="Georgia"/>
        <family val="1"/>
      </rPr>
      <t> </t>
    </r>
  </si>
  <si>
    <t>92. </t>
  </si>
  <si>
    <t>93. </t>
  </si>
  <si>
    <r>
      <t>94.</t>
    </r>
    <r>
      <rPr>
        <b/>
        <sz val="7"/>
        <color rgb="FF000000"/>
        <rFont val="Times New Roman"/>
        <family val="1"/>
      </rPr>
      <t xml:space="preserve">                        </t>
    </r>
    <r>
      <rPr>
        <b/>
        <sz val="11"/>
        <color rgb="FF000000"/>
        <rFont val="Georgia"/>
        <family val="1"/>
      </rPr>
      <t> </t>
    </r>
  </si>
  <si>
    <t>95. </t>
  </si>
  <si>
    <r>
      <t>96.</t>
    </r>
    <r>
      <rPr>
        <b/>
        <sz val="7"/>
        <color rgb="FF000000"/>
        <rFont val="Times New Roman"/>
        <family val="1"/>
      </rPr>
      <t xml:space="preserve">                        </t>
    </r>
    <r>
      <rPr>
        <b/>
        <sz val="11"/>
        <color rgb="FF000000"/>
        <rFont val="Georgia"/>
        <family val="1"/>
      </rPr>
      <t> </t>
    </r>
  </si>
  <si>
    <r>
      <t>97.</t>
    </r>
    <r>
      <rPr>
        <b/>
        <sz val="7"/>
        <color rgb="FF000000"/>
        <rFont val="Times New Roman"/>
        <family val="1"/>
      </rPr>
      <t xml:space="preserve"> </t>
    </r>
    <r>
      <rPr>
        <b/>
        <sz val="11"/>
        <color rgb="FF000000"/>
        <rFont val="Georgia"/>
        <family val="1"/>
      </rPr>
      <t> </t>
    </r>
  </si>
  <si>
    <r>
      <t>98.</t>
    </r>
    <r>
      <rPr>
        <b/>
        <sz val="7"/>
        <color rgb="FF000000"/>
        <rFont val="Times New Roman"/>
        <family val="1"/>
      </rPr>
      <t xml:space="preserve">                        </t>
    </r>
    <r>
      <rPr>
        <b/>
        <sz val="11"/>
        <color rgb="FF000000"/>
        <rFont val="Georgia"/>
        <family val="1"/>
      </rPr>
      <t> </t>
    </r>
  </si>
  <si>
    <r>
      <t>99.</t>
    </r>
    <r>
      <rPr>
        <b/>
        <sz val="7"/>
        <color rgb="FF000000"/>
        <rFont val="Times New Roman"/>
        <family val="1"/>
      </rPr>
      <t xml:space="preserve">                        </t>
    </r>
    <r>
      <rPr>
        <b/>
        <sz val="11"/>
        <color rgb="FF000000"/>
        <rFont val="Georgia"/>
        <family val="1"/>
      </rPr>
      <t> </t>
    </r>
  </si>
  <si>
    <r>
      <t>100.</t>
    </r>
    <r>
      <rPr>
        <b/>
        <sz val="7"/>
        <color rgb="FF000000"/>
        <rFont val="Times New Roman"/>
        <family val="1"/>
      </rPr>
      <t xml:space="preserve">                   </t>
    </r>
    <r>
      <rPr>
        <b/>
        <sz val="11"/>
        <color rgb="FF000000"/>
        <rFont val="Georgia"/>
        <family val="1"/>
      </rPr>
      <t> </t>
    </r>
  </si>
  <si>
    <r>
      <t>101.</t>
    </r>
    <r>
      <rPr>
        <b/>
        <sz val="7"/>
        <color rgb="FF000000"/>
        <rFont val="Times New Roman"/>
        <family val="1"/>
      </rPr>
      <t xml:space="preserve">                     </t>
    </r>
    <r>
      <rPr>
        <b/>
        <sz val="11"/>
        <color rgb="FF000000"/>
        <rFont val="Georgia"/>
        <family val="1"/>
      </rPr>
      <t> </t>
    </r>
  </si>
  <si>
    <r>
      <t>102.</t>
    </r>
    <r>
      <rPr>
        <b/>
        <sz val="7"/>
        <color rgb="FF000000"/>
        <rFont val="Times New Roman"/>
        <family val="1"/>
      </rPr>
      <t xml:space="preserve">                    </t>
    </r>
    <r>
      <rPr>
        <b/>
        <sz val="11"/>
        <color rgb="FF000000"/>
        <rFont val="Georgia"/>
        <family val="1"/>
      </rPr>
      <t> </t>
    </r>
  </si>
  <si>
    <r>
      <t>103.</t>
    </r>
    <r>
      <rPr>
        <b/>
        <sz val="7"/>
        <color rgb="FF000000"/>
        <rFont val="Times New Roman"/>
        <family val="1"/>
      </rPr>
      <t xml:space="preserve">                    </t>
    </r>
    <r>
      <rPr>
        <b/>
        <sz val="11"/>
        <color rgb="FF000000"/>
        <rFont val="Georgia"/>
        <family val="1"/>
      </rPr>
      <t> </t>
    </r>
  </si>
  <si>
    <r>
      <t>104.</t>
    </r>
    <r>
      <rPr>
        <b/>
        <sz val="7"/>
        <color rgb="FF000000"/>
        <rFont val="Times New Roman"/>
        <family val="1"/>
      </rPr>
      <t xml:space="preserve">                    </t>
    </r>
    <r>
      <rPr>
        <b/>
        <sz val="11"/>
        <color rgb="FF000000"/>
        <rFont val="Georgia"/>
        <family val="1"/>
      </rPr>
      <t> </t>
    </r>
  </si>
  <si>
    <r>
      <t>105.</t>
    </r>
    <r>
      <rPr>
        <b/>
        <sz val="7"/>
        <color rgb="FF000000"/>
        <rFont val="Times New Roman"/>
        <family val="1"/>
      </rPr>
      <t xml:space="preserve">                    </t>
    </r>
    <r>
      <rPr>
        <b/>
        <sz val="11"/>
        <color rgb="FF000000"/>
        <rFont val="Georgia"/>
        <family val="1"/>
      </rPr>
      <t> </t>
    </r>
  </si>
  <si>
    <r>
      <t>106.</t>
    </r>
    <r>
      <rPr>
        <b/>
        <sz val="7"/>
        <color rgb="FF000000"/>
        <rFont val="Times New Roman"/>
        <family val="1"/>
      </rPr>
      <t xml:space="preserve">                    </t>
    </r>
    <r>
      <rPr>
        <b/>
        <sz val="11"/>
        <color rgb="FF000000"/>
        <rFont val="Georgia"/>
        <family val="1"/>
      </rPr>
      <t> </t>
    </r>
  </si>
  <si>
    <r>
      <t>107.</t>
    </r>
    <r>
      <rPr>
        <b/>
        <sz val="7"/>
        <color rgb="FF000000"/>
        <rFont val="Times New Roman"/>
        <family val="1"/>
      </rPr>
      <t xml:space="preserve">                     </t>
    </r>
    <r>
      <rPr>
        <b/>
        <sz val="11"/>
        <color rgb="FF000000"/>
        <rFont val="Georgia"/>
        <family val="1"/>
      </rPr>
      <t> </t>
    </r>
  </si>
  <si>
    <r>
      <t>108.</t>
    </r>
    <r>
      <rPr>
        <b/>
        <sz val="7"/>
        <color rgb="FF000000"/>
        <rFont val="Times New Roman"/>
        <family val="1"/>
      </rPr>
      <t xml:space="preserve">                    </t>
    </r>
    <r>
      <rPr>
        <b/>
        <sz val="11"/>
        <color rgb="FF000000"/>
        <rFont val="Georgia"/>
        <family val="1"/>
      </rPr>
      <t> </t>
    </r>
  </si>
  <si>
    <r>
      <t>109.</t>
    </r>
    <r>
      <rPr>
        <b/>
        <sz val="7"/>
        <color rgb="FF000000"/>
        <rFont val="Times New Roman"/>
        <family val="1"/>
      </rPr>
      <t xml:space="preserve">                    </t>
    </r>
    <r>
      <rPr>
        <b/>
        <sz val="11"/>
        <color rgb="FF000000"/>
        <rFont val="Georgia"/>
        <family val="1"/>
      </rPr>
      <t> </t>
    </r>
  </si>
  <si>
    <r>
      <t>110.</t>
    </r>
    <r>
      <rPr>
        <b/>
        <sz val="7"/>
        <color rgb="FF000000"/>
        <rFont val="Times New Roman"/>
        <family val="1"/>
      </rPr>
      <t xml:space="preserve">                     </t>
    </r>
    <r>
      <rPr>
        <b/>
        <sz val="11"/>
        <color rgb="FF000000"/>
        <rFont val="Georgia"/>
        <family val="1"/>
      </rPr>
      <t> </t>
    </r>
  </si>
  <si>
    <r>
      <t>111.</t>
    </r>
    <r>
      <rPr>
        <b/>
        <sz val="7"/>
        <color rgb="FF000000"/>
        <rFont val="Times New Roman"/>
        <family val="1"/>
      </rPr>
      <t xml:space="preserve">                       </t>
    </r>
    <r>
      <rPr>
        <b/>
        <sz val="11"/>
        <color rgb="FF000000"/>
        <rFont val="Georgia"/>
        <family val="1"/>
      </rPr>
      <t> </t>
    </r>
  </si>
  <si>
    <r>
      <t>112.</t>
    </r>
    <r>
      <rPr>
        <b/>
        <sz val="7"/>
        <color rgb="FF000000"/>
        <rFont val="Times New Roman"/>
        <family val="1"/>
      </rPr>
      <t xml:space="preserve">                      </t>
    </r>
    <r>
      <rPr>
        <b/>
        <sz val="11"/>
        <color rgb="FF000000"/>
        <rFont val="Georgia"/>
        <family val="1"/>
      </rPr>
      <t> </t>
    </r>
  </si>
  <si>
    <r>
      <t>113.</t>
    </r>
    <r>
      <rPr>
        <b/>
        <sz val="7"/>
        <color rgb="FF000000"/>
        <rFont val="Times New Roman"/>
        <family val="1"/>
      </rPr>
      <t xml:space="preserve">                      </t>
    </r>
    <r>
      <rPr>
        <b/>
        <sz val="11"/>
        <color rgb="FF000000"/>
        <rFont val="Georgia"/>
        <family val="1"/>
      </rPr>
      <t> </t>
    </r>
  </si>
  <si>
    <r>
      <t>114.</t>
    </r>
    <r>
      <rPr>
        <b/>
        <sz val="7"/>
        <color rgb="FF000000"/>
        <rFont val="Times New Roman"/>
        <family val="1"/>
      </rPr>
      <t xml:space="preserve">                      </t>
    </r>
    <r>
      <rPr>
        <b/>
        <sz val="11"/>
        <color rgb="FF000000"/>
        <rFont val="Georgia"/>
        <family val="1"/>
      </rPr>
      <t> </t>
    </r>
  </si>
  <si>
    <r>
      <t>115.</t>
    </r>
    <r>
      <rPr>
        <b/>
        <sz val="7"/>
        <color rgb="FF000000"/>
        <rFont val="Times New Roman"/>
        <family val="1"/>
      </rPr>
      <t xml:space="preserve">                      </t>
    </r>
    <r>
      <rPr>
        <b/>
        <sz val="11"/>
        <color rgb="FF000000"/>
        <rFont val="Georgia"/>
        <family val="1"/>
      </rPr>
      <t> </t>
    </r>
  </si>
  <si>
    <r>
      <t>116.</t>
    </r>
    <r>
      <rPr>
        <b/>
        <sz val="7"/>
        <color rgb="FF000000"/>
        <rFont val="Times New Roman"/>
        <family val="1"/>
      </rPr>
      <t xml:space="preserve">                      </t>
    </r>
    <r>
      <rPr>
        <b/>
        <sz val="11"/>
        <color rgb="FF000000"/>
        <rFont val="Georgia"/>
        <family val="1"/>
      </rPr>
      <t> </t>
    </r>
  </si>
  <si>
    <r>
      <t>117.</t>
    </r>
    <r>
      <rPr>
        <b/>
        <sz val="7"/>
        <color rgb="FF000000"/>
        <rFont val="Times New Roman"/>
        <family val="1"/>
      </rPr>
      <t xml:space="preserve">                       </t>
    </r>
    <r>
      <rPr>
        <b/>
        <sz val="11"/>
        <color rgb="FF000000"/>
        <rFont val="Georgia"/>
        <family val="1"/>
      </rPr>
      <t> </t>
    </r>
  </si>
  <si>
    <r>
      <t>118.</t>
    </r>
    <r>
      <rPr>
        <b/>
        <sz val="7"/>
        <color rgb="FF000000"/>
        <rFont val="Times New Roman"/>
        <family val="1"/>
      </rPr>
      <t xml:space="preserve">                      </t>
    </r>
    <r>
      <rPr>
        <b/>
        <sz val="11"/>
        <color rgb="FF000000"/>
        <rFont val="Georgia"/>
        <family val="1"/>
      </rPr>
      <t> </t>
    </r>
  </si>
  <si>
    <r>
      <t>119.</t>
    </r>
    <r>
      <rPr>
        <b/>
        <sz val="7"/>
        <color rgb="FF000000"/>
        <rFont val="Times New Roman"/>
        <family val="1"/>
      </rPr>
      <t xml:space="preserve">                      </t>
    </r>
    <r>
      <rPr>
        <b/>
        <sz val="11"/>
        <color rgb="FF000000"/>
        <rFont val="Georgia"/>
        <family val="1"/>
      </rPr>
      <t> </t>
    </r>
  </si>
  <si>
    <r>
      <t>120.</t>
    </r>
    <r>
      <rPr>
        <b/>
        <sz val="7"/>
        <color rgb="FF000000"/>
        <rFont val="Times New Roman"/>
        <family val="1"/>
      </rPr>
      <t xml:space="preserve">                    </t>
    </r>
    <r>
      <rPr>
        <b/>
        <sz val="11"/>
        <color rgb="FF000000"/>
        <rFont val="Georgia"/>
        <family val="1"/>
      </rPr>
      <t> </t>
    </r>
  </si>
  <si>
    <r>
      <t>121.</t>
    </r>
    <r>
      <rPr>
        <b/>
        <sz val="7"/>
        <color rgb="FF000000"/>
        <rFont val="Times New Roman"/>
        <family val="1"/>
      </rPr>
      <t xml:space="preserve">                      </t>
    </r>
    <r>
      <rPr>
        <b/>
        <sz val="11"/>
        <color rgb="FF000000"/>
        <rFont val="Georgia"/>
        <family val="1"/>
      </rPr>
      <t> </t>
    </r>
  </si>
  <si>
    <r>
      <t>122.</t>
    </r>
    <r>
      <rPr>
        <b/>
        <sz val="7"/>
        <color rgb="FF000000"/>
        <rFont val="Times New Roman"/>
        <family val="1"/>
      </rPr>
      <t xml:space="preserve">                     </t>
    </r>
    <r>
      <rPr>
        <b/>
        <sz val="11"/>
        <color rgb="FF000000"/>
        <rFont val="Georgia"/>
        <family val="1"/>
      </rPr>
      <t> </t>
    </r>
  </si>
  <si>
    <r>
      <t>123.</t>
    </r>
    <r>
      <rPr>
        <b/>
        <sz val="7"/>
        <color rgb="FF000000"/>
        <rFont val="Times New Roman"/>
        <family val="1"/>
      </rPr>
      <t xml:space="preserve">                     </t>
    </r>
    <r>
      <rPr>
        <b/>
        <sz val="11"/>
        <color rgb="FF000000"/>
        <rFont val="Georgia"/>
        <family val="1"/>
      </rPr>
      <t> </t>
    </r>
  </si>
  <si>
    <r>
      <t>124.</t>
    </r>
    <r>
      <rPr>
        <b/>
        <sz val="7"/>
        <color rgb="FF000000"/>
        <rFont val="Times New Roman"/>
        <family val="1"/>
      </rPr>
      <t xml:space="preserve">                     </t>
    </r>
    <r>
      <rPr>
        <b/>
        <sz val="11"/>
        <color rgb="FF000000"/>
        <rFont val="Georgia"/>
        <family val="1"/>
      </rPr>
      <t> </t>
    </r>
  </si>
  <si>
    <r>
      <t>125.</t>
    </r>
    <r>
      <rPr>
        <b/>
        <sz val="7"/>
        <color rgb="FF000000"/>
        <rFont val="Times New Roman"/>
        <family val="1"/>
      </rPr>
      <t xml:space="preserve">                     </t>
    </r>
    <r>
      <rPr>
        <b/>
        <sz val="11"/>
        <color rgb="FF000000"/>
        <rFont val="Georgia"/>
        <family val="1"/>
      </rPr>
      <t> </t>
    </r>
  </si>
  <si>
    <r>
      <t>126.</t>
    </r>
    <r>
      <rPr>
        <b/>
        <sz val="7"/>
        <color rgb="FF000000"/>
        <rFont val="Times New Roman"/>
        <family val="1"/>
      </rPr>
      <t xml:space="preserve">                     </t>
    </r>
    <r>
      <rPr>
        <b/>
        <sz val="11"/>
        <color rgb="FF000000"/>
        <rFont val="Georgia"/>
        <family val="1"/>
      </rPr>
      <t> </t>
    </r>
  </si>
  <si>
    <r>
      <t>127.</t>
    </r>
    <r>
      <rPr>
        <b/>
        <sz val="7"/>
        <color rgb="FF000000"/>
        <rFont val="Times New Roman"/>
        <family val="1"/>
      </rPr>
      <t xml:space="preserve">                      </t>
    </r>
    <r>
      <rPr>
        <b/>
        <sz val="11"/>
        <color rgb="FF000000"/>
        <rFont val="Georgia"/>
        <family val="1"/>
      </rPr>
      <t> </t>
    </r>
  </si>
  <si>
    <r>
      <t>128.</t>
    </r>
    <r>
      <rPr>
        <b/>
        <sz val="7"/>
        <color rgb="FF000000"/>
        <rFont val="Times New Roman"/>
        <family val="1"/>
      </rPr>
      <t xml:space="preserve">                     </t>
    </r>
    <r>
      <rPr>
        <b/>
        <sz val="11"/>
        <color rgb="FF000000"/>
        <rFont val="Georgia"/>
        <family val="1"/>
      </rPr>
      <t> </t>
    </r>
  </si>
  <si>
    <r>
      <t>129.</t>
    </r>
    <r>
      <rPr>
        <b/>
        <sz val="7"/>
        <color rgb="FF000000"/>
        <rFont val="Times New Roman"/>
        <family val="1"/>
      </rPr>
      <t xml:space="preserve">                     </t>
    </r>
    <r>
      <rPr>
        <b/>
        <sz val="11"/>
        <color rgb="FF000000"/>
        <rFont val="Georgia"/>
        <family val="1"/>
      </rPr>
      <t> </t>
    </r>
  </si>
  <si>
    <r>
      <t>130.</t>
    </r>
    <r>
      <rPr>
        <b/>
        <sz val="7"/>
        <color rgb="FF000000"/>
        <rFont val="Times New Roman"/>
        <family val="1"/>
      </rPr>
      <t xml:space="preserve">                    </t>
    </r>
    <r>
      <rPr>
        <b/>
        <sz val="11"/>
        <color rgb="FF000000"/>
        <rFont val="Georgia"/>
        <family val="1"/>
      </rPr>
      <t> </t>
    </r>
  </si>
  <si>
    <r>
      <t>131.</t>
    </r>
    <r>
      <rPr>
        <b/>
        <sz val="7"/>
        <color rgb="FF000000"/>
        <rFont val="Times New Roman"/>
        <family val="1"/>
      </rPr>
      <t xml:space="preserve">                      </t>
    </r>
    <r>
      <rPr>
        <b/>
        <sz val="11"/>
        <color rgb="FF000000"/>
        <rFont val="Georgia"/>
        <family val="1"/>
      </rPr>
      <t> </t>
    </r>
  </si>
  <si>
    <r>
      <t>132.</t>
    </r>
    <r>
      <rPr>
        <b/>
        <sz val="7"/>
        <color rgb="FF000000"/>
        <rFont val="Times New Roman"/>
        <family val="1"/>
      </rPr>
      <t xml:space="preserve">                     </t>
    </r>
    <r>
      <rPr>
        <b/>
        <sz val="11"/>
        <color rgb="FF000000"/>
        <rFont val="Georgia"/>
        <family val="1"/>
      </rPr>
      <t> </t>
    </r>
  </si>
  <si>
    <r>
      <t>133.</t>
    </r>
    <r>
      <rPr>
        <b/>
        <sz val="7"/>
        <color rgb="FF000000"/>
        <rFont val="Times New Roman"/>
        <family val="1"/>
      </rPr>
      <t xml:space="preserve">                     </t>
    </r>
    <r>
      <rPr>
        <b/>
        <sz val="11"/>
        <color rgb="FF000000"/>
        <rFont val="Georgia"/>
        <family val="1"/>
      </rPr>
      <t> </t>
    </r>
  </si>
  <si>
    <r>
      <t>134.</t>
    </r>
    <r>
      <rPr>
        <b/>
        <sz val="7"/>
        <color rgb="FF000000"/>
        <rFont val="Times New Roman"/>
        <family val="1"/>
      </rPr>
      <t xml:space="preserve">                     </t>
    </r>
    <r>
      <rPr>
        <b/>
        <sz val="11"/>
        <color rgb="FF000000"/>
        <rFont val="Georgia"/>
        <family val="1"/>
      </rPr>
      <t> </t>
    </r>
  </si>
  <si>
    <r>
      <t>135.</t>
    </r>
    <r>
      <rPr>
        <b/>
        <sz val="7"/>
        <color rgb="FF000000"/>
        <rFont val="Times New Roman"/>
        <family val="1"/>
      </rPr>
      <t xml:space="preserve">                     </t>
    </r>
    <r>
      <rPr>
        <b/>
        <sz val="11"/>
        <color rgb="FF000000"/>
        <rFont val="Georgia"/>
        <family val="1"/>
      </rPr>
      <t> </t>
    </r>
  </si>
  <si>
    <r>
      <t>136.</t>
    </r>
    <r>
      <rPr>
        <b/>
        <sz val="7"/>
        <color rgb="FF000000"/>
        <rFont val="Times New Roman"/>
        <family val="1"/>
      </rPr>
      <t xml:space="preserve">                     </t>
    </r>
    <r>
      <rPr>
        <b/>
        <sz val="11"/>
        <color rgb="FF000000"/>
        <rFont val="Georgia"/>
        <family val="1"/>
      </rPr>
      <t> </t>
    </r>
  </si>
  <si>
    <r>
      <t>137.</t>
    </r>
    <r>
      <rPr>
        <b/>
        <sz val="7"/>
        <color rgb="FF000000"/>
        <rFont val="Times New Roman"/>
        <family val="1"/>
      </rPr>
      <t xml:space="preserve">                      </t>
    </r>
    <r>
      <rPr>
        <b/>
        <sz val="11"/>
        <color rgb="FF000000"/>
        <rFont val="Georgia"/>
        <family val="1"/>
      </rPr>
      <t> </t>
    </r>
  </si>
  <si>
    <r>
      <t>138.</t>
    </r>
    <r>
      <rPr>
        <b/>
        <sz val="7"/>
        <color rgb="FF000000"/>
        <rFont val="Times New Roman"/>
        <family val="1"/>
      </rPr>
      <t xml:space="preserve">                     </t>
    </r>
    <r>
      <rPr>
        <b/>
        <sz val="11"/>
        <color rgb="FF000000"/>
        <rFont val="Georgia"/>
        <family val="1"/>
      </rPr>
      <t> </t>
    </r>
  </si>
  <si>
    <r>
      <t>139.</t>
    </r>
    <r>
      <rPr>
        <b/>
        <sz val="7"/>
        <color rgb="FF000000"/>
        <rFont val="Times New Roman"/>
        <family val="1"/>
      </rPr>
      <t xml:space="preserve">                     </t>
    </r>
    <r>
      <rPr>
        <b/>
        <sz val="11"/>
        <color rgb="FF000000"/>
        <rFont val="Georgia"/>
        <family val="1"/>
      </rPr>
      <t> </t>
    </r>
  </si>
  <si>
    <r>
      <t>140.</t>
    </r>
    <r>
      <rPr>
        <b/>
        <sz val="7"/>
        <color rgb="FF000000"/>
        <rFont val="Times New Roman"/>
        <family val="1"/>
      </rPr>
      <t xml:space="preserve">                    </t>
    </r>
    <r>
      <rPr>
        <b/>
        <sz val="11"/>
        <color rgb="FF000000"/>
        <rFont val="Georgia"/>
        <family val="1"/>
      </rPr>
      <t> </t>
    </r>
  </si>
  <si>
    <r>
      <t>141.</t>
    </r>
    <r>
      <rPr>
        <b/>
        <sz val="7"/>
        <color rgb="FF000000"/>
        <rFont val="Times New Roman"/>
        <family val="1"/>
      </rPr>
      <t xml:space="preserve">                      </t>
    </r>
    <r>
      <rPr>
        <b/>
        <sz val="11"/>
        <color rgb="FF000000"/>
        <rFont val="Georgia"/>
        <family val="1"/>
      </rPr>
      <t> </t>
    </r>
  </si>
  <si>
    <r>
      <t>142.</t>
    </r>
    <r>
      <rPr>
        <b/>
        <sz val="7"/>
        <color rgb="FF000000"/>
        <rFont val="Times New Roman"/>
        <family val="1"/>
      </rPr>
      <t xml:space="preserve">                     </t>
    </r>
    <r>
      <rPr>
        <b/>
        <sz val="11"/>
        <color rgb="FF000000"/>
        <rFont val="Georgia"/>
        <family val="1"/>
      </rPr>
      <t> </t>
    </r>
  </si>
  <si>
    <r>
      <t>143.</t>
    </r>
    <r>
      <rPr>
        <b/>
        <sz val="7"/>
        <color rgb="FF000000"/>
        <rFont val="Times New Roman"/>
        <family val="1"/>
      </rPr>
      <t xml:space="preserve">                     </t>
    </r>
    <r>
      <rPr>
        <b/>
        <sz val="11"/>
        <color rgb="FF000000"/>
        <rFont val="Georgia"/>
        <family val="1"/>
      </rPr>
      <t> </t>
    </r>
  </si>
  <si>
    <r>
      <t>144.</t>
    </r>
    <r>
      <rPr>
        <b/>
        <sz val="7"/>
        <color rgb="FF000000"/>
        <rFont val="Times New Roman"/>
        <family val="1"/>
      </rPr>
      <t xml:space="preserve">                    </t>
    </r>
    <r>
      <rPr>
        <b/>
        <sz val="11"/>
        <color rgb="FF000000"/>
        <rFont val="Georgia"/>
        <family val="1"/>
      </rPr>
      <t> </t>
    </r>
  </si>
  <si>
    <r>
      <t>145.</t>
    </r>
    <r>
      <rPr>
        <b/>
        <sz val="7"/>
        <color rgb="FF000000"/>
        <rFont val="Times New Roman"/>
        <family val="1"/>
      </rPr>
      <t xml:space="preserve">                     </t>
    </r>
    <r>
      <rPr>
        <b/>
        <sz val="11"/>
        <color rgb="FF000000"/>
        <rFont val="Georgia"/>
        <family val="1"/>
      </rPr>
      <t> </t>
    </r>
  </si>
  <si>
    <r>
      <t>146.</t>
    </r>
    <r>
      <rPr>
        <b/>
        <sz val="7"/>
        <color rgb="FF000000"/>
        <rFont val="Times New Roman"/>
        <family val="1"/>
      </rPr>
      <t xml:space="preserve">                    </t>
    </r>
    <r>
      <rPr>
        <b/>
        <sz val="11"/>
        <color rgb="FF000000"/>
        <rFont val="Georgia"/>
        <family val="1"/>
      </rPr>
      <t> </t>
    </r>
  </si>
  <si>
    <r>
      <t>147.</t>
    </r>
    <r>
      <rPr>
        <b/>
        <sz val="7"/>
        <color rgb="FF000000"/>
        <rFont val="Times New Roman"/>
        <family val="1"/>
      </rPr>
      <t xml:space="preserve">                     </t>
    </r>
    <r>
      <rPr>
        <b/>
        <sz val="11"/>
        <color rgb="FF000000"/>
        <rFont val="Georgia"/>
        <family val="1"/>
      </rPr>
      <t> </t>
    </r>
  </si>
  <si>
    <r>
      <t>148.</t>
    </r>
    <r>
      <rPr>
        <b/>
        <sz val="7"/>
        <color rgb="FF000000"/>
        <rFont val="Times New Roman"/>
        <family val="1"/>
      </rPr>
      <t xml:space="preserve">                    </t>
    </r>
    <r>
      <rPr>
        <b/>
        <sz val="11"/>
        <color rgb="FF000000"/>
        <rFont val="Georgia"/>
        <family val="1"/>
      </rPr>
      <t> </t>
    </r>
  </si>
  <si>
    <r>
      <t>149.</t>
    </r>
    <r>
      <rPr>
        <b/>
        <sz val="7"/>
        <color rgb="FF000000"/>
        <rFont val="Times New Roman"/>
        <family val="1"/>
      </rPr>
      <t xml:space="preserve">                    </t>
    </r>
    <r>
      <rPr>
        <b/>
        <sz val="11"/>
        <color rgb="FF000000"/>
        <rFont val="Georgia"/>
        <family val="1"/>
      </rPr>
      <t> </t>
    </r>
  </si>
  <si>
    <r>
      <t>150.</t>
    </r>
    <r>
      <rPr>
        <b/>
        <sz val="7"/>
        <color rgb="FF000000"/>
        <rFont val="Times New Roman"/>
        <family val="1"/>
      </rPr>
      <t xml:space="preserve">                    </t>
    </r>
    <r>
      <rPr>
        <b/>
        <sz val="11"/>
        <color rgb="FF000000"/>
        <rFont val="Georgia"/>
        <family val="1"/>
      </rPr>
      <t> </t>
    </r>
  </si>
  <si>
    <r>
      <t>151.</t>
    </r>
    <r>
      <rPr>
        <b/>
        <sz val="7"/>
        <color rgb="FF000000"/>
        <rFont val="Times New Roman"/>
        <family val="1"/>
      </rPr>
      <t xml:space="preserve">                      </t>
    </r>
    <r>
      <rPr>
        <b/>
        <sz val="11"/>
        <color rgb="FF000000"/>
        <rFont val="Georgia"/>
        <family val="1"/>
      </rPr>
      <t> </t>
    </r>
  </si>
  <si>
    <r>
      <t>152.</t>
    </r>
    <r>
      <rPr>
        <b/>
        <sz val="7"/>
        <color rgb="FF000000"/>
        <rFont val="Times New Roman"/>
        <family val="1"/>
      </rPr>
      <t xml:space="preserve">                     </t>
    </r>
    <r>
      <rPr>
        <b/>
        <sz val="11"/>
        <color rgb="FF000000"/>
        <rFont val="Georgia"/>
        <family val="1"/>
      </rPr>
      <t> </t>
    </r>
  </si>
  <si>
    <r>
      <t>153.</t>
    </r>
    <r>
      <rPr>
        <b/>
        <sz val="7"/>
        <color rgb="FF000000"/>
        <rFont val="Times New Roman"/>
        <family val="1"/>
      </rPr>
      <t xml:space="preserve">                     </t>
    </r>
    <r>
      <rPr>
        <b/>
        <sz val="11"/>
        <color rgb="FF000000"/>
        <rFont val="Georgia"/>
        <family val="1"/>
      </rPr>
      <t> </t>
    </r>
  </si>
  <si>
    <r>
      <t>154.</t>
    </r>
    <r>
      <rPr>
        <b/>
        <sz val="7"/>
        <color rgb="FF000000"/>
        <rFont val="Times New Roman"/>
        <family val="1"/>
      </rPr>
      <t xml:space="preserve">                     </t>
    </r>
    <r>
      <rPr>
        <b/>
        <sz val="11"/>
        <color rgb="FF000000"/>
        <rFont val="Georgia"/>
        <family val="1"/>
      </rPr>
      <t> </t>
    </r>
  </si>
  <si>
    <r>
      <t>155.</t>
    </r>
    <r>
      <rPr>
        <b/>
        <sz val="7"/>
        <color rgb="FF000000"/>
        <rFont val="Times New Roman"/>
        <family val="1"/>
      </rPr>
      <t xml:space="preserve">                     </t>
    </r>
    <r>
      <rPr>
        <b/>
        <sz val="11"/>
        <color rgb="FF000000"/>
        <rFont val="Georgia"/>
        <family val="1"/>
      </rPr>
      <t> </t>
    </r>
  </si>
  <si>
    <r>
      <t>156.</t>
    </r>
    <r>
      <rPr>
        <b/>
        <sz val="7"/>
        <color rgb="FF000000"/>
        <rFont val="Times New Roman"/>
        <family val="1"/>
      </rPr>
      <t xml:space="preserve">                     </t>
    </r>
    <r>
      <rPr>
        <b/>
        <sz val="11"/>
        <color rgb="FF000000"/>
        <rFont val="Georgia"/>
        <family val="1"/>
      </rPr>
      <t> </t>
    </r>
  </si>
  <si>
    <r>
      <t>157.</t>
    </r>
    <r>
      <rPr>
        <b/>
        <sz val="7"/>
        <color rgb="FF000000"/>
        <rFont val="Times New Roman"/>
        <family val="1"/>
      </rPr>
      <t xml:space="preserve">                      </t>
    </r>
    <r>
      <rPr>
        <b/>
        <sz val="11"/>
        <color rgb="FF000000"/>
        <rFont val="Georgia"/>
        <family val="1"/>
      </rPr>
      <t> </t>
    </r>
  </si>
  <si>
    <r>
      <t>158.</t>
    </r>
    <r>
      <rPr>
        <b/>
        <sz val="7"/>
        <color rgb="FF000000"/>
        <rFont val="Times New Roman"/>
        <family val="1"/>
      </rPr>
      <t xml:space="preserve">                     </t>
    </r>
    <r>
      <rPr>
        <b/>
        <sz val="11"/>
        <color rgb="FF000000"/>
        <rFont val="Georgia"/>
        <family val="1"/>
      </rPr>
      <t> </t>
    </r>
  </si>
  <si>
    <r>
      <t>159.</t>
    </r>
    <r>
      <rPr>
        <b/>
        <sz val="7"/>
        <color rgb="FF000000"/>
        <rFont val="Times New Roman"/>
        <family val="1"/>
      </rPr>
      <t xml:space="preserve">                     </t>
    </r>
    <r>
      <rPr>
        <b/>
        <sz val="11"/>
        <color rgb="FF000000"/>
        <rFont val="Georgia"/>
        <family val="1"/>
      </rPr>
      <t> </t>
    </r>
  </si>
  <si>
    <r>
      <t>160.</t>
    </r>
    <r>
      <rPr>
        <b/>
        <sz val="7"/>
        <color rgb="FF000000"/>
        <rFont val="Times New Roman"/>
        <family val="1"/>
      </rPr>
      <t xml:space="preserve">                    </t>
    </r>
    <r>
      <rPr>
        <b/>
        <sz val="11"/>
        <color rgb="FF000000"/>
        <rFont val="Georgia"/>
        <family val="1"/>
      </rPr>
      <t> </t>
    </r>
  </si>
  <si>
    <r>
      <t>161.</t>
    </r>
    <r>
      <rPr>
        <b/>
        <sz val="7"/>
        <color rgb="FF000000"/>
        <rFont val="Times New Roman"/>
        <family val="1"/>
      </rPr>
      <t xml:space="preserve">                      </t>
    </r>
    <r>
      <rPr>
        <b/>
        <sz val="11"/>
        <color rgb="FF000000"/>
        <rFont val="Georgia"/>
        <family val="1"/>
      </rPr>
      <t> </t>
    </r>
  </si>
  <si>
    <r>
      <t>162.</t>
    </r>
    <r>
      <rPr>
        <b/>
        <sz val="7"/>
        <color rgb="FF000000"/>
        <rFont val="Times New Roman"/>
        <family val="1"/>
      </rPr>
      <t xml:space="preserve">                     </t>
    </r>
    <r>
      <rPr>
        <b/>
        <sz val="11"/>
        <color rgb="FF000000"/>
        <rFont val="Georgia"/>
        <family val="1"/>
      </rPr>
      <t> </t>
    </r>
  </si>
  <si>
    <r>
      <t>163.</t>
    </r>
    <r>
      <rPr>
        <b/>
        <sz val="7"/>
        <color rgb="FF000000"/>
        <rFont val="Times New Roman"/>
        <family val="1"/>
      </rPr>
      <t xml:space="preserve">                     </t>
    </r>
    <r>
      <rPr>
        <b/>
        <sz val="11"/>
        <color rgb="FF000000"/>
        <rFont val="Georgia"/>
        <family val="1"/>
      </rPr>
      <t> </t>
    </r>
  </si>
  <si>
    <r>
      <t>164.</t>
    </r>
    <r>
      <rPr>
        <b/>
        <sz val="7"/>
        <color rgb="FF000000"/>
        <rFont val="Times New Roman"/>
        <family val="1"/>
      </rPr>
      <t xml:space="preserve">                    </t>
    </r>
    <r>
      <rPr>
        <b/>
        <sz val="11"/>
        <color rgb="FF000000"/>
        <rFont val="Georgia"/>
        <family val="1"/>
      </rPr>
      <t> </t>
    </r>
  </si>
  <si>
    <r>
      <t>165.</t>
    </r>
    <r>
      <rPr>
        <b/>
        <sz val="7"/>
        <color rgb="FF000000"/>
        <rFont val="Times New Roman"/>
        <family val="1"/>
      </rPr>
      <t xml:space="preserve">                     </t>
    </r>
    <r>
      <rPr>
        <b/>
        <sz val="11"/>
        <color rgb="FF000000"/>
        <rFont val="Georgia"/>
        <family val="1"/>
      </rPr>
      <t> </t>
    </r>
  </si>
  <si>
    <r>
      <t>166.</t>
    </r>
    <r>
      <rPr>
        <b/>
        <sz val="7"/>
        <color rgb="FF000000"/>
        <rFont val="Times New Roman"/>
        <family val="1"/>
      </rPr>
      <t xml:space="preserve">                    </t>
    </r>
    <r>
      <rPr>
        <b/>
        <sz val="11"/>
        <color rgb="FF000000"/>
        <rFont val="Georgia"/>
        <family val="1"/>
      </rPr>
      <t> </t>
    </r>
  </si>
  <si>
    <r>
      <t>167.</t>
    </r>
    <r>
      <rPr>
        <b/>
        <sz val="7"/>
        <color rgb="FF000000"/>
        <rFont val="Times New Roman"/>
        <family val="1"/>
      </rPr>
      <t xml:space="preserve">                     </t>
    </r>
    <r>
      <rPr>
        <b/>
        <sz val="11"/>
        <color rgb="FF000000"/>
        <rFont val="Georgia"/>
        <family val="1"/>
      </rPr>
      <t> </t>
    </r>
  </si>
  <si>
    <r>
      <t>168.</t>
    </r>
    <r>
      <rPr>
        <b/>
        <sz val="7"/>
        <color rgb="FF000000"/>
        <rFont val="Times New Roman"/>
        <family val="1"/>
      </rPr>
      <t xml:space="preserve">                    </t>
    </r>
    <r>
      <rPr>
        <b/>
        <sz val="11"/>
        <color rgb="FF000000"/>
        <rFont val="Georgia"/>
        <family val="1"/>
      </rPr>
      <t> </t>
    </r>
  </si>
  <si>
    <r>
      <t>169.</t>
    </r>
    <r>
      <rPr>
        <b/>
        <sz val="7"/>
        <color rgb="FF000000"/>
        <rFont val="Times New Roman"/>
        <family val="1"/>
      </rPr>
      <t xml:space="preserve">                    </t>
    </r>
    <r>
      <rPr>
        <b/>
        <sz val="11"/>
        <color rgb="FF000000"/>
        <rFont val="Georgia"/>
        <family val="1"/>
      </rPr>
      <t> </t>
    </r>
  </si>
  <si>
    <r>
      <t>170.</t>
    </r>
    <r>
      <rPr>
        <b/>
        <sz val="7"/>
        <color rgb="FF000000"/>
        <rFont val="Times New Roman"/>
        <family val="1"/>
      </rPr>
      <t xml:space="preserve">                     </t>
    </r>
    <r>
      <rPr>
        <b/>
        <sz val="11"/>
        <color rgb="FF000000"/>
        <rFont val="Georgia"/>
        <family val="1"/>
      </rPr>
      <t> </t>
    </r>
  </si>
  <si>
    <r>
      <t>171.</t>
    </r>
    <r>
      <rPr>
        <b/>
        <sz val="7"/>
        <color rgb="FF000000"/>
        <rFont val="Times New Roman"/>
        <family val="1"/>
      </rPr>
      <t xml:space="preserve">                       </t>
    </r>
    <r>
      <rPr>
        <b/>
        <sz val="11"/>
        <color rgb="FF000000"/>
        <rFont val="Georgia"/>
        <family val="1"/>
      </rPr>
      <t> </t>
    </r>
  </si>
  <si>
    <r>
      <t>172.</t>
    </r>
    <r>
      <rPr>
        <b/>
        <sz val="7"/>
        <color rgb="FF000000"/>
        <rFont val="Times New Roman"/>
        <family val="1"/>
      </rPr>
      <t xml:space="preserve">                      </t>
    </r>
    <r>
      <rPr>
        <b/>
        <sz val="11"/>
        <color rgb="FF000000"/>
        <rFont val="Georgia"/>
        <family val="1"/>
      </rPr>
      <t> </t>
    </r>
  </si>
  <si>
    <r>
      <t>173.</t>
    </r>
    <r>
      <rPr>
        <b/>
        <sz val="7"/>
        <color rgb="FF000000"/>
        <rFont val="Times New Roman"/>
        <family val="1"/>
      </rPr>
      <t xml:space="preserve">                      </t>
    </r>
    <r>
      <rPr>
        <b/>
        <sz val="11"/>
        <color rgb="FF000000"/>
        <rFont val="Georgia"/>
        <family val="1"/>
      </rPr>
      <t> </t>
    </r>
  </si>
  <si>
    <r>
      <t>174.</t>
    </r>
    <r>
      <rPr>
        <b/>
        <sz val="7"/>
        <color rgb="FF000000"/>
        <rFont val="Times New Roman"/>
        <family val="1"/>
      </rPr>
      <t xml:space="preserve">                     </t>
    </r>
    <r>
      <rPr>
        <b/>
        <sz val="11"/>
        <color rgb="FF000000"/>
        <rFont val="Georgia"/>
        <family val="1"/>
      </rPr>
      <t> </t>
    </r>
  </si>
  <si>
    <r>
      <t>175.</t>
    </r>
    <r>
      <rPr>
        <b/>
        <sz val="7"/>
        <color rgb="FF000000"/>
        <rFont val="Times New Roman"/>
        <family val="1"/>
      </rPr>
      <t xml:space="preserve">                      </t>
    </r>
    <r>
      <rPr>
        <b/>
        <sz val="11"/>
        <color rgb="FF000000"/>
        <rFont val="Georgia"/>
        <family val="1"/>
      </rPr>
      <t> </t>
    </r>
  </si>
  <si>
    <r>
      <t>176.</t>
    </r>
    <r>
      <rPr>
        <b/>
        <sz val="7"/>
        <color rgb="FF000000"/>
        <rFont val="Times New Roman"/>
        <family val="1"/>
      </rPr>
      <t xml:space="preserve">                     </t>
    </r>
    <r>
      <rPr>
        <b/>
        <sz val="11"/>
        <color rgb="FF000000"/>
        <rFont val="Georgia"/>
        <family val="1"/>
      </rPr>
      <t> </t>
    </r>
  </si>
  <si>
    <r>
      <t>177.</t>
    </r>
    <r>
      <rPr>
        <b/>
        <sz val="7"/>
        <color rgb="FF000000"/>
        <rFont val="Times New Roman"/>
        <family val="1"/>
      </rPr>
      <t xml:space="preserve">                      </t>
    </r>
    <r>
      <rPr>
        <b/>
        <sz val="11"/>
        <color rgb="FF000000"/>
        <rFont val="Georgia"/>
        <family val="1"/>
      </rPr>
      <t> </t>
    </r>
  </si>
  <si>
    <r>
      <t>178.</t>
    </r>
    <r>
      <rPr>
        <b/>
        <sz val="7"/>
        <color rgb="FF000000"/>
        <rFont val="Times New Roman"/>
        <family val="1"/>
      </rPr>
      <t xml:space="preserve">                     </t>
    </r>
    <r>
      <rPr>
        <b/>
        <sz val="11"/>
        <color rgb="FF000000"/>
        <rFont val="Georgia"/>
        <family val="1"/>
      </rPr>
      <t> </t>
    </r>
  </si>
  <si>
    <r>
      <t>179.</t>
    </r>
    <r>
      <rPr>
        <b/>
        <sz val="7"/>
        <color rgb="FF000000"/>
        <rFont val="Times New Roman"/>
        <family val="1"/>
      </rPr>
      <t xml:space="preserve">                     </t>
    </r>
    <r>
      <rPr>
        <b/>
        <sz val="11"/>
        <color rgb="FF000000"/>
        <rFont val="Georgia"/>
        <family val="1"/>
      </rPr>
      <t> </t>
    </r>
  </si>
  <si>
    <r>
      <t>180.</t>
    </r>
    <r>
      <rPr>
        <b/>
        <sz val="7"/>
        <color rgb="FF000000"/>
        <rFont val="Times New Roman"/>
        <family val="1"/>
      </rPr>
      <t xml:space="preserve">                    </t>
    </r>
    <r>
      <rPr>
        <b/>
        <sz val="11"/>
        <color rgb="FF000000"/>
        <rFont val="Georgia"/>
        <family val="1"/>
      </rPr>
      <t> </t>
    </r>
  </si>
  <si>
    <r>
      <t>181.</t>
    </r>
    <r>
      <rPr>
        <b/>
        <sz val="7"/>
        <color rgb="FF000000"/>
        <rFont val="Times New Roman"/>
        <family val="1"/>
      </rPr>
      <t xml:space="preserve">                      </t>
    </r>
    <r>
      <rPr>
        <b/>
        <sz val="11"/>
        <color rgb="FF000000"/>
        <rFont val="Georgia"/>
        <family val="1"/>
      </rPr>
      <t> </t>
    </r>
  </si>
  <si>
    <r>
      <t>182.</t>
    </r>
    <r>
      <rPr>
        <b/>
        <sz val="7"/>
        <color rgb="FF000000"/>
        <rFont val="Times New Roman"/>
        <family val="1"/>
      </rPr>
      <t xml:space="preserve">                     </t>
    </r>
    <r>
      <rPr>
        <b/>
        <sz val="11"/>
        <color rgb="FF000000"/>
        <rFont val="Georgia"/>
        <family val="1"/>
      </rPr>
      <t> </t>
    </r>
  </si>
  <si>
    <r>
      <t>183.</t>
    </r>
    <r>
      <rPr>
        <b/>
        <sz val="7"/>
        <color rgb="FF000000"/>
        <rFont val="Times New Roman"/>
        <family val="1"/>
      </rPr>
      <t xml:space="preserve">                     </t>
    </r>
    <r>
      <rPr>
        <b/>
        <sz val="11"/>
        <color rgb="FF000000"/>
        <rFont val="Georgia"/>
        <family val="1"/>
      </rPr>
      <t> </t>
    </r>
  </si>
  <si>
    <r>
      <t>184.</t>
    </r>
    <r>
      <rPr>
        <b/>
        <sz val="7"/>
        <color rgb="FF000000"/>
        <rFont val="Times New Roman"/>
        <family val="1"/>
      </rPr>
      <t xml:space="preserve">                    </t>
    </r>
    <r>
      <rPr>
        <b/>
        <sz val="11"/>
        <color rgb="FF000000"/>
        <rFont val="Georgia"/>
        <family val="1"/>
      </rPr>
      <t> </t>
    </r>
  </si>
  <si>
    <r>
      <t>185.</t>
    </r>
    <r>
      <rPr>
        <b/>
        <sz val="7"/>
        <color rgb="FF000000"/>
        <rFont val="Times New Roman"/>
        <family val="1"/>
      </rPr>
      <t xml:space="preserve">                     </t>
    </r>
    <r>
      <rPr>
        <b/>
        <sz val="11"/>
        <color rgb="FF000000"/>
        <rFont val="Georgia"/>
        <family val="1"/>
      </rPr>
      <t> </t>
    </r>
  </si>
  <si>
    <r>
      <t>186.</t>
    </r>
    <r>
      <rPr>
        <b/>
        <sz val="7"/>
        <color rgb="FF000000"/>
        <rFont val="Times New Roman"/>
        <family val="1"/>
      </rPr>
      <t xml:space="preserve">                    </t>
    </r>
    <r>
      <rPr>
        <b/>
        <sz val="11"/>
        <color rgb="FF000000"/>
        <rFont val="Georgia"/>
        <family val="1"/>
      </rPr>
      <t> </t>
    </r>
  </si>
  <si>
    <r>
      <t>187.</t>
    </r>
    <r>
      <rPr>
        <b/>
        <sz val="7"/>
        <color rgb="FF000000"/>
        <rFont val="Times New Roman"/>
        <family val="1"/>
      </rPr>
      <t xml:space="preserve">                     </t>
    </r>
    <r>
      <rPr>
        <b/>
        <sz val="11"/>
        <color rgb="FF000000"/>
        <rFont val="Georgia"/>
        <family val="1"/>
      </rPr>
      <t> </t>
    </r>
  </si>
  <si>
    <r>
      <t>188.</t>
    </r>
    <r>
      <rPr>
        <b/>
        <sz val="7"/>
        <color rgb="FF000000"/>
        <rFont val="Times New Roman"/>
        <family val="1"/>
      </rPr>
      <t xml:space="preserve">                    </t>
    </r>
    <r>
      <rPr>
        <b/>
        <sz val="11"/>
        <color rgb="FF000000"/>
        <rFont val="Georgia"/>
        <family val="1"/>
      </rPr>
      <t> </t>
    </r>
  </si>
  <si>
    <r>
      <t>189.</t>
    </r>
    <r>
      <rPr>
        <b/>
        <sz val="7"/>
        <color rgb="FF000000"/>
        <rFont val="Times New Roman"/>
        <family val="1"/>
      </rPr>
      <t xml:space="preserve">                    </t>
    </r>
    <r>
      <rPr>
        <b/>
        <sz val="11"/>
        <color rgb="FF000000"/>
        <rFont val="Georgia"/>
        <family val="1"/>
      </rPr>
      <t> </t>
    </r>
  </si>
  <si>
    <r>
      <t>190.</t>
    </r>
    <r>
      <rPr>
        <b/>
        <sz val="7"/>
        <color rgb="FF000000"/>
        <rFont val="Times New Roman"/>
        <family val="1"/>
      </rPr>
      <t xml:space="preserve">                    </t>
    </r>
    <r>
      <rPr>
        <b/>
        <sz val="11"/>
        <color rgb="FF000000"/>
        <rFont val="Georgia"/>
        <family val="1"/>
      </rPr>
      <t> </t>
    </r>
  </si>
  <si>
    <r>
      <t>191.</t>
    </r>
    <r>
      <rPr>
        <b/>
        <sz val="7"/>
        <color rgb="FF000000"/>
        <rFont val="Times New Roman"/>
        <family val="1"/>
      </rPr>
      <t xml:space="preserve">                      </t>
    </r>
    <r>
      <rPr>
        <b/>
        <sz val="11"/>
        <color rgb="FF000000"/>
        <rFont val="Georgia"/>
        <family val="1"/>
      </rPr>
      <t> </t>
    </r>
  </si>
  <si>
    <r>
      <t>192.</t>
    </r>
    <r>
      <rPr>
        <b/>
        <sz val="7"/>
        <color rgb="FF000000"/>
        <rFont val="Times New Roman"/>
        <family val="1"/>
      </rPr>
      <t xml:space="preserve">                     </t>
    </r>
    <r>
      <rPr>
        <b/>
        <sz val="11"/>
        <color rgb="FF000000"/>
        <rFont val="Georgia"/>
        <family val="1"/>
      </rPr>
      <t> </t>
    </r>
  </si>
  <si>
    <r>
      <t>193.</t>
    </r>
    <r>
      <rPr>
        <b/>
        <sz val="7"/>
        <color rgb="FF000000"/>
        <rFont val="Times New Roman"/>
        <family val="1"/>
      </rPr>
      <t xml:space="preserve">                     </t>
    </r>
    <r>
      <rPr>
        <b/>
        <sz val="11"/>
        <color rgb="FF000000"/>
        <rFont val="Georgia"/>
        <family val="1"/>
      </rPr>
      <t> </t>
    </r>
  </si>
  <si>
    <r>
      <t>194.</t>
    </r>
    <r>
      <rPr>
        <b/>
        <sz val="7"/>
        <color rgb="FF000000"/>
        <rFont val="Times New Roman"/>
        <family val="1"/>
      </rPr>
      <t xml:space="preserve">                    </t>
    </r>
    <r>
      <rPr>
        <b/>
        <sz val="11"/>
        <color rgb="FF000000"/>
        <rFont val="Georgia"/>
        <family val="1"/>
      </rPr>
      <t> </t>
    </r>
  </si>
  <si>
    <r>
      <t>195.</t>
    </r>
    <r>
      <rPr>
        <b/>
        <sz val="7"/>
        <color rgb="FF000000"/>
        <rFont val="Times New Roman"/>
        <family val="1"/>
      </rPr>
      <t xml:space="preserve">                     </t>
    </r>
    <r>
      <rPr>
        <b/>
        <sz val="11"/>
        <color rgb="FF000000"/>
        <rFont val="Georgia"/>
        <family val="1"/>
      </rPr>
      <t> </t>
    </r>
  </si>
  <si>
    <r>
      <t>196.</t>
    </r>
    <r>
      <rPr>
        <b/>
        <sz val="7"/>
        <color rgb="FF000000"/>
        <rFont val="Times New Roman"/>
        <family val="1"/>
      </rPr>
      <t xml:space="preserve">                    </t>
    </r>
    <r>
      <rPr>
        <b/>
        <sz val="11"/>
        <color rgb="FF000000"/>
        <rFont val="Georgia"/>
        <family val="1"/>
      </rPr>
      <t> </t>
    </r>
  </si>
  <si>
    <r>
      <t>197.</t>
    </r>
    <r>
      <rPr>
        <b/>
        <sz val="7"/>
        <color rgb="FF000000"/>
        <rFont val="Times New Roman"/>
        <family val="1"/>
      </rPr>
      <t xml:space="preserve">                     </t>
    </r>
    <r>
      <rPr>
        <b/>
        <sz val="11"/>
        <color rgb="FF000000"/>
        <rFont val="Georgia"/>
        <family val="1"/>
      </rPr>
      <t> </t>
    </r>
  </si>
  <si>
    <r>
      <t>198.</t>
    </r>
    <r>
      <rPr>
        <b/>
        <sz val="7"/>
        <color rgb="FF000000"/>
        <rFont val="Times New Roman"/>
        <family val="1"/>
      </rPr>
      <t xml:space="preserve">                    </t>
    </r>
    <r>
      <rPr>
        <b/>
        <sz val="11"/>
        <color rgb="FF000000"/>
        <rFont val="Georgia"/>
        <family val="1"/>
      </rPr>
      <t> </t>
    </r>
  </si>
  <si>
    <r>
      <t>199.</t>
    </r>
    <r>
      <rPr>
        <b/>
        <sz val="7"/>
        <color rgb="FF000000"/>
        <rFont val="Times New Roman"/>
        <family val="1"/>
      </rPr>
      <t xml:space="preserve">                    </t>
    </r>
    <r>
      <rPr>
        <b/>
        <sz val="11"/>
        <color rgb="FF000000"/>
        <rFont val="Georgia"/>
        <family val="1"/>
      </rPr>
      <t> </t>
    </r>
  </si>
  <si>
    <r>
      <t>200.</t>
    </r>
    <r>
      <rPr>
        <b/>
        <sz val="7"/>
        <color rgb="FF000000"/>
        <rFont val="Times New Roman"/>
        <family val="1"/>
      </rPr>
      <t xml:space="preserve">                  </t>
    </r>
    <r>
      <rPr>
        <b/>
        <sz val="11"/>
        <color rgb="FF000000"/>
        <rFont val="Georgia"/>
        <family val="1"/>
      </rPr>
      <t> </t>
    </r>
  </si>
  <si>
    <r>
      <t>201.</t>
    </r>
    <r>
      <rPr>
        <b/>
        <sz val="7"/>
        <color rgb="FF000000"/>
        <rFont val="Times New Roman"/>
        <family val="1"/>
      </rPr>
      <t xml:space="preserve">                    </t>
    </r>
    <r>
      <rPr>
        <b/>
        <sz val="11"/>
        <color rgb="FF000000"/>
        <rFont val="Georgia"/>
        <family val="1"/>
      </rPr>
      <t> </t>
    </r>
  </si>
  <si>
    <r>
      <t>202.</t>
    </r>
    <r>
      <rPr>
        <b/>
        <sz val="7"/>
        <color rgb="FF000000"/>
        <rFont val="Times New Roman"/>
        <family val="1"/>
      </rPr>
      <t xml:space="preserve">                   </t>
    </r>
    <r>
      <rPr>
        <b/>
        <sz val="11"/>
        <color rgb="FF000000"/>
        <rFont val="Georgia"/>
        <family val="1"/>
      </rPr>
      <t> </t>
    </r>
  </si>
  <si>
    <r>
      <t>203.</t>
    </r>
    <r>
      <rPr>
        <b/>
        <sz val="7"/>
        <color rgb="FF000000"/>
        <rFont val="Times New Roman"/>
        <family val="1"/>
      </rPr>
      <t xml:space="preserve">                   </t>
    </r>
    <r>
      <rPr>
        <b/>
        <sz val="11"/>
        <color rgb="FF000000"/>
        <rFont val="Georgia"/>
        <family val="1"/>
      </rPr>
      <t> </t>
    </r>
  </si>
  <si>
    <r>
      <t>204.</t>
    </r>
    <r>
      <rPr>
        <b/>
        <sz val="7"/>
        <color rgb="FF000000"/>
        <rFont val="Times New Roman"/>
        <family val="1"/>
      </rPr>
      <t xml:space="preserve">                   </t>
    </r>
    <r>
      <rPr>
        <b/>
        <sz val="11"/>
        <color rgb="FF000000"/>
        <rFont val="Georgia"/>
        <family val="1"/>
      </rPr>
      <t> </t>
    </r>
  </si>
  <si>
    <r>
      <t>205.</t>
    </r>
    <r>
      <rPr>
        <b/>
        <sz val="7"/>
        <color rgb="FF000000"/>
        <rFont val="Times New Roman"/>
        <family val="1"/>
      </rPr>
      <t xml:space="preserve">                   </t>
    </r>
    <r>
      <rPr>
        <b/>
        <sz val="11"/>
        <color rgb="FF000000"/>
        <rFont val="Georgia"/>
        <family val="1"/>
      </rPr>
      <t> </t>
    </r>
  </si>
  <si>
    <r>
      <t>206.</t>
    </r>
    <r>
      <rPr>
        <b/>
        <sz val="7"/>
        <color rgb="FF000000"/>
        <rFont val="Times New Roman"/>
        <family val="1"/>
      </rPr>
      <t xml:space="preserve">                   </t>
    </r>
    <r>
      <rPr>
        <b/>
        <sz val="11"/>
        <color rgb="FF000000"/>
        <rFont val="Georgia"/>
        <family val="1"/>
      </rPr>
      <t> </t>
    </r>
  </si>
  <si>
    <r>
      <t>207.</t>
    </r>
    <r>
      <rPr>
        <b/>
        <sz val="7"/>
        <color rgb="FF000000"/>
        <rFont val="Times New Roman"/>
        <family val="1"/>
      </rPr>
      <t xml:space="preserve">                    </t>
    </r>
    <r>
      <rPr>
        <b/>
        <sz val="11"/>
        <color rgb="FF000000"/>
        <rFont val="Georgia"/>
        <family val="1"/>
      </rPr>
      <t> </t>
    </r>
  </si>
  <si>
    <r>
      <t>208.</t>
    </r>
    <r>
      <rPr>
        <b/>
        <sz val="7"/>
        <color rgb="FF000000"/>
        <rFont val="Times New Roman"/>
        <family val="1"/>
      </rPr>
      <t xml:space="preserve">                   </t>
    </r>
    <r>
      <rPr>
        <b/>
        <sz val="11"/>
        <color rgb="FF000000"/>
        <rFont val="Georgia"/>
        <family val="1"/>
      </rPr>
      <t> </t>
    </r>
  </si>
  <si>
    <r>
      <t>209.</t>
    </r>
    <r>
      <rPr>
        <b/>
        <sz val="7"/>
        <color rgb="FF000000"/>
        <rFont val="Times New Roman"/>
        <family val="1"/>
      </rPr>
      <t xml:space="preserve">                   </t>
    </r>
    <r>
      <rPr>
        <b/>
        <sz val="11"/>
        <color rgb="FF000000"/>
        <rFont val="Georgia"/>
        <family val="1"/>
      </rPr>
      <t> </t>
    </r>
  </si>
  <si>
    <r>
      <t>210.</t>
    </r>
    <r>
      <rPr>
        <b/>
        <sz val="7"/>
        <color rgb="FF000000"/>
        <rFont val="Times New Roman"/>
        <family val="1"/>
      </rPr>
      <t xml:space="preserve">                    </t>
    </r>
    <r>
      <rPr>
        <b/>
        <sz val="11"/>
        <color rgb="FF000000"/>
        <rFont val="Georgia"/>
        <family val="1"/>
      </rPr>
      <t> </t>
    </r>
  </si>
  <si>
    <r>
      <t>211.</t>
    </r>
    <r>
      <rPr>
        <b/>
        <sz val="7"/>
        <color rgb="FF000000"/>
        <rFont val="Times New Roman"/>
        <family val="1"/>
      </rPr>
      <t xml:space="preserve">                      </t>
    </r>
    <r>
      <rPr>
        <b/>
        <sz val="11"/>
        <color rgb="FF000000"/>
        <rFont val="Georgia"/>
        <family val="1"/>
      </rPr>
      <t> </t>
    </r>
  </si>
  <si>
    <r>
      <t>212.</t>
    </r>
    <r>
      <rPr>
        <b/>
        <sz val="7"/>
        <color rgb="FF000000"/>
        <rFont val="Times New Roman"/>
        <family val="1"/>
      </rPr>
      <t xml:space="preserve">                     </t>
    </r>
    <r>
      <rPr>
        <b/>
        <sz val="11"/>
        <color rgb="FF000000"/>
        <rFont val="Georgia"/>
        <family val="1"/>
      </rPr>
      <t> </t>
    </r>
  </si>
  <si>
    <r>
      <t>213.</t>
    </r>
    <r>
      <rPr>
        <b/>
        <sz val="7"/>
        <color rgb="FF000000"/>
        <rFont val="Times New Roman"/>
        <family val="1"/>
      </rPr>
      <t xml:space="preserve">                     </t>
    </r>
    <r>
      <rPr>
        <b/>
        <sz val="11"/>
        <color rgb="FF000000"/>
        <rFont val="Georgia"/>
        <family val="1"/>
      </rPr>
      <t> </t>
    </r>
  </si>
  <si>
    <r>
      <t>214.</t>
    </r>
    <r>
      <rPr>
        <b/>
        <sz val="7"/>
        <color rgb="FF000000"/>
        <rFont val="Times New Roman"/>
        <family val="1"/>
      </rPr>
      <t xml:space="preserve">                     </t>
    </r>
    <r>
      <rPr>
        <b/>
        <sz val="11"/>
        <color rgb="FF000000"/>
        <rFont val="Georgia"/>
        <family val="1"/>
      </rPr>
      <t> </t>
    </r>
  </si>
  <si>
    <r>
      <t>215.</t>
    </r>
    <r>
      <rPr>
        <b/>
        <sz val="7"/>
        <color rgb="FF000000"/>
        <rFont val="Times New Roman"/>
        <family val="1"/>
      </rPr>
      <t xml:space="preserve">                     </t>
    </r>
    <r>
      <rPr>
        <b/>
        <sz val="11"/>
        <color rgb="FF000000"/>
        <rFont val="Georgia"/>
        <family val="1"/>
      </rPr>
      <t> </t>
    </r>
  </si>
  <si>
    <r>
      <t>216.</t>
    </r>
    <r>
      <rPr>
        <b/>
        <sz val="7"/>
        <color rgb="FF000000"/>
        <rFont val="Times New Roman"/>
        <family val="1"/>
      </rPr>
      <t xml:space="preserve">                     </t>
    </r>
    <r>
      <rPr>
        <b/>
        <sz val="11"/>
        <color rgb="FF000000"/>
        <rFont val="Georgia"/>
        <family val="1"/>
      </rPr>
      <t> </t>
    </r>
  </si>
  <si>
    <r>
      <t>217.</t>
    </r>
    <r>
      <rPr>
        <b/>
        <sz val="7"/>
        <color rgb="FF000000"/>
        <rFont val="Times New Roman"/>
        <family val="1"/>
      </rPr>
      <t xml:space="preserve">                      </t>
    </r>
    <r>
      <rPr>
        <b/>
        <sz val="11"/>
        <color rgb="FF000000"/>
        <rFont val="Georgia"/>
        <family val="1"/>
      </rPr>
      <t> </t>
    </r>
  </si>
  <si>
    <r>
      <t>218.</t>
    </r>
    <r>
      <rPr>
        <b/>
        <sz val="7"/>
        <color rgb="FF000000"/>
        <rFont val="Times New Roman"/>
        <family val="1"/>
      </rPr>
      <t xml:space="preserve">                     </t>
    </r>
    <r>
      <rPr>
        <b/>
        <sz val="11"/>
        <color rgb="FF000000"/>
        <rFont val="Georgia"/>
        <family val="1"/>
      </rPr>
      <t> </t>
    </r>
  </si>
  <si>
    <r>
      <t>219.</t>
    </r>
    <r>
      <rPr>
        <b/>
        <sz val="7"/>
        <color rgb="FF000000"/>
        <rFont val="Times New Roman"/>
        <family val="1"/>
      </rPr>
      <t xml:space="preserve">                     </t>
    </r>
    <r>
      <rPr>
        <b/>
        <sz val="11"/>
        <color rgb="FF000000"/>
        <rFont val="Georgia"/>
        <family val="1"/>
      </rPr>
      <t> </t>
    </r>
  </si>
  <si>
    <r>
      <t>220.</t>
    </r>
    <r>
      <rPr>
        <b/>
        <sz val="7"/>
        <color rgb="FF000000"/>
        <rFont val="Times New Roman"/>
        <family val="1"/>
      </rPr>
      <t xml:space="preserve">                   </t>
    </r>
    <r>
      <rPr>
        <b/>
        <sz val="11"/>
        <color rgb="FF000000"/>
        <rFont val="Georgia"/>
        <family val="1"/>
      </rPr>
      <t> </t>
    </r>
  </si>
  <si>
    <r>
      <t>221.</t>
    </r>
    <r>
      <rPr>
        <b/>
        <sz val="7"/>
        <color rgb="FF000000"/>
        <rFont val="Times New Roman"/>
        <family val="1"/>
      </rPr>
      <t xml:space="preserve">                     </t>
    </r>
    <r>
      <rPr>
        <b/>
        <sz val="11"/>
        <color rgb="FF000000"/>
        <rFont val="Georgia"/>
        <family val="1"/>
      </rPr>
      <t> </t>
    </r>
  </si>
  <si>
    <r>
      <t>222.</t>
    </r>
    <r>
      <rPr>
        <b/>
        <sz val="7"/>
        <color rgb="FF000000"/>
        <rFont val="Times New Roman"/>
        <family val="1"/>
      </rPr>
      <t xml:space="preserve">                    </t>
    </r>
    <r>
      <rPr>
        <b/>
        <sz val="11"/>
        <color rgb="FF000000"/>
        <rFont val="Georgia"/>
        <family val="1"/>
      </rPr>
      <t> </t>
    </r>
  </si>
  <si>
    <r>
      <t>223.</t>
    </r>
    <r>
      <rPr>
        <b/>
        <sz val="7"/>
        <color rgb="FF000000"/>
        <rFont val="Times New Roman"/>
        <family val="1"/>
      </rPr>
      <t xml:space="preserve">                    </t>
    </r>
    <r>
      <rPr>
        <b/>
        <sz val="11"/>
        <color rgb="FF000000"/>
        <rFont val="Georgia"/>
        <family val="1"/>
      </rPr>
      <t> </t>
    </r>
  </si>
  <si>
    <r>
      <t>224.</t>
    </r>
    <r>
      <rPr>
        <b/>
        <sz val="7"/>
        <color rgb="FF000000"/>
        <rFont val="Times New Roman"/>
        <family val="1"/>
      </rPr>
      <t xml:space="preserve">                    </t>
    </r>
    <r>
      <rPr>
        <b/>
        <sz val="11"/>
        <color rgb="FF000000"/>
        <rFont val="Georgia"/>
        <family val="1"/>
      </rPr>
      <t> </t>
    </r>
  </si>
  <si>
    <r>
      <t>225.</t>
    </r>
    <r>
      <rPr>
        <b/>
        <sz val="7"/>
        <color rgb="FF000000"/>
        <rFont val="Times New Roman"/>
        <family val="1"/>
      </rPr>
      <t xml:space="preserve">                    </t>
    </r>
    <r>
      <rPr>
        <b/>
        <sz val="11"/>
        <color rgb="FF000000"/>
        <rFont val="Georgia"/>
        <family val="1"/>
      </rPr>
      <t> </t>
    </r>
  </si>
  <si>
    <r>
      <t>226.</t>
    </r>
    <r>
      <rPr>
        <b/>
        <sz val="7"/>
        <color rgb="FF000000"/>
        <rFont val="Times New Roman"/>
        <family val="1"/>
      </rPr>
      <t xml:space="preserve">                    </t>
    </r>
    <r>
      <rPr>
        <b/>
        <sz val="11"/>
        <color rgb="FF000000"/>
        <rFont val="Georgia"/>
        <family val="1"/>
      </rPr>
      <t> </t>
    </r>
  </si>
  <si>
    <r>
      <t>227.</t>
    </r>
    <r>
      <rPr>
        <b/>
        <sz val="7"/>
        <color rgb="FF000000"/>
        <rFont val="Times New Roman"/>
        <family val="1"/>
      </rPr>
      <t xml:space="preserve">                     </t>
    </r>
    <r>
      <rPr>
        <b/>
        <sz val="11"/>
        <color rgb="FF000000"/>
        <rFont val="Georgia"/>
        <family val="1"/>
      </rPr>
      <t> </t>
    </r>
  </si>
  <si>
    <r>
      <t>228.</t>
    </r>
    <r>
      <rPr>
        <b/>
        <sz val="7"/>
        <color rgb="FF000000"/>
        <rFont val="Times New Roman"/>
        <family val="1"/>
      </rPr>
      <t xml:space="preserve">                    </t>
    </r>
    <r>
      <rPr>
        <b/>
        <sz val="11"/>
        <color rgb="FF000000"/>
        <rFont val="Georgia"/>
        <family val="1"/>
      </rPr>
      <t> </t>
    </r>
  </si>
  <si>
    <r>
      <t>229.</t>
    </r>
    <r>
      <rPr>
        <b/>
        <sz val="7"/>
        <color rgb="FF000000"/>
        <rFont val="Times New Roman"/>
        <family val="1"/>
      </rPr>
      <t xml:space="preserve">                    </t>
    </r>
    <r>
      <rPr>
        <b/>
        <sz val="11"/>
        <color rgb="FF000000"/>
        <rFont val="Georgia"/>
        <family val="1"/>
      </rPr>
      <t> </t>
    </r>
  </si>
  <si>
    <r>
      <t>230.</t>
    </r>
    <r>
      <rPr>
        <b/>
        <sz val="7"/>
        <color rgb="FF000000"/>
        <rFont val="Times New Roman"/>
        <family val="1"/>
      </rPr>
      <t xml:space="preserve">                   </t>
    </r>
    <r>
      <rPr>
        <b/>
        <sz val="11"/>
        <color rgb="FF000000"/>
        <rFont val="Georgia"/>
        <family val="1"/>
      </rPr>
      <t> </t>
    </r>
  </si>
  <si>
    <r>
      <t>231.</t>
    </r>
    <r>
      <rPr>
        <b/>
        <sz val="7"/>
        <color rgb="FF000000"/>
        <rFont val="Times New Roman"/>
        <family val="1"/>
      </rPr>
      <t xml:space="preserve">                     </t>
    </r>
    <r>
      <rPr>
        <b/>
        <sz val="11"/>
        <color rgb="FF000000"/>
        <rFont val="Georgia"/>
        <family val="1"/>
      </rPr>
      <t> </t>
    </r>
  </si>
  <si>
    <r>
      <t>232.</t>
    </r>
    <r>
      <rPr>
        <b/>
        <sz val="7"/>
        <color rgb="FF000000"/>
        <rFont val="Times New Roman"/>
        <family val="1"/>
      </rPr>
      <t xml:space="preserve">                    </t>
    </r>
    <r>
      <rPr>
        <b/>
        <sz val="11"/>
        <color rgb="FF000000"/>
        <rFont val="Georgia"/>
        <family val="1"/>
      </rPr>
      <t> </t>
    </r>
  </si>
  <si>
    <r>
      <t>233.</t>
    </r>
    <r>
      <rPr>
        <b/>
        <sz val="7"/>
        <color rgb="FF000000"/>
        <rFont val="Times New Roman"/>
        <family val="1"/>
      </rPr>
      <t xml:space="preserve">                    </t>
    </r>
    <r>
      <rPr>
        <b/>
        <sz val="11"/>
        <color rgb="FF000000"/>
        <rFont val="Georgia"/>
        <family val="1"/>
      </rPr>
      <t> </t>
    </r>
  </si>
  <si>
    <r>
      <t>234.</t>
    </r>
    <r>
      <rPr>
        <b/>
        <sz val="7"/>
        <color rgb="FF000000"/>
        <rFont val="Times New Roman"/>
        <family val="1"/>
      </rPr>
      <t xml:space="preserve">                    </t>
    </r>
    <r>
      <rPr>
        <b/>
        <sz val="11"/>
        <color rgb="FF000000"/>
        <rFont val="Georgia"/>
        <family val="1"/>
      </rPr>
      <t> </t>
    </r>
  </si>
  <si>
    <r>
      <t>235.</t>
    </r>
    <r>
      <rPr>
        <b/>
        <sz val="7"/>
        <color rgb="FF000000"/>
        <rFont val="Times New Roman"/>
        <family val="1"/>
      </rPr>
      <t xml:space="preserve">                    </t>
    </r>
    <r>
      <rPr>
        <b/>
        <sz val="11"/>
        <color rgb="FF000000"/>
        <rFont val="Georgia"/>
        <family val="1"/>
      </rPr>
      <t> </t>
    </r>
  </si>
  <si>
    <r>
      <t>236.</t>
    </r>
    <r>
      <rPr>
        <b/>
        <sz val="7"/>
        <color rgb="FF000000"/>
        <rFont val="Times New Roman"/>
        <family val="1"/>
      </rPr>
      <t xml:space="preserve">                    </t>
    </r>
    <r>
      <rPr>
        <b/>
        <sz val="11"/>
        <color rgb="FF000000"/>
        <rFont val="Georgia"/>
        <family val="1"/>
      </rPr>
      <t> </t>
    </r>
  </si>
  <si>
    <r>
      <t>237.</t>
    </r>
    <r>
      <rPr>
        <b/>
        <sz val="7"/>
        <color rgb="FF000000"/>
        <rFont val="Times New Roman"/>
        <family val="1"/>
      </rPr>
      <t xml:space="preserve">                     </t>
    </r>
    <r>
      <rPr>
        <b/>
        <sz val="11"/>
        <color rgb="FF000000"/>
        <rFont val="Georgia"/>
        <family val="1"/>
      </rPr>
      <t> </t>
    </r>
  </si>
  <si>
    <r>
      <t>238.</t>
    </r>
    <r>
      <rPr>
        <b/>
        <sz val="7"/>
        <color rgb="FF000000"/>
        <rFont val="Times New Roman"/>
        <family val="1"/>
      </rPr>
      <t xml:space="preserve">                    </t>
    </r>
    <r>
      <rPr>
        <b/>
        <sz val="11"/>
        <color rgb="FF000000"/>
        <rFont val="Georgia"/>
        <family val="1"/>
      </rPr>
      <t> </t>
    </r>
  </si>
  <si>
    <r>
      <t>239.</t>
    </r>
    <r>
      <rPr>
        <b/>
        <sz val="7"/>
        <color rgb="FF000000"/>
        <rFont val="Times New Roman"/>
        <family val="1"/>
      </rPr>
      <t xml:space="preserve">                    </t>
    </r>
    <r>
      <rPr>
        <b/>
        <sz val="11"/>
        <color rgb="FF000000"/>
        <rFont val="Georgia"/>
        <family val="1"/>
      </rPr>
      <t> </t>
    </r>
  </si>
  <si>
    <r>
      <t>240.</t>
    </r>
    <r>
      <rPr>
        <b/>
        <sz val="7"/>
        <color rgb="FF000000"/>
        <rFont val="Times New Roman"/>
        <family val="1"/>
      </rPr>
      <t xml:space="preserve">                   </t>
    </r>
    <r>
      <rPr>
        <b/>
        <sz val="11"/>
        <color rgb="FF000000"/>
        <rFont val="Georgia"/>
        <family val="1"/>
      </rPr>
      <t> </t>
    </r>
  </si>
  <si>
    <r>
      <t>241.</t>
    </r>
    <r>
      <rPr>
        <b/>
        <sz val="7"/>
        <color rgb="FF000000"/>
        <rFont val="Times New Roman"/>
        <family val="1"/>
      </rPr>
      <t xml:space="preserve">                     </t>
    </r>
    <r>
      <rPr>
        <b/>
        <sz val="11"/>
        <color rgb="FF000000"/>
        <rFont val="Georgia"/>
        <family val="1"/>
      </rPr>
      <t> </t>
    </r>
  </si>
  <si>
    <r>
      <t>242.</t>
    </r>
    <r>
      <rPr>
        <b/>
        <sz val="7"/>
        <color rgb="FF000000"/>
        <rFont val="Times New Roman"/>
        <family val="1"/>
      </rPr>
      <t xml:space="preserve">                    </t>
    </r>
    <r>
      <rPr>
        <b/>
        <sz val="11"/>
        <color rgb="FF000000"/>
        <rFont val="Georgia"/>
        <family val="1"/>
      </rPr>
      <t> </t>
    </r>
  </si>
  <si>
    <r>
      <t>243.</t>
    </r>
    <r>
      <rPr>
        <b/>
        <sz val="7"/>
        <color rgb="FF000000"/>
        <rFont val="Times New Roman"/>
        <family val="1"/>
      </rPr>
      <t xml:space="preserve">                    </t>
    </r>
    <r>
      <rPr>
        <b/>
        <sz val="11"/>
        <color rgb="FF000000"/>
        <rFont val="Georgia"/>
        <family val="1"/>
      </rPr>
      <t> </t>
    </r>
  </si>
  <si>
    <r>
      <t>244.</t>
    </r>
    <r>
      <rPr>
        <b/>
        <sz val="7"/>
        <color rgb="FF000000"/>
        <rFont val="Times New Roman"/>
        <family val="1"/>
      </rPr>
      <t xml:space="preserve">                   </t>
    </r>
    <r>
      <rPr>
        <b/>
        <sz val="11"/>
        <color rgb="FF000000"/>
        <rFont val="Georgia"/>
        <family val="1"/>
      </rPr>
      <t> </t>
    </r>
  </si>
  <si>
    <r>
      <t>245.</t>
    </r>
    <r>
      <rPr>
        <b/>
        <sz val="7"/>
        <color rgb="FF000000"/>
        <rFont val="Times New Roman"/>
        <family val="1"/>
      </rPr>
      <t xml:space="preserve">                    </t>
    </r>
    <r>
      <rPr>
        <b/>
        <sz val="11"/>
        <color rgb="FF000000"/>
        <rFont val="Georgia"/>
        <family val="1"/>
      </rPr>
      <t> </t>
    </r>
  </si>
  <si>
    <r>
      <t>246.</t>
    </r>
    <r>
      <rPr>
        <b/>
        <sz val="7"/>
        <color rgb="FF000000"/>
        <rFont val="Times New Roman"/>
        <family val="1"/>
      </rPr>
      <t xml:space="preserve">                   </t>
    </r>
    <r>
      <rPr>
        <b/>
        <sz val="11"/>
        <color rgb="FF000000"/>
        <rFont val="Georgia"/>
        <family val="1"/>
      </rPr>
      <t> </t>
    </r>
  </si>
  <si>
    <r>
      <t>247.</t>
    </r>
    <r>
      <rPr>
        <b/>
        <sz val="7"/>
        <color rgb="FF000000"/>
        <rFont val="Times New Roman"/>
        <family val="1"/>
      </rPr>
      <t xml:space="preserve">                    </t>
    </r>
    <r>
      <rPr>
        <b/>
        <sz val="11"/>
        <color rgb="FF000000"/>
        <rFont val="Georgia"/>
        <family val="1"/>
      </rPr>
      <t> </t>
    </r>
  </si>
  <si>
    <r>
      <t>248.</t>
    </r>
    <r>
      <rPr>
        <b/>
        <sz val="7"/>
        <color rgb="FF000000"/>
        <rFont val="Times New Roman"/>
        <family val="1"/>
      </rPr>
      <t xml:space="preserve">                   </t>
    </r>
    <r>
      <rPr>
        <b/>
        <sz val="11"/>
        <color rgb="FF000000"/>
        <rFont val="Georgia"/>
        <family val="1"/>
      </rPr>
      <t> </t>
    </r>
  </si>
  <si>
    <r>
      <t>249.</t>
    </r>
    <r>
      <rPr>
        <b/>
        <sz val="7"/>
        <color rgb="FF000000"/>
        <rFont val="Times New Roman"/>
        <family val="1"/>
      </rPr>
      <t xml:space="preserve">                   </t>
    </r>
    <r>
      <rPr>
        <b/>
        <sz val="11"/>
        <color rgb="FF000000"/>
        <rFont val="Georgia"/>
        <family val="1"/>
      </rPr>
      <t> </t>
    </r>
  </si>
  <si>
    <r>
      <t>250.</t>
    </r>
    <r>
      <rPr>
        <b/>
        <sz val="7"/>
        <color rgb="FF000000"/>
        <rFont val="Times New Roman"/>
        <family val="1"/>
      </rPr>
      <t xml:space="preserve">                   </t>
    </r>
    <r>
      <rPr>
        <b/>
        <sz val="11"/>
        <color rgb="FF000000"/>
        <rFont val="Georgia"/>
        <family val="1"/>
      </rPr>
      <t> </t>
    </r>
  </si>
  <si>
    <r>
      <t>251.</t>
    </r>
    <r>
      <rPr>
        <b/>
        <sz val="7"/>
        <color rgb="FF000000"/>
        <rFont val="Times New Roman"/>
        <family val="1"/>
      </rPr>
      <t xml:space="preserve">                     </t>
    </r>
    <r>
      <rPr>
        <b/>
        <sz val="11"/>
        <color rgb="FF000000"/>
        <rFont val="Georgia"/>
        <family val="1"/>
      </rPr>
      <t> </t>
    </r>
  </si>
  <si>
    <r>
      <t>252.</t>
    </r>
    <r>
      <rPr>
        <b/>
        <sz val="7"/>
        <color rgb="FF000000"/>
        <rFont val="Times New Roman"/>
        <family val="1"/>
      </rPr>
      <t xml:space="preserve">                    </t>
    </r>
    <r>
      <rPr>
        <b/>
        <sz val="11"/>
        <color rgb="FF000000"/>
        <rFont val="Georgia"/>
        <family val="1"/>
      </rPr>
      <t> </t>
    </r>
  </si>
  <si>
    <r>
      <t>253.</t>
    </r>
    <r>
      <rPr>
        <b/>
        <sz val="7"/>
        <color rgb="FF000000"/>
        <rFont val="Times New Roman"/>
        <family val="1"/>
      </rPr>
      <t xml:space="preserve">                    </t>
    </r>
    <r>
      <rPr>
        <b/>
        <sz val="11"/>
        <color rgb="FF000000"/>
        <rFont val="Georgia"/>
        <family val="1"/>
      </rPr>
      <t> </t>
    </r>
  </si>
  <si>
    <r>
      <t>254.</t>
    </r>
    <r>
      <rPr>
        <b/>
        <sz val="7"/>
        <color rgb="FF000000"/>
        <rFont val="Times New Roman"/>
        <family val="1"/>
      </rPr>
      <t xml:space="preserve">                    </t>
    </r>
    <r>
      <rPr>
        <b/>
        <sz val="11"/>
        <color rgb="FF000000"/>
        <rFont val="Georgia"/>
        <family val="1"/>
      </rPr>
      <t> </t>
    </r>
  </si>
  <si>
    <r>
      <t>255.</t>
    </r>
    <r>
      <rPr>
        <b/>
        <sz val="7"/>
        <color rgb="FF000000"/>
        <rFont val="Times New Roman"/>
        <family val="1"/>
      </rPr>
      <t xml:space="preserve">                    </t>
    </r>
    <r>
      <rPr>
        <b/>
        <sz val="11"/>
        <color rgb="FF000000"/>
        <rFont val="Georgia"/>
        <family val="1"/>
      </rPr>
      <t> </t>
    </r>
  </si>
  <si>
    <r>
      <t>256.</t>
    </r>
    <r>
      <rPr>
        <b/>
        <sz val="7"/>
        <color rgb="FF000000"/>
        <rFont val="Times New Roman"/>
        <family val="1"/>
      </rPr>
      <t xml:space="preserve">                    </t>
    </r>
    <r>
      <rPr>
        <b/>
        <sz val="11"/>
        <color rgb="FF000000"/>
        <rFont val="Georgia"/>
        <family val="1"/>
      </rPr>
      <t> </t>
    </r>
  </si>
  <si>
    <r>
      <t>257.</t>
    </r>
    <r>
      <rPr>
        <b/>
        <sz val="7"/>
        <color rgb="FF000000"/>
        <rFont val="Times New Roman"/>
        <family val="1"/>
      </rPr>
      <t xml:space="preserve">                     </t>
    </r>
    <r>
      <rPr>
        <b/>
        <sz val="11"/>
        <color rgb="FF000000"/>
        <rFont val="Georgia"/>
        <family val="1"/>
      </rPr>
      <t> </t>
    </r>
  </si>
  <si>
    <r>
      <t>258.</t>
    </r>
    <r>
      <rPr>
        <b/>
        <sz val="7"/>
        <color rgb="FF000000"/>
        <rFont val="Times New Roman"/>
        <family val="1"/>
      </rPr>
      <t xml:space="preserve">                    </t>
    </r>
    <r>
      <rPr>
        <b/>
        <sz val="11"/>
        <color rgb="FF000000"/>
        <rFont val="Georgia"/>
        <family val="1"/>
      </rPr>
      <t> </t>
    </r>
  </si>
  <si>
    <r>
      <t>259.</t>
    </r>
    <r>
      <rPr>
        <b/>
        <sz val="7"/>
        <color rgb="FF000000"/>
        <rFont val="Times New Roman"/>
        <family val="1"/>
      </rPr>
      <t xml:space="preserve">                    </t>
    </r>
    <r>
      <rPr>
        <b/>
        <sz val="11"/>
        <color rgb="FF000000"/>
        <rFont val="Georgia"/>
        <family val="1"/>
      </rPr>
      <t> </t>
    </r>
  </si>
  <si>
    <r>
      <t>260.</t>
    </r>
    <r>
      <rPr>
        <b/>
        <sz val="7"/>
        <color rgb="FF000000"/>
        <rFont val="Times New Roman"/>
        <family val="1"/>
      </rPr>
      <t xml:space="preserve">                   </t>
    </r>
    <r>
      <rPr>
        <b/>
        <sz val="11"/>
        <color rgb="FF000000"/>
        <rFont val="Georgia"/>
        <family val="1"/>
      </rPr>
      <t> </t>
    </r>
  </si>
  <si>
    <r>
      <t>261.</t>
    </r>
    <r>
      <rPr>
        <b/>
        <sz val="7"/>
        <color rgb="FF000000"/>
        <rFont val="Times New Roman"/>
        <family val="1"/>
      </rPr>
      <t xml:space="preserve">                     </t>
    </r>
    <r>
      <rPr>
        <b/>
        <sz val="11"/>
        <color rgb="FF000000"/>
        <rFont val="Georgia"/>
        <family val="1"/>
      </rPr>
      <t> </t>
    </r>
  </si>
  <si>
    <r>
      <t>262.</t>
    </r>
    <r>
      <rPr>
        <b/>
        <sz val="7"/>
        <color rgb="FF000000"/>
        <rFont val="Times New Roman"/>
        <family val="1"/>
      </rPr>
      <t xml:space="preserve">                    </t>
    </r>
    <r>
      <rPr>
        <b/>
        <sz val="11"/>
        <color rgb="FF000000"/>
        <rFont val="Georgia"/>
        <family val="1"/>
      </rPr>
      <t> </t>
    </r>
  </si>
  <si>
    <r>
      <t>263.</t>
    </r>
    <r>
      <rPr>
        <b/>
        <sz val="7"/>
        <color rgb="FF000000"/>
        <rFont val="Times New Roman"/>
        <family val="1"/>
      </rPr>
      <t xml:space="preserve">                    </t>
    </r>
    <r>
      <rPr>
        <b/>
        <sz val="11"/>
        <color rgb="FF000000"/>
        <rFont val="Georgia"/>
        <family val="1"/>
      </rPr>
      <t> </t>
    </r>
  </si>
  <si>
    <r>
      <t>264.</t>
    </r>
    <r>
      <rPr>
        <b/>
        <sz val="7"/>
        <color rgb="FF000000"/>
        <rFont val="Times New Roman"/>
        <family val="1"/>
      </rPr>
      <t xml:space="preserve">                   </t>
    </r>
    <r>
      <rPr>
        <b/>
        <sz val="11"/>
        <color rgb="FF000000"/>
        <rFont val="Georgia"/>
        <family val="1"/>
      </rPr>
      <t> </t>
    </r>
  </si>
  <si>
    <r>
      <t>265.</t>
    </r>
    <r>
      <rPr>
        <b/>
        <sz val="7"/>
        <color rgb="FF000000"/>
        <rFont val="Times New Roman"/>
        <family val="1"/>
      </rPr>
      <t xml:space="preserve">                    </t>
    </r>
    <r>
      <rPr>
        <b/>
        <sz val="11"/>
        <color rgb="FF000000"/>
        <rFont val="Georgia"/>
        <family val="1"/>
      </rPr>
      <t> </t>
    </r>
  </si>
  <si>
    <r>
      <t>266.</t>
    </r>
    <r>
      <rPr>
        <b/>
        <sz val="7"/>
        <color rgb="FF000000"/>
        <rFont val="Times New Roman"/>
        <family val="1"/>
      </rPr>
      <t xml:space="preserve">                   </t>
    </r>
    <r>
      <rPr>
        <b/>
        <sz val="11"/>
        <color rgb="FF000000"/>
        <rFont val="Georgia"/>
        <family val="1"/>
      </rPr>
      <t> </t>
    </r>
  </si>
  <si>
    <r>
      <t>267.</t>
    </r>
    <r>
      <rPr>
        <b/>
        <sz val="7"/>
        <color rgb="FF000000"/>
        <rFont val="Times New Roman"/>
        <family val="1"/>
      </rPr>
      <t xml:space="preserve">                    </t>
    </r>
    <r>
      <rPr>
        <b/>
        <sz val="11"/>
        <color rgb="FF000000"/>
        <rFont val="Georgia"/>
        <family val="1"/>
      </rPr>
      <t> </t>
    </r>
  </si>
  <si>
    <r>
      <t>268.</t>
    </r>
    <r>
      <rPr>
        <b/>
        <sz val="7"/>
        <color rgb="FF000000"/>
        <rFont val="Times New Roman"/>
        <family val="1"/>
      </rPr>
      <t xml:space="preserve">                   </t>
    </r>
    <r>
      <rPr>
        <b/>
        <sz val="11"/>
        <color rgb="FF000000"/>
        <rFont val="Georgia"/>
        <family val="1"/>
      </rPr>
      <t> </t>
    </r>
  </si>
  <si>
    <r>
      <t>269.</t>
    </r>
    <r>
      <rPr>
        <b/>
        <sz val="7"/>
        <color rgb="FF000000"/>
        <rFont val="Times New Roman"/>
        <family val="1"/>
      </rPr>
      <t xml:space="preserve">                   </t>
    </r>
    <r>
      <rPr>
        <b/>
        <sz val="11"/>
        <color rgb="FF000000"/>
        <rFont val="Georgia"/>
        <family val="1"/>
      </rPr>
      <t> </t>
    </r>
  </si>
  <si>
    <r>
      <t>270.</t>
    </r>
    <r>
      <rPr>
        <b/>
        <sz val="7"/>
        <color rgb="FF000000"/>
        <rFont val="Times New Roman"/>
        <family val="1"/>
      </rPr>
      <t xml:space="preserve">                    </t>
    </r>
    <r>
      <rPr>
        <b/>
        <sz val="11"/>
        <color rgb="FF000000"/>
        <rFont val="Georgia"/>
        <family val="1"/>
      </rPr>
      <t> </t>
    </r>
  </si>
  <si>
    <r>
      <t>271.</t>
    </r>
    <r>
      <rPr>
        <b/>
        <sz val="7"/>
        <color rgb="FF000000"/>
        <rFont val="Times New Roman"/>
        <family val="1"/>
      </rPr>
      <t xml:space="preserve">                      </t>
    </r>
    <r>
      <rPr>
        <b/>
        <sz val="11"/>
        <color rgb="FF000000"/>
        <rFont val="Georgia"/>
        <family val="1"/>
      </rPr>
      <t> </t>
    </r>
  </si>
  <si>
    <r>
      <t>272.</t>
    </r>
    <r>
      <rPr>
        <b/>
        <sz val="7"/>
        <color rgb="FF000000"/>
        <rFont val="Times New Roman"/>
        <family val="1"/>
      </rPr>
      <t xml:space="preserve">                     </t>
    </r>
    <r>
      <rPr>
        <b/>
        <sz val="11"/>
        <color rgb="FF000000"/>
        <rFont val="Georgia"/>
        <family val="1"/>
      </rPr>
      <t> </t>
    </r>
  </si>
  <si>
    <r>
      <t>273.</t>
    </r>
    <r>
      <rPr>
        <b/>
        <sz val="7"/>
        <color rgb="FF000000"/>
        <rFont val="Times New Roman"/>
        <family val="1"/>
      </rPr>
      <t xml:space="preserve">                     </t>
    </r>
    <r>
      <rPr>
        <b/>
        <sz val="11"/>
        <color rgb="FF000000"/>
        <rFont val="Georgia"/>
        <family val="1"/>
      </rPr>
      <t> </t>
    </r>
  </si>
  <si>
    <r>
      <t>274.</t>
    </r>
    <r>
      <rPr>
        <b/>
        <sz val="7"/>
        <color rgb="FF000000"/>
        <rFont val="Times New Roman"/>
        <family val="1"/>
      </rPr>
      <t xml:space="preserve">                    </t>
    </r>
    <r>
      <rPr>
        <b/>
        <sz val="11"/>
        <color rgb="FF000000"/>
        <rFont val="Georgia"/>
        <family val="1"/>
      </rPr>
      <t> </t>
    </r>
  </si>
  <si>
    <r>
      <t>275.</t>
    </r>
    <r>
      <rPr>
        <b/>
        <sz val="7"/>
        <color rgb="FF000000"/>
        <rFont val="Times New Roman"/>
        <family val="1"/>
      </rPr>
      <t xml:space="preserve">                     </t>
    </r>
    <r>
      <rPr>
        <b/>
        <sz val="11"/>
        <color rgb="FF000000"/>
        <rFont val="Georgia"/>
        <family val="1"/>
      </rPr>
      <t> </t>
    </r>
  </si>
  <si>
    <r>
      <t>276.</t>
    </r>
    <r>
      <rPr>
        <b/>
        <sz val="7"/>
        <color rgb="FF000000"/>
        <rFont val="Times New Roman"/>
        <family val="1"/>
      </rPr>
      <t xml:space="preserve">                    </t>
    </r>
    <r>
      <rPr>
        <b/>
        <sz val="11"/>
        <color rgb="FF000000"/>
        <rFont val="Georgia"/>
        <family val="1"/>
      </rPr>
      <t> </t>
    </r>
  </si>
  <si>
    <r>
      <t>277.</t>
    </r>
    <r>
      <rPr>
        <b/>
        <sz val="7"/>
        <color rgb="FF000000"/>
        <rFont val="Times New Roman"/>
        <family val="1"/>
      </rPr>
      <t xml:space="preserve">                     </t>
    </r>
    <r>
      <rPr>
        <b/>
        <sz val="11"/>
        <color rgb="FF000000"/>
        <rFont val="Georgia"/>
        <family val="1"/>
      </rPr>
      <t> </t>
    </r>
  </si>
  <si>
    <r>
      <t>278.</t>
    </r>
    <r>
      <rPr>
        <b/>
        <sz val="7"/>
        <color rgb="FF000000"/>
        <rFont val="Times New Roman"/>
        <family val="1"/>
      </rPr>
      <t xml:space="preserve">                    </t>
    </r>
    <r>
      <rPr>
        <b/>
        <sz val="11"/>
        <color rgb="FF000000"/>
        <rFont val="Georgia"/>
        <family val="1"/>
      </rPr>
      <t> </t>
    </r>
  </si>
  <si>
    <r>
      <t>279.</t>
    </r>
    <r>
      <rPr>
        <b/>
        <sz val="7"/>
        <color rgb="FF000000"/>
        <rFont val="Times New Roman"/>
        <family val="1"/>
      </rPr>
      <t xml:space="preserve">                    </t>
    </r>
    <r>
      <rPr>
        <b/>
        <sz val="11"/>
        <color rgb="FF000000"/>
        <rFont val="Georgia"/>
        <family val="1"/>
      </rPr>
      <t> </t>
    </r>
  </si>
  <si>
    <r>
      <t>280.</t>
    </r>
    <r>
      <rPr>
        <b/>
        <sz val="7"/>
        <color rgb="FF000000"/>
        <rFont val="Times New Roman"/>
        <family val="1"/>
      </rPr>
      <t xml:space="preserve">                   </t>
    </r>
    <r>
      <rPr>
        <b/>
        <sz val="11"/>
        <color rgb="FF000000"/>
        <rFont val="Georgia"/>
        <family val="1"/>
      </rPr>
      <t> </t>
    </r>
  </si>
  <si>
    <r>
      <t>281.</t>
    </r>
    <r>
      <rPr>
        <b/>
        <sz val="7"/>
        <color rgb="FF000000"/>
        <rFont val="Times New Roman"/>
        <family val="1"/>
      </rPr>
      <t xml:space="preserve">                     </t>
    </r>
    <r>
      <rPr>
        <b/>
        <sz val="11"/>
        <color rgb="FF000000"/>
        <rFont val="Georgia"/>
        <family val="1"/>
      </rPr>
      <t> </t>
    </r>
  </si>
  <si>
    <r>
      <t>282.</t>
    </r>
    <r>
      <rPr>
        <b/>
        <sz val="7"/>
        <color rgb="FF000000"/>
        <rFont val="Times New Roman"/>
        <family val="1"/>
      </rPr>
      <t xml:space="preserve">                    </t>
    </r>
    <r>
      <rPr>
        <b/>
        <sz val="11"/>
        <color rgb="FF000000"/>
        <rFont val="Georgia"/>
        <family val="1"/>
      </rPr>
      <t> </t>
    </r>
  </si>
  <si>
    <r>
      <t>283.</t>
    </r>
    <r>
      <rPr>
        <b/>
        <sz val="7"/>
        <color rgb="FF000000"/>
        <rFont val="Times New Roman"/>
        <family val="1"/>
      </rPr>
      <t xml:space="preserve">                    </t>
    </r>
    <r>
      <rPr>
        <b/>
        <sz val="11"/>
        <color rgb="FF000000"/>
        <rFont val="Georgia"/>
        <family val="1"/>
      </rPr>
      <t> </t>
    </r>
  </si>
  <si>
    <r>
      <t>284.</t>
    </r>
    <r>
      <rPr>
        <b/>
        <sz val="7"/>
        <color rgb="FF000000"/>
        <rFont val="Times New Roman"/>
        <family val="1"/>
      </rPr>
      <t xml:space="preserve">                   </t>
    </r>
    <r>
      <rPr>
        <b/>
        <sz val="11"/>
        <color rgb="FF000000"/>
        <rFont val="Georgia"/>
        <family val="1"/>
      </rPr>
      <t> </t>
    </r>
  </si>
  <si>
    <r>
      <t>285.</t>
    </r>
    <r>
      <rPr>
        <b/>
        <sz val="7"/>
        <color rgb="FF000000"/>
        <rFont val="Times New Roman"/>
        <family val="1"/>
      </rPr>
      <t xml:space="preserve">                    </t>
    </r>
    <r>
      <rPr>
        <b/>
        <sz val="11"/>
        <color rgb="FF000000"/>
        <rFont val="Georgia"/>
        <family val="1"/>
      </rPr>
      <t> </t>
    </r>
  </si>
  <si>
    <r>
      <t>286.</t>
    </r>
    <r>
      <rPr>
        <b/>
        <sz val="7"/>
        <color rgb="FF000000"/>
        <rFont val="Times New Roman"/>
        <family val="1"/>
      </rPr>
      <t xml:space="preserve">                   </t>
    </r>
    <r>
      <rPr>
        <b/>
        <sz val="11"/>
        <color rgb="FF000000"/>
        <rFont val="Georgia"/>
        <family val="1"/>
      </rPr>
      <t> </t>
    </r>
  </si>
  <si>
    <r>
      <t>287.</t>
    </r>
    <r>
      <rPr>
        <b/>
        <sz val="7"/>
        <color rgb="FF000000"/>
        <rFont val="Times New Roman"/>
        <family val="1"/>
      </rPr>
      <t xml:space="preserve">                    </t>
    </r>
    <r>
      <rPr>
        <b/>
        <sz val="11"/>
        <color rgb="FF000000"/>
        <rFont val="Georgia"/>
        <family val="1"/>
      </rPr>
      <t> </t>
    </r>
  </si>
  <si>
    <r>
      <t>288.</t>
    </r>
    <r>
      <rPr>
        <b/>
        <sz val="7"/>
        <color rgb="FF000000"/>
        <rFont val="Times New Roman"/>
        <family val="1"/>
      </rPr>
      <t xml:space="preserve">                   </t>
    </r>
    <r>
      <rPr>
        <b/>
        <sz val="11"/>
        <color rgb="FF000000"/>
        <rFont val="Georgia"/>
        <family val="1"/>
      </rPr>
      <t> </t>
    </r>
  </si>
  <si>
    <r>
      <t>289.</t>
    </r>
    <r>
      <rPr>
        <b/>
        <sz val="7"/>
        <color rgb="FF000000"/>
        <rFont val="Times New Roman"/>
        <family val="1"/>
      </rPr>
      <t xml:space="preserve">                   </t>
    </r>
    <r>
      <rPr>
        <b/>
        <sz val="11"/>
        <color rgb="FF000000"/>
        <rFont val="Georgia"/>
        <family val="1"/>
      </rPr>
      <t> </t>
    </r>
  </si>
  <si>
    <r>
      <t>290.</t>
    </r>
    <r>
      <rPr>
        <b/>
        <sz val="7"/>
        <color rgb="FF000000"/>
        <rFont val="Times New Roman"/>
        <family val="1"/>
      </rPr>
      <t xml:space="preserve">                   </t>
    </r>
    <r>
      <rPr>
        <b/>
        <sz val="11"/>
        <color rgb="FF000000"/>
        <rFont val="Georgia"/>
        <family val="1"/>
      </rPr>
      <t> </t>
    </r>
  </si>
  <si>
    <r>
      <t>291.</t>
    </r>
    <r>
      <rPr>
        <b/>
        <sz val="7"/>
        <color rgb="FF000000"/>
        <rFont val="Times New Roman"/>
        <family val="1"/>
      </rPr>
      <t xml:space="preserve">                     </t>
    </r>
    <r>
      <rPr>
        <b/>
        <sz val="11"/>
        <color rgb="FF000000"/>
        <rFont val="Georgia"/>
        <family val="1"/>
      </rPr>
      <t> </t>
    </r>
  </si>
  <si>
    <r>
      <t>292.</t>
    </r>
    <r>
      <rPr>
        <b/>
        <sz val="7"/>
        <color rgb="FF000000"/>
        <rFont val="Times New Roman"/>
        <family val="1"/>
      </rPr>
      <t xml:space="preserve">                    </t>
    </r>
    <r>
      <rPr>
        <b/>
        <sz val="11"/>
        <color rgb="FF000000"/>
        <rFont val="Georgia"/>
        <family val="1"/>
      </rPr>
      <t> </t>
    </r>
  </si>
  <si>
    <r>
      <t>293.</t>
    </r>
    <r>
      <rPr>
        <b/>
        <sz val="7"/>
        <color rgb="FF000000"/>
        <rFont val="Times New Roman"/>
        <family val="1"/>
      </rPr>
      <t xml:space="preserve">                    </t>
    </r>
    <r>
      <rPr>
        <b/>
        <sz val="11"/>
        <color rgb="FF000000"/>
        <rFont val="Georgia"/>
        <family val="1"/>
      </rPr>
      <t> </t>
    </r>
  </si>
  <si>
    <r>
      <t>294.</t>
    </r>
    <r>
      <rPr>
        <b/>
        <sz val="7"/>
        <color rgb="FF000000"/>
        <rFont val="Times New Roman"/>
        <family val="1"/>
      </rPr>
      <t xml:space="preserve">                   </t>
    </r>
    <r>
      <rPr>
        <b/>
        <sz val="11"/>
        <color rgb="FF000000"/>
        <rFont val="Georgia"/>
        <family val="1"/>
      </rPr>
      <t> </t>
    </r>
  </si>
  <si>
    <r>
      <t>295.</t>
    </r>
    <r>
      <rPr>
        <b/>
        <sz val="7"/>
        <color rgb="FF000000"/>
        <rFont val="Times New Roman"/>
        <family val="1"/>
      </rPr>
      <t xml:space="preserve">                    </t>
    </r>
    <r>
      <rPr>
        <b/>
        <sz val="11"/>
        <color rgb="FF000000"/>
        <rFont val="Georgia"/>
        <family val="1"/>
      </rPr>
      <t> </t>
    </r>
  </si>
  <si>
    <r>
      <t>296.</t>
    </r>
    <r>
      <rPr>
        <b/>
        <sz val="7"/>
        <color rgb="FF000000"/>
        <rFont val="Times New Roman"/>
        <family val="1"/>
      </rPr>
      <t xml:space="preserve">                   </t>
    </r>
    <r>
      <rPr>
        <b/>
        <sz val="11"/>
        <color rgb="FF000000"/>
        <rFont val="Georgia"/>
        <family val="1"/>
      </rPr>
      <t> </t>
    </r>
  </si>
  <si>
    <r>
      <t>297.</t>
    </r>
    <r>
      <rPr>
        <b/>
        <sz val="7"/>
        <color rgb="FF000000"/>
        <rFont val="Times New Roman"/>
        <family val="1"/>
      </rPr>
      <t xml:space="preserve">                    </t>
    </r>
    <r>
      <rPr>
        <b/>
        <sz val="11"/>
        <color rgb="FF000000"/>
        <rFont val="Georgia"/>
        <family val="1"/>
      </rPr>
      <t> </t>
    </r>
  </si>
  <si>
    <r>
      <t>298.</t>
    </r>
    <r>
      <rPr>
        <b/>
        <sz val="7"/>
        <color rgb="FF000000"/>
        <rFont val="Times New Roman"/>
        <family val="1"/>
      </rPr>
      <t xml:space="preserve">                   </t>
    </r>
    <r>
      <rPr>
        <b/>
        <sz val="11"/>
        <color rgb="FF000000"/>
        <rFont val="Georgia"/>
        <family val="1"/>
      </rPr>
      <t> </t>
    </r>
  </si>
  <si>
    <r>
      <t>299.</t>
    </r>
    <r>
      <rPr>
        <b/>
        <sz val="7"/>
        <color rgb="FF000000"/>
        <rFont val="Times New Roman"/>
        <family val="1"/>
      </rPr>
      <t xml:space="preserve">                   </t>
    </r>
    <r>
      <rPr>
        <b/>
        <sz val="11"/>
        <color rgb="FF000000"/>
        <rFont val="Georgia"/>
        <family val="1"/>
      </rPr>
      <t> </t>
    </r>
  </si>
  <si>
    <r>
      <t>300.</t>
    </r>
    <r>
      <rPr>
        <b/>
        <sz val="7"/>
        <color rgb="FF000000"/>
        <rFont val="Times New Roman"/>
        <family val="1"/>
      </rPr>
      <t xml:space="preserve">                  </t>
    </r>
    <r>
      <rPr>
        <b/>
        <sz val="11"/>
        <color rgb="FF000000"/>
        <rFont val="Georgia"/>
        <family val="1"/>
      </rPr>
      <t> </t>
    </r>
  </si>
  <si>
    <r>
      <t>301.</t>
    </r>
    <r>
      <rPr>
        <b/>
        <sz val="7"/>
        <color rgb="FF000000"/>
        <rFont val="Times New Roman"/>
        <family val="1"/>
      </rPr>
      <t xml:space="preserve">                    </t>
    </r>
    <r>
      <rPr>
        <b/>
        <sz val="11"/>
        <color rgb="FF000000"/>
        <rFont val="Georgia"/>
        <family val="1"/>
      </rPr>
      <t> </t>
    </r>
  </si>
  <si>
    <r>
      <t>302.</t>
    </r>
    <r>
      <rPr>
        <b/>
        <sz val="7"/>
        <color rgb="FF000000"/>
        <rFont val="Times New Roman"/>
        <family val="1"/>
      </rPr>
      <t xml:space="preserve">                   </t>
    </r>
    <r>
      <rPr>
        <b/>
        <sz val="11"/>
        <color rgb="FF000000"/>
        <rFont val="Georgia"/>
        <family val="1"/>
      </rPr>
      <t> </t>
    </r>
  </si>
  <si>
    <r>
      <t>303.</t>
    </r>
    <r>
      <rPr>
        <b/>
        <sz val="7"/>
        <color rgb="FF000000"/>
        <rFont val="Times New Roman"/>
        <family val="1"/>
      </rPr>
      <t xml:space="preserve">                   </t>
    </r>
    <r>
      <rPr>
        <b/>
        <sz val="11"/>
        <color rgb="FF000000"/>
        <rFont val="Georgia"/>
        <family val="1"/>
      </rPr>
      <t> </t>
    </r>
  </si>
  <si>
    <r>
      <t>304.</t>
    </r>
    <r>
      <rPr>
        <b/>
        <sz val="7"/>
        <color rgb="FF000000"/>
        <rFont val="Times New Roman"/>
        <family val="1"/>
      </rPr>
      <t xml:space="preserve">                   </t>
    </r>
    <r>
      <rPr>
        <b/>
        <sz val="11"/>
        <color rgb="FF000000"/>
        <rFont val="Georgia"/>
        <family val="1"/>
      </rPr>
      <t> </t>
    </r>
  </si>
  <si>
    <r>
      <t>305.</t>
    </r>
    <r>
      <rPr>
        <b/>
        <sz val="7"/>
        <color rgb="FF000000"/>
        <rFont val="Times New Roman"/>
        <family val="1"/>
      </rPr>
      <t xml:space="preserve">                   </t>
    </r>
    <r>
      <rPr>
        <b/>
        <sz val="11"/>
        <color rgb="FF000000"/>
        <rFont val="Georgia"/>
        <family val="1"/>
      </rPr>
      <t> </t>
    </r>
  </si>
  <si>
    <r>
      <t>306.</t>
    </r>
    <r>
      <rPr>
        <b/>
        <sz val="7"/>
        <color rgb="FF000000"/>
        <rFont val="Times New Roman"/>
        <family val="1"/>
      </rPr>
      <t xml:space="preserve">                   </t>
    </r>
    <r>
      <rPr>
        <b/>
        <sz val="11"/>
        <color rgb="FF000000"/>
        <rFont val="Georgia"/>
        <family val="1"/>
      </rPr>
      <t> </t>
    </r>
  </si>
  <si>
    <r>
      <t>307.</t>
    </r>
    <r>
      <rPr>
        <b/>
        <sz val="7"/>
        <color rgb="FF000000"/>
        <rFont val="Times New Roman"/>
        <family val="1"/>
      </rPr>
      <t xml:space="preserve">                    </t>
    </r>
    <r>
      <rPr>
        <b/>
        <sz val="11"/>
        <color rgb="FF000000"/>
        <rFont val="Georgia"/>
        <family val="1"/>
      </rPr>
      <t> </t>
    </r>
  </si>
  <si>
    <r>
      <t>308.</t>
    </r>
    <r>
      <rPr>
        <b/>
        <sz val="7"/>
        <color rgb="FF000000"/>
        <rFont val="Times New Roman"/>
        <family val="1"/>
      </rPr>
      <t xml:space="preserve">                   </t>
    </r>
    <r>
      <rPr>
        <b/>
        <sz val="11"/>
        <color rgb="FF000000"/>
        <rFont val="Georgia"/>
        <family val="1"/>
      </rPr>
      <t> </t>
    </r>
  </si>
  <si>
    <r>
      <t>309.</t>
    </r>
    <r>
      <rPr>
        <b/>
        <sz val="7"/>
        <color rgb="FF000000"/>
        <rFont val="Times New Roman"/>
        <family val="1"/>
      </rPr>
      <t xml:space="preserve">                   </t>
    </r>
    <r>
      <rPr>
        <b/>
        <sz val="11"/>
        <color rgb="FF000000"/>
        <rFont val="Georgia"/>
        <family val="1"/>
      </rPr>
      <t> </t>
    </r>
  </si>
  <si>
    <r>
      <t>310.</t>
    </r>
    <r>
      <rPr>
        <b/>
        <sz val="7"/>
        <color rgb="FF000000"/>
        <rFont val="Times New Roman"/>
        <family val="1"/>
      </rPr>
      <t xml:space="preserve">                    </t>
    </r>
    <r>
      <rPr>
        <b/>
        <sz val="11"/>
        <color rgb="FF000000"/>
        <rFont val="Georgia"/>
        <family val="1"/>
      </rPr>
      <t> </t>
    </r>
  </si>
  <si>
    <r>
      <t>311.</t>
    </r>
    <r>
      <rPr>
        <b/>
        <sz val="7"/>
        <color rgb="FF000000"/>
        <rFont val="Times New Roman"/>
        <family val="1"/>
      </rPr>
      <t xml:space="preserve">                      </t>
    </r>
    <r>
      <rPr>
        <b/>
        <sz val="11"/>
        <color rgb="FF000000"/>
        <rFont val="Georgia"/>
        <family val="1"/>
      </rPr>
      <t> </t>
    </r>
  </si>
  <si>
    <r>
      <t>312.</t>
    </r>
    <r>
      <rPr>
        <b/>
        <sz val="7"/>
        <color rgb="FF000000"/>
        <rFont val="Times New Roman"/>
        <family val="1"/>
      </rPr>
      <t xml:space="preserve">                     </t>
    </r>
    <r>
      <rPr>
        <b/>
        <sz val="11"/>
        <color rgb="FF000000"/>
        <rFont val="Georgia"/>
        <family val="1"/>
      </rPr>
      <t> </t>
    </r>
  </si>
  <si>
    <r>
      <t>313.</t>
    </r>
    <r>
      <rPr>
        <b/>
        <sz val="7"/>
        <color rgb="FF000000"/>
        <rFont val="Times New Roman"/>
        <family val="1"/>
      </rPr>
      <t xml:space="preserve">                     </t>
    </r>
    <r>
      <rPr>
        <b/>
        <sz val="11"/>
        <color rgb="FF000000"/>
        <rFont val="Georgia"/>
        <family val="1"/>
      </rPr>
      <t> </t>
    </r>
  </si>
  <si>
    <r>
      <t>314.</t>
    </r>
    <r>
      <rPr>
        <b/>
        <sz val="7"/>
        <color rgb="FF000000"/>
        <rFont val="Times New Roman"/>
        <family val="1"/>
      </rPr>
      <t xml:space="preserve">                     </t>
    </r>
    <r>
      <rPr>
        <b/>
        <sz val="11"/>
        <color rgb="FF000000"/>
        <rFont val="Georgia"/>
        <family val="1"/>
      </rPr>
      <t> </t>
    </r>
  </si>
  <si>
    <r>
      <t>315.</t>
    </r>
    <r>
      <rPr>
        <b/>
        <sz val="7"/>
        <color rgb="FF000000"/>
        <rFont val="Times New Roman"/>
        <family val="1"/>
      </rPr>
      <t xml:space="preserve">                     </t>
    </r>
    <r>
      <rPr>
        <b/>
        <sz val="11"/>
        <color rgb="FF000000"/>
        <rFont val="Georgia"/>
        <family val="1"/>
      </rPr>
      <t> </t>
    </r>
  </si>
  <si>
    <r>
      <t>316.</t>
    </r>
    <r>
      <rPr>
        <b/>
        <sz val="7"/>
        <color rgb="FF000000"/>
        <rFont val="Times New Roman"/>
        <family val="1"/>
      </rPr>
      <t xml:space="preserve">                     </t>
    </r>
    <r>
      <rPr>
        <b/>
        <sz val="11"/>
        <color rgb="FF000000"/>
        <rFont val="Georgia"/>
        <family val="1"/>
      </rPr>
      <t> </t>
    </r>
  </si>
  <si>
    <r>
      <t>317.</t>
    </r>
    <r>
      <rPr>
        <b/>
        <sz val="7"/>
        <color rgb="FF000000"/>
        <rFont val="Times New Roman"/>
        <family val="1"/>
      </rPr>
      <t xml:space="preserve">                      </t>
    </r>
    <r>
      <rPr>
        <b/>
        <sz val="11"/>
        <color rgb="FF000000"/>
        <rFont val="Georgia"/>
        <family val="1"/>
      </rPr>
      <t> </t>
    </r>
  </si>
  <si>
    <r>
      <t>318.</t>
    </r>
    <r>
      <rPr>
        <b/>
        <sz val="7"/>
        <color rgb="FF000000"/>
        <rFont val="Times New Roman"/>
        <family val="1"/>
      </rPr>
      <t xml:space="preserve">                     </t>
    </r>
    <r>
      <rPr>
        <b/>
        <sz val="11"/>
        <color rgb="FF000000"/>
        <rFont val="Georgia"/>
        <family val="1"/>
      </rPr>
      <t> </t>
    </r>
  </si>
  <si>
    <r>
      <t>319.</t>
    </r>
    <r>
      <rPr>
        <b/>
        <sz val="7"/>
        <color rgb="FF000000"/>
        <rFont val="Times New Roman"/>
        <family val="1"/>
      </rPr>
      <t xml:space="preserve">                     </t>
    </r>
    <r>
      <rPr>
        <b/>
        <sz val="11"/>
        <color rgb="FF000000"/>
        <rFont val="Georgia"/>
        <family val="1"/>
      </rPr>
      <t> </t>
    </r>
  </si>
  <si>
    <r>
      <t>320.</t>
    </r>
    <r>
      <rPr>
        <b/>
        <sz val="7"/>
        <color rgb="FF000000"/>
        <rFont val="Times New Roman"/>
        <family val="1"/>
      </rPr>
      <t xml:space="preserve">                   </t>
    </r>
    <r>
      <rPr>
        <b/>
        <sz val="11"/>
        <color rgb="FF000000"/>
        <rFont val="Georgia"/>
        <family val="1"/>
      </rPr>
      <t> </t>
    </r>
  </si>
  <si>
    <r>
      <t>321.</t>
    </r>
    <r>
      <rPr>
        <b/>
        <sz val="7"/>
        <color rgb="FF000000"/>
        <rFont val="Times New Roman"/>
        <family val="1"/>
      </rPr>
      <t xml:space="preserve">                     </t>
    </r>
    <r>
      <rPr>
        <b/>
        <sz val="11"/>
        <color rgb="FF000000"/>
        <rFont val="Georgia"/>
        <family val="1"/>
      </rPr>
      <t> </t>
    </r>
  </si>
  <si>
    <r>
      <t>322.</t>
    </r>
    <r>
      <rPr>
        <b/>
        <sz val="7"/>
        <color rgb="FF000000"/>
        <rFont val="Times New Roman"/>
        <family val="1"/>
      </rPr>
      <t xml:space="preserve">                    </t>
    </r>
    <r>
      <rPr>
        <b/>
        <sz val="11"/>
        <color rgb="FF000000"/>
        <rFont val="Georgia"/>
        <family val="1"/>
      </rPr>
      <t> </t>
    </r>
  </si>
  <si>
    <r>
      <t>323.</t>
    </r>
    <r>
      <rPr>
        <b/>
        <sz val="7"/>
        <color rgb="FF000000"/>
        <rFont val="Times New Roman"/>
        <family val="1"/>
      </rPr>
      <t xml:space="preserve">                    </t>
    </r>
    <r>
      <rPr>
        <b/>
        <sz val="11"/>
        <color rgb="FF000000"/>
        <rFont val="Georgia"/>
        <family val="1"/>
      </rPr>
      <t> </t>
    </r>
  </si>
  <si>
    <r>
      <t>324.</t>
    </r>
    <r>
      <rPr>
        <b/>
        <sz val="7"/>
        <color rgb="FF000000"/>
        <rFont val="Times New Roman"/>
        <family val="1"/>
      </rPr>
      <t xml:space="preserve">                    </t>
    </r>
    <r>
      <rPr>
        <b/>
        <sz val="11"/>
        <color rgb="FF000000"/>
        <rFont val="Georgia"/>
        <family val="1"/>
      </rPr>
      <t> </t>
    </r>
  </si>
  <si>
    <r>
      <t>325.</t>
    </r>
    <r>
      <rPr>
        <b/>
        <sz val="7"/>
        <color rgb="FF000000"/>
        <rFont val="Times New Roman"/>
        <family val="1"/>
      </rPr>
      <t xml:space="preserve">                    </t>
    </r>
    <r>
      <rPr>
        <b/>
        <sz val="11"/>
        <color rgb="FF000000"/>
        <rFont val="Georgia"/>
        <family val="1"/>
      </rPr>
      <t> </t>
    </r>
  </si>
  <si>
    <r>
      <t>326.</t>
    </r>
    <r>
      <rPr>
        <b/>
        <sz val="7"/>
        <color rgb="FF000000"/>
        <rFont val="Times New Roman"/>
        <family val="1"/>
      </rPr>
      <t xml:space="preserve">                    </t>
    </r>
    <r>
      <rPr>
        <b/>
        <sz val="11"/>
        <color rgb="FF000000"/>
        <rFont val="Georgia"/>
        <family val="1"/>
      </rPr>
      <t> </t>
    </r>
  </si>
  <si>
    <r>
      <t>327.</t>
    </r>
    <r>
      <rPr>
        <b/>
        <sz val="7"/>
        <color rgb="FF000000"/>
        <rFont val="Times New Roman"/>
        <family val="1"/>
      </rPr>
      <t xml:space="preserve">                     </t>
    </r>
    <r>
      <rPr>
        <b/>
        <sz val="11"/>
        <color rgb="FF000000"/>
        <rFont val="Georgia"/>
        <family val="1"/>
      </rPr>
      <t> </t>
    </r>
  </si>
  <si>
    <r>
      <t>328.</t>
    </r>
    <r>
      <rPr>
        <b/>
        <sz val="7"/>
        <color rgb="FF000000"/>
        <rFont val="Times New Roman"/>
        <family val="1"/>
      </rPr>
      <t xml:space="preserve">                    </t>
    </r>
    <r>
      <rPr>
        <b/>
        <sz val="11"/>
        <color rgb="FF000000"/>
        <rFont val="Georgia"/>
        <family val="1"/>
      </rPr>
      <t> </t>
    </r>
  </si>
  <si>
    <r>
      <t>329.</t>
    </r>
    <r>
      <rPr>
        <b/>
        <sz val="7"/>
        <color rgb="FF000000"/>
        <rFont val="Times New Roman"/>
        <family val="1"/>
      </rPr>
      <t xml:space="preserve">                    </t>
    </r>
    <r>
      <rPr>
        <b/>
        <sz val="11"/>
        <color rgb="FF000000"/>
        <rFont val="Georgia"/>
        <family val="1"/>
      </rPr>
      <t> </t>
    </r>
  </si>
  <si>
    <r>
      <t>330.</t>
    </r>
    <r>
      <rPr>
        <b/>
        <sz val="7"/>
        <color rgb="FF000000"/>
        <rFont val="Times New Roman"/>
        <family val="1"/>
      </rPr>
      <t xml:space="preserve">                   </t>
    </r>
    <r>
      <rPr>
        <b/>
        <sz val="11"/>
        <color rgb="FF000000"/>
        <rFont val="Georgia"/>
        <family val="1"/>
      </rPr>
      <t> </t>
    </r>
  </si>
  <si>
    <r>
      <t>331.</t>
    </r>
    <r>
      <rPr>
        <b/>
        <sz val="7"/>
        <color rgb="FF000000"/>
        <rFont val="Times New Roman"/>
        <family val="1"/>
      </rPr>
      <t xml:space="preserve">                     </t>
    </r>
    <r>
      <rPr>
        <b/>
        <sz val="11"/>
        <color rgb="FF000000"/>
        <rFont val="Georgia"/>
        <family val="1"/>
      </rPr>
      <t> </t>
    </r>
  </si>
  <si>
    <r>
      <t>332.</t>
    </r>
    <r>
      <rPr>
        <b/>
        <sz val="7"/>
        <color rgb="FF000000"/>
        <rFont val="Times New Roman"/>
        <family val="1"/>
      </rPr>
      <t xml:space="preserve">                    </t>
    </r>
    <r>
      <rPr>
        <b/>
        <sz val="11"/>
        <color rgb="FF000000"/>
        <rFont val="Georgia"/>
        <family val="1"/>
      </rPr>
      <t> </t>
    </r>
  </si>
  <si>
    <r>
      <t>333.</t>
    </r>
    <r>
      <rPr>
        <b/>
        <sz val="7"/>
        <color rgb="FF000000"/>
        <rFont val="Times New Roman"/>
        <family val="1"/>
      </rPr>
      <t xml:space="preserve">                    </t>
    </r>
    <r>
      <rPr>
        <b/>
        <sz val="11"/>
        <color rgb="FF000000"/>
        <rFont val="Georgia"/>
        <family val="1"/>
      </rPr>
      <t> </t>
    </r>
  </si>
  <si>
    <r>
      <t>334.</t>
    </r>
    <r>
      <rPr>
        <b/>
        <sz val="7"/>
        <color rgb="FF000000"/>
        <rFont val="Times New Roman"/>
        <family val="1"/>
      </rPr>
      <t xml:space="preserve">                    </t>
    </r>
    <r>
      <rPr>
        <b/>
        <sz val="11"/>
        <color rgb="FF000000"/>
        <rFont val="Georgia"/>
        <family val="1"/>
      </rPr>
      <t> </t>
    </r>
  </si>
  <si>
    <r>
      <t>335.</t>
    </r>
    <r>
      <rPr>
        <b/>
        <sz val="7"/>
        <color rgb="FF000000"/>
        <rFont val="Times New Roman"/>
        <family val="1"/>
      </rPr>
      <t xml:space="preserve">                    </t>
    </r>
    <r>
      <rPr>
        <b/>
        <sz val="11"/>
        <color rgb="FF000000"/>
        <rFont val="Georgia"/>
        <family val="1"/>
      </rPr>
      <t> </t>
    </r>
  </si>
  <si>
    <r>
      <t>336.</t>
    </r>
    <r>
      <rPr>
        <b/>
        <sz val="7"/>
        <color rgb="FF000000"/>
        <rFont val="Times New Roman"/>
        <family val="1"/>
      </rPr>
      <t xml:space="preserve">                    </t>
    </r>
    <r>
      <rPr>
        <b/>
        <sz val="11"/>
        <color rgb="FF000000"/>
        <rFont val="Georgia"/>
        <family val="1"/>
      </rPr>
      <t> </t>
    </r>
  </si>
  <si>
    <r>
      <t>337.</t>
    </r>
    <r>
      <rPr>
        <b/>
        <sz val="7"/>
        <color rgb="FF000000"/>
        <rFont val="Times New Roman"/>
        <family val="1"/>
      </rPr>
      <t xml:space="preserve">                     </t>
    </r>
    <r>
      <rPr>
        <b/>
        <sz val="11"/>
        <color rgb="FF000000"/>
        <rFont val="Georgia"/>
        <family val="1"/>
      </rPr>
      <t> </t>
    </r>
  </si>
  <si>
    <r>
      <t>338.</t>
    </r>
    <r>
      <rPr>
        <b/>
        <sz val="7"/>
        <color rgb="FF000000"/>
        <rFont val="Times New Roman"/>
        <family val="1"/>
      </rPr>
      <t xml:space="preserve">                    </t>
    </r>
    <r>
      <rPr>
        <b/>
        <sz val="11"/>
        <color rgb="FF000000"/>
        <rFont val="Georgia"/>
        <family val="1"/>
      </rPr>
      <t> </t>
    </r>
  </si>
  <si>
    <r>
      <t>339.</t>
    </r>
    <r>
      <rPr>
        <b/>
        <sz val="7"/>
        <color rgb="FF000000"/>
        <rFont val="Times New Roman"/>
        <family val="1"/>
      </rPr>
      <t xml:space="preserve">                    </t>
    </r>
    <r>
      <rPr>
        <b/>
        <sz val="11"/>
        <color rgb="FF000000"/>
        <rFont val="Georgia"/>
        <family val="1"/>
      </rPr>
      <t> </t>
    </r>
  </si>
  <si>
    <r>
      <t>340.</t>
    </r>
    <r>
      <rPr>
        <b/>
        <sz val="7"/>
        <color rgb="FF000000"/>
        <rFont val="Times New Roman"/>
        <family val="1"/>
      </rPr>
      <t xml:space="preserve">                   </t>
    </r>
    <r>
      <rPr>
        <b/>
        <sz val="11"/>
        <color rgb="FF000000"/>
        <rFont val="Georgia"/>
        <family val="1"/>
      </rPr>
      <t> </t>
    </r>
  </si>
  <si>
    <r>
      <t>341.</t>
    </r>
    <r>
      <rPr>
        <b/>
        <sz val="7"/>
        <color rgb="FF000000"/>
        <rFont val="Times New Roman"/>
        <family val="1"/>
      </rPr>
      <t xml:space="preserve">                     </t>
    </r>
    <r>
      <rPr>
        <b/>
        <sz val="11"/>
        <color rgb="FF000000"/>
        <rFont val="Georgia"/>
        <family val="1"/>
      </rPr>
      <t> </t>
    </r>
  </si>
  <si>
    <r>
      <t>342.</t>
    </r>
    <r>
      <rPr>
        <b/>
        <sz val="7"/>
        <color rgb="FF000000"/>
        <rFont val="Times New Roman"/>
        <family val="1"/>
      </rPr>
      <t xml:space="preserve">                    </t>
    </r>
    <r>
      <rPr>
        <b/>
        <sz val="11"/>
        <color rgb="FF000000"/>
        <rFont val="Georgia"/>
        <family val="1"/>
      </rPr>
      <t> </t>
    </r>
  </si>
  <si>
    <r>
      <t>343.</t>
    </r>
    <r>
      <rPr>
        <b/>
        <sz val="7"/>
        <color rgb="FF000000"/>
        <rFont val="Times New Roman"/>
        <family val="1"/>
      </rPr>
      <t xml:space="preserve">                    </t>
    </r>
    <r>
      <rPr>
        <b/>
        <sz val="11"/>
        <color rgb="FF000000"/>
        <rFont val="Georgia"/>
        <family val="1"/>
      </rPr>
      <t> </t>
    </r>
  </si>
  <si>
    <r>
      <t>344.</t>
    </r>
    <r>
      <rPr>
        <b/>
        <sz val="7"/>
        <color rgb="FF000000"/>
        <rFont val="Times New Roman"/>
        <family val="1"/>
      </rPr>
      <t xml:space="preserve">                   </t>
    </r>
    <r>
      <rPr>
        <b/>
        <sz val="11"/>
        <color rgb="FF000000"/>
        <rFont val="Georgia"/>
        <family val="1"/>
      </rPr>
      <t> </t>
    </r>
  </si>
  <si>
    <r>
      <t>345.</t>
    </r>
    <r>
      <rPr>
        <b/>
        <sz val="7"/>
        <color rgb="FF000000"/>
        <rFont val="Times New Roman"/>
        <family val="1"/>
      </rPr>
      <t xml:space="preserve">                    </t>
    </r>
    <r>
      <rPr>
        <b/>
        <sz val="11"/>
        <color rgb="FF000000"/>
        <rFont val="Georgia"/>
        <family val="1"/>
      </rPr>
      <t> </t>
    </r>
  </si>
  <si>
    <r>
      <t>346.</t>
    </r>
    <r>
      <rPr>
        <b/>
        <sz val="7"/>
        <color rgb="FF000000"/>
        <rFont val="Times New Roman"/>
        <family val="1"/>
      </rPr>
      <t xml:space="preserve">                   </t>
    </r>
    <r>
      <rPr>
        <b/>
        <sz val="11"/>
        <color rgb="FF000000"/>
        <rFont val="Georgia"/>
        <family val="1"/>
      </rPr>
      <t> </t>
    </r>
  </si>
  <si>
    <r>
      <t>347.</t>
    </r>
    <r>
      <rPr>
        <b/>
        <sz val="7"/>
        <color rgb="FF000000"/>
        <rFont val="Times New Roman"/>
        <family val="1"/>
      </rPr>
      <t xml:space="preserve">                    </t>
    </r>
    <r>
      <rPr>
        <b/>
        <sz val="11"/>
        <color rgb="FF000000"/>
        <rFont val="Georgia"/>
        <family val="1"/>
      </rPr>
      <t> </t>
    </r>
  </si>
  <si>
    <r>
      <t>348.</t>
    </r>
    <r>
      <rPr>
        <b/>
        <sz val="7"/>
        <color rgb="FF000000"/>
        <rFont val="Times New Roman"/>
        <family val="1"/>
      </rPr>
      <t xml:space="preserve">                   </t>
    </r>
    <r>
      <rPr>
        <b/>
        <sz val="11"/>
        <color rgb="FF000000"/>
        <rFont val="Georgia"/>
        <family val="1"/>
      </rPr>
      <t> </t>
    </r>
  </si>
  <si>
    <r>
      <t>349.</t>
    </r>
    <r>
      <rPr>
        <b/>
        <sz val="7"/>
        <color rgb="FF000000"/>
        <rFont val="Times New Roman"/>
        <family val="1"/>
      </rPr>
      <t xml:space="preserve">                   </t>
    </r>
    <r>
      <rPr>
        <b/>
        <sz val="11"/>
        <color rgb="FF000000"/>
        <rFont val="Georgia"/>
        <family val="1"/>
      </rPr>
      <t> </t>
    </r>
  </si>
  <si>
    <r>
      <t>350.</t>
    </r>
    <r>
      <rPr>
        <b/>
        <sz val="7"/>
        <color rgb="FF000000"/>
        <rFont val="Times New Roman"/>
        <family val="1"/>
      </rPr>
      <t xml:space="preserve">                   </t>
    </r>
    <r>
      <rPr>
        <b/>
        <sz val="11"/>
        <color rgb="FF000000"/>
        <rFont val="Georgia"/>
        <family val="1"/>
      </rPr>
      <t> </t>
    </r>
  </si>
  <si>
    <r>
      <t>351.</t>
    </r>
    <r>
      <rPr>
        <b/>
        <sz val="7"/>
        <color rgb="FF000000"/>
        <rFont val="Times New Roman"/>
        <family val="1"/>
      </rPr>
      <t xml:space="preserve">                     </t>
    </r>
    <r>
      <rPr>
        <b/>
        <sz val="11"/>
        <color rgb="FF000000"/>
        <rFont val="Georgia"/>
        <family val="1"/>
      </rPr>
      <t> </t>
    </r>
  </si>
  <si>
    <r>
      <t>352.</t>
    </r>
    <r>
      <rPr>
        <b/>
        <sz val="7"/>
        <color rgb="FF000000"/>
        <rFont val="Times New Roman"/>
        <family val="1"/>
      </rPr>
      <t xml:space="preserve">                    </t>
    </r>
    <r>
      <rPr>
        <b/>
        <sz val="11"/>
        <color rgb="FF000000"/>
        <rFont val="Georgia"/>
        <family val="1"/>
      </rPr>
      <t> </t>
    </r>
  </si>
  <si>
    <r>
      <t>353.</t>
    </r>
    <r>
      <rPr>
        <b/>
        <sz val="7"/>
        <color rgb="FF000000"/>
        <rFont val="Times New Roman"/>
        <family val="1"/>
      </rPr>
      <t xml:space="preserve">                    </t>
    </r>
    <r>
      <rPr>
        <b/>
        <sz val="11"/>
        <color rgb="FF000000"/>
        <rFont val="Georgia"/>
        <family val="1"/>
      </rPr>
      <t> </t>
    </r>
  </si>
  <si>
    <r>
      <t>354.</t>
    </r>
    <r>
      <rPr>
        <b/>
        <sz val="7"/>
        <color rgb="FF000000"/>
        <rFont val="Times New Roman"/>
        <family val="1"/>
      </rPr>
      <t xml:space="preserve">                    </t>
    </r>
    <r>
      <rPr>
        <b/>
        <sz val="11"/>
        <color rgb="FF000000"/>
        <rFont val="Georgia"/>
        <family val="1"/>
      </rPr>
      <t> </t>
    </r>
  </si>
  <si>
    <r>
      <t>355.</t>
    </r>
    <r>
      <rPr>
        <b/>
        <sz val="7"/>
        <color rgb="FF000000"/>
        <rFont val="Times New Roman"/>
        <family val="1"/>
      </rPr>
      <t xml:space="preserve">                    </t>
    </r>
    <r>
      <rPr>
        <b/>
        <sz val="11"/>
        <color rgb="FF000000"/>
        <rFont val="Georgia"/>
        <family val="1"/>
      </rPr>
      <t> </t>
    </r>
  </si>
  <si>
    <r>
      <t>356.</t>
    </r>
    <r>
      <rPr>
        <b/>
        <sz val="7"/>
        <color rgb="FF000000"/>
        <rFont val="Times New Roman"/>
        <family val="1"/>
      </rPr>
      <t xml:space="preserve">                    </t>
    </r>
    <r>
      <rPr>
        <b/>
        <sz val="11"/>
        <color rgb="FF000000"/>
        <rFont val="Georgia"/>
        <family val="1"/>
      </rPr>
      <t> </t>
    </r>
  </si>
  <si>
    <r>
      <t>357.</t>
    </r>
    <r>
      <rPr>
        <b/>
        <sz val="7"/>
        <color rgb="FF000000"/>
        <rFont val="Times New Roman"/>
        <family val="1"/>
      </rPr>
      <t xml:space="preserve">                     </t>
    </r>
    <r>
      <rPr>
        <b/>
        <sz val="11"/>
        <color rgb="FF000000"/>
        <rFont val="Georgia"/>
        <family val="1"/>
      </rPr>
      <t> </t>
    </r>
  </si>
  <si>
    <r>
      <t>358.</t>
    </r>
    <r>
      <rPr>
        <b/>
        <sz val="7"/>
        <color rgb="FF000000"/>
        <rFont val="Times New Roman"/>
        <family val="1"/>
      </rPr>
      <t xml:space="preserve">                    </t>
    </r>
    <r>
      <rPr>
        <b/>
        <sz val="11"/>
        <color rgb="FF000000"/>
        <rFont val="Georgia"/>
        <family val="1"/>
      </rPr>
      <t> </t>
    </r>
  </si>
  <si>
    <r>
      <t>359.</t>
    </r>
    <r>
      <rPr>
        <b/>
        <sz val="7"/>
        <color rgb="FF000000"/>
        <rFont val="Times New Roman"/>
        <family val="1"/>
      </rPr>
      <t xml:space="preserve">                    </t>
    </r>
    <r>
      <rPr>
        <b/>
        <sz val="11"/>
        <color rgb="FF000000"/>
        <rFont val="Georgia"/>
        <family val="1"/>
      </rPr>
      <t> </t>
    </r>
  </si>
  <si>
    <r>
      <t>360.</t>
    </r>
    <r>
      <rPr>
        <b/>
        <sz val="7"/>
        <color rgb="FF000000"/>
        <rFont val="Times New Roman"/>
        <family val="1"/>
      </rPr>
      <t xml:space="preserve">                   </t>
    </r>
    <r>
      <rPr>
        <b/>
        <sz val="11"/>
        <color rgb="FF000000"/>
        <rFont val="Georgia"/>
        <family val="1"/>
      </rPr>
      <t> </t>
    </r>
  </si>
  <si>
    <r>
      <t>361.</t>
    </r>
    <r>
      <rPr>
        <b/>
        <sz val="7"/>
        <color rgb="FF000000"/>
        <rFont val="Times New Roman"/>
        <family val="1"/>
      </rPr>
      <t xml:space="preserve">                     </t>
    </r>
    <r>
      <rPr>
        <b/>
        <sz val="11"/>
        <color rgb="FF000000"/>
        <rFont val="Georgia"/>
        <family val="1"/>
      </rPr>
      <t> </t>
    </r>
  </si>
  <si>
    <r>
      <t>362.</t>
    </r>
    <r>
      <rPr>
        <b/>
        <sz val="7"/>
        <color rgb="FF000000"/>
        <rFont val="Times New Roman"/>
        <family val="1"/>
      </rPr>
      <t xml:space="preserve">                    </t>
    </r>
    <r>
      <rPr>
        <b/>
        <sz val="11"/>
        <color rgb="FF000000"/>
        <rFont val="Georgia"/>
        <family val="1"/>
      </rPr>
      <t> </t>
    </r>
  </si>
  <si>
    <r>
      <t>363.</t>
    </r>
    <r>
      <rPr>
        <b/>
        <sz val="7"/>
        <color rgb="FF000000"/>
        <rFont val="Times New Roman"/>
        <family val="1"/>
      </rPr>
      <t xml:space="preserve">                    </t>
    </r>
    <r>
      <rPr>
        <b/>
        <sz val="11"/>
        <color rgb="FF000000"/>
        <rFont val="Georgia"/>
        <family val="1"/>
      </rPr>
      <t> </t>
    </r>
  </si>
  <si>
    <r>
      <t>364.</t>
    </r>
    <r>
      <rPr>
        <b/>
        <sz val="7"/>
        <color rgb="FF000000"/>
        <rFont val="Times New Roman"/>
        <family val="1"/>
      </rPr>
      <t xml:space="preserve">                   </t>
    </r>
    <r>
      <rPr>
        <b/>
        <sz val="11"/>
        <color rgb="FF000000"/>
        <rFont val="Georgia"/>
        <family val="1"/>
      </rPr>
      <t> </t>
    </r>
  </si>
  <si>
    <r>
      <t>365.</t>
    </r>
    <r>
      <rPr>
        <b/>
        <sz val="7"/>
        <color rgb="FF000000"/>
        <rFont val="Times New Roman"/>
        <family val="1"/>
      </rPr>
      <t xml:space="preserve">                    </t>
    </r>
    <r>
      <rPr>
        <b/>
        <sz val="11"/>
        <color rgb="FF000000"/>
        <rFont val="Georgia"/>
        <family val="1"/>
      </rPr>
      <t> </t>
    </r>
  </si>
  <si>
    <r>
      <t>366.</t>
    </r>
    <r>
      <rPr>
        <b/>
        <sz val="7"/>
        <color rgb="FF000000"/>
        <rFont val="Times New Roman"/>
        <family val="1"/>
      </rPr>
      <t xml:space="preserve">                   </t>
    </r>
    <r>
      <rPr>
        <b/>
        <sz val="11"/>
        <color rgb="FF000000"/>
        <rFont val="Georgia"/>
        <family val="1"/>
      </rPr>
      <t> </t>
    </r>
  </si>
  <si>
    <r>
      <t>367.</t>
    </r>
    <r>
      <rPr>
        <b/>
        <sz val="7"/>
        <color rgb="FF000000"/>
        <rFont val="Times New Roman"/>
        <family val="1"/>
      </rPr>
      <t xml:space="preserve">                    </t>
    </r>
    <r>
      <rPr>
        <b/>
        <sz val="11"/>
        <color rgb="FF000000"/>
        <rFont val="Georgia"/>
        <family val="1"/>
      </rPr>
      <t> </t>
    </r>
  </si>
  <si>
    <r>
      <t>368.</t>
    </r>
    <r>
      <rPr>
        <b/>
        <sz val="7"/>
        <color rgb="FF000000"/>
        <rFont val="Times New Roman"/>
        <family val="1"/>
      </rPr>
      <t xml:space="preserve">                   </t>
    </r>
    <r>
      <rPr>
        <b/>
        <sz val="11"/>
        <color rgb="FF000000"/>
        <rFont val="Georgia"/>
        <family val="1"/>
      </rPr>
      <t> </t>
    </r>
  </si>
  <si>
    <r>
      <t>369.</t>
    </r>
    <r>
      <rPr>
        <b/>
        <sz val="7"/>
        <color rgb="FF000000"/>
        <rFont val="Times New Roman"/>
        <family val="1"/>
      </rPr>
      <t xml:space="preserve">                   </t>
    </r>
    <r>
      <rPr>
        <b/>
        <sz val="11"/>
        <color rgb="FF000000"/>
        <rFont val="Georgia"/>
        <family val="1"/>
      </rPr>
      <t> </t>
    </r>
  </si>
  <si>
    <r>
      <t>370.</t>
    </r>
    <r>
      <rPr>
        <b/>
        <sz val="7"/>
        <color rgb="FF000000"/>
        <rFont val="Times New Roman"/>
        <family val="1"/>
      </rPr>
      <t xml:space="preserve">                    </t>
    </r>
    <r>
      <rPr>
        <b/>
        <sz val="11"/>
        <color rgb="FF000000"/>
        <rFont val="Georgia"/>
        <family val="1"/>
      </rPr>
      <t> </t>
    </r>
  </si>
  <si>
    <r>
      <t>371.</t>
    </r>
    <r>
      <rPr>
        <b/>
        <sz val="7"/>
        <color rgb="FF000000"/>
        <rFont val="Times New Roman"/>
        <family val="1"/>
      </rPr>
      <t xml:space="preserve">                      </t>
    </r>
    <r>
      <rPr>
        <b/>
        <sz val="11"/>
        <color rgb="FF000000"/>
        <rFont val="Georgia"/>
        <family val="1"/>
      </rPr>
      <t> </t>
    </r>
  </si>
  <si>
    <r>
      <t>372.</t>
    </r>
    <r>
      <rPr>
        <b/>
        <sz val="7"/>
        <color rgb="FF000000"/>
        <rFont val="Times New Roman"/>
        <family val="1"/>
      </rPr>
      <t xml:space="preserve">                     </t>
    </r>
    <r>
      <rPr>
        <b/>
        <sz val="11"/>
        <color rgb="FF000000"/>
        <rFont val="Georgia"/>
        <family val="1"/>
      </rPr>
      <t> </t>
    </r>
  </si>
  <si>
    <r>
      <t>373.</t>
    </r>
    <r>
      <rPr>
        <b/>
        <sz val="7"/>
        <color rgb="FF000000"/>
        <rFont val="Times New Roman"/>
        <family val="1"/>
      </rPr>
      <t xml:space="preserve">                     </t>
    </r>
    <r>
      <rPr>
        <b/>
        <sz val="11"/>
        <color rgb="FF000000"/>
        <rFont val="Georgia"/>
        <family val="1"/>
      </rPr>
      <t> </t>
    </r>
  </si>
  <si>
    <r>
      <t>374.</t>
    </r>
    <r>
      <rPr>
        <b/>
        <sz val="7"/>
        <color rgb="FF000000"/>
        <rFont val="Times New Roman"/>
        <family val="1"/>
      </rPr>
      <t xml:space="preserve">                    </t>
    </r>
    <r>
      <rPr>
        <b/>
        <sz val="11"/>
        <color rgb="FF000000"/>
        <rFont val="Georgia"/>
        <family val="1"/>
      </rPr>
      <t> </t>
    </r>
  </si>
  <si>
    <r>
      <t>375.</t>
    </r>
    <r>
      <rPr>
        <b/>
        <sz val="7"/>
        <color rgb="FF000000"/>
        <rFont val="Times New Roman"/>
        <family val="1"/>
      </rPr>
      <t xml:space="preserve">                     </t>
    </r>
    <r>
      <rPr>
        <b/>
        <sz val="11"/>
        <color rgb="FF000000"/>
        <rFont val="Georgia"/>
        <family val="1"/>
      </rPr>
      <t> </t>
    </r>
  </si>
  <si>
    <r>
      <t>376.</t>
    </r>
    <r>
      <rPr>
        <b/>
        <sz val="7"/>
        <color rgb="FF000000"/>
        <rFont val="Times New Roman"/>
        <family val="1"/>
      </rPr>
      <t xml:space="preserve">                    </t>
    </r>
    <r>
      <rPr>
        <b/>
        <sz val="11"/>
        <color rgb="FF000000"/>
        <rFont val="Georgia"/>
        <family val="1"/>
      </rPr>
      <t> </t>
    </r>
  </si>
  <si>
    <r>
      <t>377.</t>
    </r>
    <r>
      <rPr>
        <b/>
        <sz val="7"/>
        <color rgb="FF000000"/>
        <rFont val="Times New Roman"/>
        <family val="1"/>
      </rPr>
      <t xml:space="preserve">                     </t>
    </r>
    <r>
      <rPr>
        <b/>
        <sz val="11"/>
        <color rgb="FF000000"/>
        <rFont val="Georgia"/>
        <family val="1"/>
      </rPr>
      <t> </t>
    </r>
  </si>
  <si>
    <r>
      <t>378.</t>
    </r>
    <r>
      <rPr>
        <b/>
        <sz val="7"/>
        <color rgb="FF000000"/>
        <rFont val="Times New Roman"/>
        <family val="1"/>
      </rPr>
      <t xml:space="preserve">                    </t>
    </r>
    <r>
      <rPr>
        <b/>
        <sz val="11"/>
        <color rgb="FF000000"/>
        <rFont val="Georgia"/>
        <family val="1"/>
      </rPr>
      <t> </t>
    </r>
  </si>
  <si>
    <r>
      <t>379.</t>
    </r>
    <r>
      <rPr>
        <b/>
        <sz val="7"/>
        <color rgb="FF000000"/>
        <rFont val="Times New Roman"/>
        <family val="1"/>
      </rPr>
      <t xml:space="preserve">                    </t>
    </r>
    <r>
      <rPr>
        <b/>
        <sz val="11"/>
        <color rgb="FF000000"/>
        <rFont val="Georgia"/>
        <family val="1"/>
      </rPr>
      <t> </t>
    </r>
  </si>
  <si>
    <r>
      <t>380.</t>
    </r>
    <r>
      <rPr>
        <b/>
        <sz val="7"/>
        <color rgb="FF000000"/>
        <rFont val="Times New Roman"/>
        <family val="1"/>
      </rPr>
      <t xml:space="preserve">                   </t>
    </r>
    <r>
      <rPr>
        <b/>
        <sz val="11"/>
        <color rgb="FF000000"/>
        <rFont val="Georgia"/>
        <family val="1"/>
      </rPr>
      <t> </t>
    </r>
  </si>
  <si>
    <r>
      <t>381.</t>
    </r>
    <r>
      <rPr>
        <b/>
        <sz val="7"/>
        <color rgb="FF000000"/>
        <rFont val="Times New Roman"/>
        <family val="1"/>
      </rPr>
      <t xml:space="preserve">                     </t>
    </r>
    <r>
      <rPr>
        <b/>
        <sz val="11"/>
        <color rgb="FF000000"/>
        <rFont val="Georgia"/>
        <family val="1"/>
      </rPr>
      <t> </t>
    </r>
  </si>
  <si>
    <r>
      <t>382.</t>
    </r>
    <r>
      <rPr>
        <b/>
        <sz val="7"/>
        <color rgb="FF000000"/>
        <rFont val="Times New Roman"/>
        <family val="1"/>
      </rPr>
      <t xml:space="preserve">                    </t>
    </r>
    <r>
      <rPr>
        <b/>
        <sz val="11"/>
        <color rgb="FF000000"/>
        <rFont val="Georgia"/>
        <family val="1"/>
      </rPr>
      <t> </t>
    </r>
  </si>
  <si>
    <r>
      <t>383.</t>
    </r>
    <r>
      <rPr>
        <b/>
        <sz val="7"/>
        <color rgb="FF000000"/>
        <rFont val="Times New Roman"/>
        <family val="1"/>
      </rPr>
      <t xml:space="preserve">                    </t>
    </r>
    <r>
      <rPr>
        <b/>
        <sz val="11"/>
        <color rgb="FF000000"/>
        <rFont val="Georgia"/>
        <family val="1"/>
      </rPr>
      <t> </t>
    </r>
  </si>
  <si>
    <r>
      <t>384.</t>
    </r>
    <r>
      <rPr>
        <b/>
        <sz val="7"/>
        <color rgb="FF000000"/>
        <rFont val="Times New Roman"/>
        <family val="1"/>
      </rPr>
      <t xml:space="preserve">                   </t>
    </r>
    <r>
      <rPr>
        <b/>
        <sz val="11"/>
        <color rgb="FF000000"/>
        <rFont val="Georgia"/>
        <family val="1"/>
      </rPr>
      <t> </t>
    </r>
  </si>
  <si>
    <r>
      <t>385.</t>
    </r>
    <r>
      <rPr>
        <b/>
        <sz val="7"/>
        <color rgb="FF000000"/>
        <rFont val="Times New Roman"/>
        <family val="1"/>
      </rPr>
      <t xml:space="preserve">                    </t>
    </r>
    <r>
      <rPr>
        <b/>
        <sz val="11"/>
        <color rgb="FF000000"/>
        <rFont val="Georgia"/>
        <family val="1"/>
      </rPr>
      <t> </t>
    </r>
  </si>
  <si>
    <r>
      <t>386.</t>
    </r>
    <r>
      <rPr>
        <b/>
        <sz val="7"/>
        <color rgb="FF000000"/>
        <rFont val="Times New Roman"/>
        <family val="1"/>
      </rPr>
      <t xml:space="preserve">                   </t>
    </r>
    <r>
      <rPr>
        <b/>
        <sz val="11"/>
        <color rgb="FF000000"/>
        <rFont val="Georgia"/>
        <family val="1"/>
      </rPr>
      <t> </t>
    </r>
  </si>
  <si>
    <r>
      <t>387.</t>
    </r>
    <r>
      <rPr>
        <b/>
        <sz val="7"/>
        <color rgb="FF000000"/>
        <rFont val="Times New Roman"/>
        <family val="1"/>
      </rPr>
      <t xml:space="preserve">                    </t>
    </r>
    <r>
      <rPr>
        <b/>
        <sz val="11"/>
        <color rgb="FF000000"/>
        <rFont val="Georgia"/>
        <family val="1"/>
      </rPr>
      <t> </t>
    </r>
  </si>
  <si>
    <r>
      <t>388.</t>
    </r>
    <r>
      <rPr>
        <b/>
        <sz val="7"/>
        <color rgb="FF000000"/>
        <rFont val="Times New Roman"/>
        <family val="1"/>
      </rPr>
      <t xml:space="preserve">                   </t>
    </r>
    <r>
      <rPr>
        <b/>
        <sz val="11"/>
        <color rgb="FF000000"/>
        <rFont val="Georgia"/>
        <family val="1"/>
      </rPr>
      <t> </t>
    </r>
  </si>
  <si>
    <r>
      <t>389.</t>
    </r>
    <r>
      <rPr>
        <b/>
        <sz val="7"/>
        <color rgb="FF000000"/>
        <rFont val="Times New Roman"/>
        <family val="1"/>
      </rPr>
      <t xml:space="preserve">                   </t>
    </r>
    <r>
      <rPr>
        <b/>
        <sz val="11"/>
        <color rgb="FF000000"/>
        <rFont val="Georgia"/>
        <family val="1"/>
      </rPr>
      <t> </t>
    </r>
  </si>
  <si>
    <r>
      <t>390.</t>
    </r>
    <r>
      <rPr>
        <b/>
        <sz val="7"/>
        <color rgb="FF000000"/>
        <rFont val="Times New Roman"/>
        <family val="1"/>
      </rPr>
      <t xml:space="preserve">                   </t>
    </r>
    <r>
      <rPr>
        <b/>
        <sz val="11"/>
        <color rgb="FF000000"/>
        <rFont val="Georgia"/>
        <family val="1"/>
      </rPr>
      <t> </t>
    </r>
  </si>
  <si>
    <r>
      <t>391.</t>
    </r>
    <r>
      <rPr>
        <b/>
        <sz val="7"/>
        <color rgb="FF000000"/>
        <rFont val="Times New Roman"/>
        <family val="1"/>
      </rPr>
      <t xml:space="preserve">                     </t>
    </r>
    <r>
      <rPr>
        <b/>
        <sz val="11"/>
        <color rgb="FF000000"/>
        <rFont val="Georgia"/>
        <family val="1"/>
      </rPr>
      <t> </t>
    </r>
  </si>
  <si>
    <r>
      <t>392.</t>
    </r>
    <r>
      <rPr>
        <b/>
        <sz val="7"/>
        <color rgb="FF000000"/>
        <rFont val="Times New Roman"/>
        <family val="1"/>
      </rPr>
      <t xml:space="preserve">                    </t>
    </r>
    <r>
      <rPr>
        <b/>
        <sz val="11"/>
        <color rgb="FF000000"/>
        <rFont val="Georgia"/>
        <family val="1"/>
      </rPr>
      <t> </t>
    </r>
  </si>
  <si>
    <r>
      <t>393.</t>
    </r>
    <r>
      <rPr>
        <b/>
        <sz val="7"/>
        <color rgb="FF000000"/>
        <rFont val="Times New Roman"/>
        <family val="1"/>
      </rPr>
      <t xml:space="preserve">                    </t>
    </r>
    <r>
      <rPr>
        <b/>
        <sz val="11"/>
        <color rgb="FF000000"/>
        <rFont val="Georgia"/>
        <family val="1"/>
      </rPr>
      <t> </t>
    </r>
  </si>
  <si>
    <r>
      <t>394.</t>
    </r>
    <r>
      <rPr>
        <b/>
        <sz val="7"/>
        <color rgb="FF000000"/>
        <rFont val="Times New Roman"/>
        <family val="1"/>
      </rPr>
      <t xml:space="preserve">                   </t>
    </r>
    <r>
      <rPr>
        <b/>
        <sz val="11"/>
        <color rgb="FF000000"/>
        <rFont val="Georgia"/>
        <family val="1"/>
      </rPr>
      <t> </t>
    </r>
  </si>
  <si>
    <r>
      <t>395.</t>
    </r>
    <r>
      <rPr>
        <b/>
        <sz val="7"/>
        <color rgb="FF000000"/>
        <rFont val="Times New Roman"/>
        <family val="1"/>
      </rPr>
      <t xml:space="preserve">                    </t>
    </r>
    <r>
      <rPr>
        <b/>
        <sz val="11"/>
        <color rgb="FF000000"/>
        <rFont val="Georgia"/>
        <family val="1"/>
      </rPr>
      <t> </t>
    </r>
  </si>
  <si>
    <r>
      <t>396.</t>
    </r>
    <r>
      <rPr>
        <b/>
        <sz val="7"/>
        <color rgb="FF000000"/>
        <rFont val="Times New Roman"/>
        <family val="1"/>
      </rPr>
      <t xml:space="preserve">                   </t>
    </r>
    <r>
      <rPr>
        <b/>
        <sz val="11"/>
        <color rgb="FF000000"/>
        <rFont val="Georgia"/>
        <family val="1"/>
      </rPr>
      <t> </t>
    </r>
  </si>
  <si>
    <r>
      <t>397.</t>
    </r>
    <r>
      <rPr>
        <b/>
        <sz val="7"/>
        <color rgb="FF000000"/>
        <rFont val="Times New Roman"/>
        <family val="1"/>
      </rPr>
      <t xml:space="preserve">                    </t>
    </r>
    <r>
      <rPr>
        <b/>
        <sz val="11"/>
        <color rgb="FF000000"/>
        <rFont val="Georgia"/>
        <family val="1"/>
      </rPr>
      <t> </t>
    </r>
  </si>
  <si>
    <r>
      <t>398.</t>
    </r>
    <r>
      <rPr>
        <b/>
        <sz val="7"/>
        <color rgb="FF000000"/>
        <rFont val="Times New Roman"/>
        <family val="1"/>
      </rPr>
      <t xml:space="preserve">                   </t>
    </r>
    <r>
      <rPr>
        <b/>
        <sz val="11"/>
        <color rgb="FF000000"/>
        <rFont val="Georgia"/>
        <family val="1"/>
      </rPr>
      <t> </t>
    </r>
  </si>
  <si>
    <r>
      <t>399.</t>
    </r>
    <r>
      <rPr>
        <b/>
        <sz val="7"/>
        <color rgb="FF000000"/>
        <rFont val="Times New Roman"/>
        <family val="1"/>
      </rPr>
      <t xml:space="preserve">                   </t>
    </r>
    <r>
      <rPr>
        <b/>
        <sz val="11"/>
        <color rgb="FF000000"/>
        <rFont val="Georgia"/>
        <family val="1"/>
      </rPr>
      <t> </t>
    </r>
  </si>
  <si>
    <r>
      <t>400.</t>
    </r>
    <r>
      <rPr>
        <b/>
        <sz val="7"/>
        <color rgb="FF000000"/>
        <rFont val="Times New Roman"/>
        <family val="1"/>
      </rPr>
      <t xml:space="preserve">                  </t>
    </r>
    <r>
      <rPr>
        <b/>
        <sz val="11"/>
        <color rgb="FF000000"/>
        <rFont val="Georgia"/>
        <family val="1"/>
      </rPr>
      <t> </t>
    </r>
  </si>
  <si>
    <r>
      <t>401.</t>
    </r>
    <r>
      <rPr>
        <b/>
        <sz val="7"/>
        <color rgb="FF000000"/>
        <rFont val="Times New Roman"/>
        <family val="1"/>
      </rPr>
      <t xml:space="preserve">                    </t>
    </r>
    <r>
      <rPr>
        <b/>
        <sz val="11"/>
        <color rgb="FF000000"/>
        <rFont val="Georgia"/>
        <family val="1"/>
      </rPr>
      <t> </t>
    </r>
  </si>
  <si>
    <r>
      <t>402.</t>
    </r>
    <r>
      <rPr>
        <b/>
        <sz val="7"/>
        <color rgb="FF000000"/>
        <rFont val="Times New Roman"/>
        <family val="1"/>
      </rPr>
      <t xml:space="preserve">                   </t>
    </r>
    <r>
      <rPr>
        <b/>
        <sz val="11"/>
        <color rgb="FF000000"/>
        <rFont val="Georgia"/>
        <family val="1"/>
      </rPr>
      <t> </t>
    </r>
  </si>
  <si>
    <r>
      <t>403.</t>
    </r>
    <r>
      <rPr>
        <b/>
        <sz val="7"/>
        <color rgb="FF000000"/>
        <rFont val="Times New Roman"/>
        <family val="1"/>
      </rPr>
      <t xml:space="preserve">                   </t>
    </r>
    <r>
      <rPr>
        <b/>
        <sz val="11"/>
        <color rgb="FF000000"/>
        <rFont val="Georgia"/>
        <family val="1"/>
      </rPr>
      <t> </t>
    </r>
  </si>
  <si>
    <r>
      <t>404.</t>
    </r>
    <r>
      <rPr>
        <b/>
        <sz val="7"/>
        <color rgb="FF000000"/>
        <rFont val="Times New Roman"/>
        <family val="1"/>
      </rPr>
      <t xml:space="preserve">                  </t>
    </r>
    <r>
      <rPr>
        <b/>
        <sz val="11"/>
        <color rgb="FF000000"/>
        <rFont val="Georgia"/>
        <family val="1"/>
      </rPr>
      <t> </t>
    </r>
  </si>
  <si>
    <r>
      <t>405.</t>
    </r>
    <r>
      <rPr>
        <b/>
        <sz val="7"/>
        <color rgb="FF000000"/>
        <rFont val="Times New Roman"/>
        <family val="1"/>
      </rPr>
      <t xml:space="preserve">                   </t>
    </r>
    <r>
      <rPr>
        <b/>
        <sz val="11"/>
        <color rgb="FF000000"/>
        <rFont val="Georgia"/>
        <family val="1"/>
      </rPr>
      <t> </t>
    </r>
  </si>
  <si>
    <r>
      <t>406.</t>
    </r>
    <r>
      <rPr>
        <b/>
        <sz val="7"/>
        <color rgb="FF000000"/>
        <rFont val="Times New Roman"/>
        <family val="1"/>
      </rPr>
      <t xml:space="preserve">                  </t>
    </r>
    <r>
      <rPr>
        <b/>
        <sz val="11"/>
        <color rgb="FF000000"/>
        <rFont val="Georgia"/>
        <family val="1"/>
      </rPr>
      <t> </t>
    </r>
  </si>
  <si>
    <r>
      <t>407.</t>
    </r>
    <r>
      <rPr>
        <b/>
        <sz val="7"/>
        <color rgb="FF000000"/>
        <rFont val="Times New Roman"/>
        <family val="1"/>
      </rPr>
      <t xml:space="preserve">                   </t>
    </r>
    <r>
      <rPr>
        <b/>
        <sz val="11"/>
        <color rgb="FF000000"/>
        <rFont val="Georgia"/>
        <family val="1"/>
      </rPr>
      <t> </t>
    </r>
  </si>
  <si>
    <r>
      <t>408.</t>
    </r>
    <r>
      <rPr>
        <b/>
        <sz val="7"/>
        <color rgb="FF000000"/>
        <rFont val="Times New Roman"/>
        <family val="1"/>
      </rPr>
      <t xml:space="preserve">                  </t>
    </r>
    <r>
      <rPr>
        <b/>
        <sz val="11"/>
        <color rgb="FF000000"/>
        <rFont val="Georgia"/>
        <family val="1"/>
      </rPr>
      <t> </t>
    </r>
  </si>
  <si>
    <r>
      <t>409.</t>
    </r>
    <r>
      <rPr>
        <b/>
        <sz val="7"/>
        <color rgb="FF000000"/>
        <rFont val="Times New Roman"/>
        <family val="1"/>
      </rPr>
      <t xml:space="preserve">                  </t>
    </r>
    <r>
      <rPr>
        <b/>
        <sz val="11"/>
        <color rgb="FF000000"/>
        <rFont val="Georgia"/>
        <family val="1"/>
      </rPr>
      <t> </t>
    </r>
  </si>
  <si>
    <r>
      <t>410.</t>
    </r>
    <r>
      <rPr>
        <b/>
        <sz val="7"/>
        <color rgb="FF000000"/>
        <rFont val="Times New Roman"/>
        <family val="1"/>
      </rPr>
      <t xml:space="preserve">                    </t>
    </r>
    <r>
      <rPr>
        <b/>
        <sz val="11"/>
        <color rgb="FF000000"/>
        <rFont val="Georgia"/>
        <family val="1"/>
      </rPr>
      <t> </t>
    </r>
  </si>
  <si>
    <r>
      <t>411.</t>
    </r>
    <r>
      <rPr>
        <b/>
        <sz val="7"/>
        <color rgb="FF000000"/>
        <rFont val="Times New Roman"/>
        <family val="1"/>
      </rPr>
      <t xml:space="preserve">                      </t>
    </r>
    <r>
      <rPr>
        <b/>
        <sz val="11"/>
        <color rgb="FF000000"/>
        <rFont val="Georgia"/>
        <family val="1"/>
      </rPr>
      <t> </t>
    </r>
  </si>
  <si>
    <r>
      <t>412.</t>
    </r>
    <r>
      <rPr>
        <b/>
        <sz val="7"/>
        <color rgb="FF000000"/>
        <rFont val="Times New Roman"/>
        <family val="1"/>
      </rPr>
      <t xml:space="preserve">                     </t>
    </r>
    <r>
      <rPr>
        <b/>
        <sz val="11"/>
        <color rgb="FF000000"/>
        <rFont val="Georgia"/>
        <family val="1"/>
      </rPr>
      <t> </t>
    </r>
  </si>
  <si>
    <r>
      <t>413.</t>
    </r>
    <r>
      <rPr>
        <b/>
        <sz val="7"/>
        <color rgb="FF000000"/>
        <rFont val="Times New Roman"/>
        <family val="1"/>
      </rPr>
      <t xml:space="preserve">                     </t>
    </r>
    <r>
      <rPr>
        <b/>
        <sz val="11"/>
        <color rgb="FF000000"/>
        <rFont val="Georgia"/>
        <family val="1"/>
      </rPr>
      <t> </t>
    </r>
  </si>
  <si>
    <r>
      <t>414.</t>
    </r>
    <r>
      <rPr>
        <b/>
        <sz val="7"/>
        <color rgb="FF000000"/>
        <rFont val="Times New Roman"/>
        <family val="1"/>
      </rPr>
      <t xml:space="preserve">                    </t>
    </r>
    <r>
      <rPr>
        <b/>
        <sz val="11"/>
        <color rgb="FF000000"/>
        <rFont val="Georgia"/>
        <family val="1"/>
      </rPr>
      <t> </t>
    </r>
  </si>
  <si>
    <r>
      <t>415.</t>
    </r>
    <r>
      <rPr>
        <b/>
        <sz val="7"/>
        <color rgb="FF000000"/>
        <rFont val="Times New Roman"/>
        <family val="1"/>
      </rPr>
      <t xml:space="preserve">                     </t>
    </r>
    <r>
      <rPr>
        <b/>
        <sz val="11"/>
        <color rgb="FF000000"/>
        <rFont val="Georgia"/>
        <family val="1"/>
      </rPr>
      <t> </t>
    </r>
  </si>
  <si>
    <r>
      <t>416.</t>
    </r>
    <r>
      <rPr>
        <b/>
        <sz val="7"/>
        <color rgb="FF000000"/>
        <rFont val="Times New Roman"/>
        <family val="1"/>
      </rPr>
      <t xml:space="preserve">                    </t>
    </r>
    <r>
      <rPr>
        <b/>
        <sz val="11"/>
        <color rgb="FF000000"/>
        <rFont val="Georgia"/>
        <family val="1"/>
      </rPr>
      <t> </t>
    </r>
  </si>
  <si>
    <r>
      <t>417.</t>
    </r>
    <r>
      <rPr>
        <b/>
        <sz val="7"/>
        <color rgb="FF000000"/>
        <rFont val="Times New Roman"/>
        <family val="1"/>
      </rPr>
      <t xml:space="preserve">                     </t>
    </r>
    <r>
      <rPr>
        <b/>
        <sz val="11"/>
        <color rgb="FF000000"/>
        <rFont val="Georgia"/>
        <family val="1"/>
      </rPr>
      <t> </t>
    </r>
  </si>
  <si>
    <r>
      <t>418.</t>
    </r>
    <r>
      <rPr>
        <b/>
        <sz val="7"/>
        <color rgb="FF000000"/>
        <rFont val="Times New Roman"/>
        <family val="1"/>
      </rPr>
      <t xml:space="preserve">                    </t>
    </r>
    <r>
      <rPr>
        <b/>
        <sz val="11"/>
        <color rgb="FF000000"/>
        <rFont val="Georgia"/>
        <family val="1"/>
      </rPr>
      <t> </t>
    </r>
  </si>
  <si>
    <r>
      <t>419.</t>
    </r>
    <r>
      <rPr>
        <b/>
        <sz val="7"/>
        <color rgb="FF000000"/>
        <rFont val="Times New Roman"/>
        <family val="1"/>
      </rPr>
      <t xml:space="preserve">                    </t>
    </r>
    <r>
      <rPr>
        <b/>
        <sz val="11"/>
        <color rgb="FF000000"/>
        <rFont val="Georgia"/>
        <family val="1"/>
      </rPr>
      <t> </t>
    </r>
  </si>
  <si>
    <r>
      <t>420.</t>
    </r>
    <r>
      <rPr>
        <b/>
        <sz val="7"/>
        <color rgb="FF000000"/>
        <rFont val="Times New Roman"/>
        <family val="1"/>
      </rPr>
      <t xml:space="preserve">                   </t>
    </r>
    <r>
      <rPr>
        <b/>
        <sz val="11"/>
        <color rgb="FF000000"/>
        <rFont val="Georgia"/>
        <family val="1"/>
      </rPr>
      <t> </t>
    </r>
  </si>
  <si>
    <r>
      <t>421.</t>
    </r>
    <r>
      <rPr>
        <b/>
        <sz val="7"/>
        <color rgb="FF000000"/>
        <rFont val="Times New Roman"/>
        <family val="1"/>
      </rPr>
      <t xml:space="preserve">                     </t>
    </r>
    <r>
      <rPr>
        <b/>
        <sz val="11"/>
        <color rgb="FF000000"/>
        <rFont val="Georgia"/>
        <family val="1"/>
      </rPr>
      <t> </t>
    </r>
  </si>
  <si>
    <r>
      <t>422.</t>
    </r>
    <r>
      <rPr>
        <b/>
        <sz val="7"/>
        <color rgb="FF000000"/>
        <rFont val="Times New Roman"/>
        <family val="1"/>
      </rPr>
      <t xml:space="preserve">                    </t>
    </r>
    <r>
      <rPr>
        <b/>
        <sz val="11"/>
        <color rgb="FF000000"/>
        <rFont val="Georgia"/>
        <family val="1"/>
      </rPr>
      <t> </t>
    </r>
  </si>
  <si>
    <r>
      <t>423.</t>
    </r>
    <r>
      <rPr>
        <b/>
        <sz val="7"/>
        <color rgb="FF000000"/>
        <rFont val="Times New Roman"/>
        <family val="1"/>
      </rPr>
      <t xml:space="preserve">                    </t>
    </r>
    <r>
      <rPr>
        <b/>
        <sz val="11"/>
        <color rgb="FF000000"/>
        <rFont val="Georgia"/>
        <family val="1"/>
      </rPr>
      <t> </t>
    </r>
  </si>
  <si>
    <r>
      <t>424.</t>
    </r>
    <r>
      <rPr>
        <b/>
        <sz val="7"/>
        <color rgb="FF000000"/>
        <rFont val="Times New Roman"/>
        <family val="1"/>
      </rPr>
      <t xml:space="preserve">                   </t>
    </r>
    <r>
      <rPr>
        <b/>
        <sz val="11"/>
        <color rgb="FF000000"/>
        <rFont val="Georgia"/>
        <family val="1"/>
      </rPr>
      <t> </t>
    </r>
  </si>
  <si>
    <r>
      <t>425.</t>
    </r>
    <r>
      <rPr>
        <b/>
        <sz val="7"/>
        <color rgb="FF000000"/>
        <rFont val="Times New Roman"/>
        <family val="1"/>
      </rPr>
      <t xml:space="preserve">                    </t>
    </r>
    <r>
      <rPr>
        <b/>
        <sz val="11"/>
        <color rgb="FF000000"/>
        <rFont val="Georgia"/>
        <family val="1"/>
      </rPr>
      <t> </t>
    </r>
  </si>
  <si>
    <r>
      <t>426.</t>
    </r>
    <r>
      <rPr>
        <b/>
        <sz val="7"/>
        <color rgb="FF000000"/>
        <rFont val="Times New Roman"/>
        <family val="1"/>
      </rPr>
      <t xml:space="preserve">                   </t>
    </r>
    <r>
      <rPr>
        <b/>
        <sz val="11"/>
        <color rgb="FF000000"/>
        <rFont val="Georgia"/>
        <family val="1"/>
      </rPr>
      <t> </t>
    </r>
  </si>
  <si>
    <r>
      <t>427.</t>
    </r>
    <r>
      <rPr>
        <b/>
        <sz val="7"/>
        <color rgb="FF000000"/>
        <rFont val="Times New Roman"/>
        <family val="1"/>
      </rPr>
      <t xml:space="preserve">                    </t>
    </r>
    <r>
      <rPr>
        <b/>
        <sz val="11"/>
        <color rgb="FF000000"/>
        <rFont val="Georgia"/>
        <family val="1"/>
      </rPr>
      <t> </t>
    </r>
  </si>
  <si>
    <r>
      <t>428.</t>
    </r>
    <r>
      <rPr>
        <b/>
        <sz val="7"/>
        <color rgb="FF000000"/>
        <rFont val="Times New Roman"/>
        <family val="1"/>
      </rPr>
      <t xml:space="preserve">                   </t>
    </r>
    <r>
      <rPr>
        <b/>
        <sz val="11"/>
        <color rgb="FF000000"/>
        <rFont val="Georgia"/>
        <family val="1"/>
      </rPr>
      <t> </t>
    </r>
  </si>
  <si>
    <r>
      <t>429.</t>
    </r>
    <r>
      <rPr>
        <b/>
        <sz val="7"/>
        <color rgb="FF000000"/>
        <rFont val="Times New Roman"/>
        <family val="1"/>
      </rPr>
      <t xml:space="preserve">                   </t>
    </r>
    <r>
      <rPr>
        <b/>
        <sz val="11"/>
        <color rgb="FF000000"/>
        <rFont val="Georgia"/>
        <family val="1"/>
      </rPr>
      <t> </t>
    </r>
  </si>
  <si>
    <r>
      <t>430.</t>
    </r>
    <r>
      <rPr>
        <b/>
        <sz val="7"/>
        <color rgb="FF000000"/>
        <rFont val="Times New Roman"/>
        <family val="1"/>
      </rPr>
      <t xml:space="preserve">                   </t>
    </r>
    <r>
      <rPr>
        <b/>
        <sz val="11"/>
        <color rgb="FF000000"/>
        <rFont val="Georgia"/>
        <family val="1"/>
      </rPr>
      <t> </t>
    </r>
  </si>
  <si>
    <r>
      <t>431.</t>
    </r>
    <r>
      <rPr>
        <b/>
        <sz val="7"/>
        <color rgb="FF000000"/>
        <rFont val="Times New Roman"/>
        <family val="1"/>
      </rPr>
      <t xml:space="preserve">                     </t>
    </r>
    <r>
      <rPr>
        <b/>
        <sz val="11"/>
        <color rgb="FF000000"/>
        <rFont val="Georgia"/>
        <family val="1"/>
      </rPr>
      <t> </t>
    </r>
  </si>
  <si>
    <r>
      <t>432.</t>
    </r>
    <r>
      <rPr>
        <b/>
        <sz val="7"/>
        <color rgb="FF000000"/>
        <rFont val="Times New Roman"/>
        <family val="1"/>
      </rPr>
      <t xml:space="preserve">                    </t>
    </r>
    <r>
      <rPr>
        <b/>
        <sz val="11"/>
        <color rgb="FF000000"/>
        <rFont val="Georgia"/>
        <family val="1"/>
      </rPr>
      <t> </t>
    </r>
  </si>
  <si>
    <r>
      <t>433.</t>
    </r>
    <r>
      <rPr>
        <b/>
        <sz val="7"/>
        <color rgb="FF000000"/>
        <rFont val="Times New Roman"/>
        <family val="1"/>
      </rPr>
      <t xml:space="preserve">                    </t>
    </r>
    <r>
      <rPr>
        <b/>
        <sz val="11"/>
        <color rgb="FF000000"/>
        <rFont val="Georgia"/>
        <family val="1"/>
      </rPr>
      <t> </t>
    </r>
  </si>
  <si>
    <r>
      <t>434.</t>
    </r>
    <r>
      <rPr>
        <b/>
        <sz val="7"/>
        <color rgb="FF000000"/>
        <rFont val="Times New Roman"/>
        <family val="1"/>
      </rPr>
      <t xml:space="preserve">                   </t>
    </r>
    <r>
      <rPr>
        <b/>
        <sz val="11"/>
        <color rgb="FF000000"/>
        <rFont val="Georgia"/>
        <family val="1"/>
      </rPr>
      <t> </t>
    </r>
  </si>
  <si>
    <r>
      <t>435.</t>
    </r>
    <r>
      <rPr>
        <b/>
        <sz val="7"/>
        <color rgb="FF000000"/>
        <rFont val="Times New Roman"/>
        <family val="1"/>
      </rPr>
      <t xml:space="preserve">                    </t>
    </r>
    <r>
      <rPr>
        <b/>
        <sz val="11"/>
        <color rgb="FF000000"/>
        <rFont val="Georgia"/>
        <family val="1"/>
      </rPr>
      <t> </t>
    </r>
  </si>
  <si>
    <r>
      <t>436.</t>
    </r>
    <r>
      <rPr>
        <b/>
        <sz val="7"/>
        <color rgb="FF000000"/>
        <rFont val="Times New Roman"/>
        <family val="1"/>
      </rPr>
      <t xml:space="preserve">                   </t>
    </r>
    <r>
      <rPr>
        <b/>
        <sz val="11"/>
        <color rgb="FF000000"/>
        <rFont val="Georgia"/>
        <family val="1"/>
      </rPr>
      <t> </t>
    </r>
  </si>
  <si>
    <r>
      <t>437.</t>
    </r>
    <r>
      <rPr>
        <b/>
        <sz val="7"/>
        <color rgb="FF000000"/>
        <rFont val="Times New Roman"/>
        <family val="1"/>
      </rPr>
      <t xml:space="preserve">                    </t>
    </r>
    <r>
      <rPr>
        <b/>
        <sz val="11"/>
        <color rgb="FF000000"/>
        <rFont val="Georgia"/>
        <family val="1"/>
      </rPr>
      <t> </t>
    </r>
  </si>
  <si>
    <r>
      <t>438.</t>
    </r>
    <r>
      <rPr>
        <b/>
        <sz val="7"/>
        <color rgb="FF000000"/>
        <rFont val="Times New Roman"/>
        <family val="1"/>
      </rPr>
      <t xml:space="preserve">                   </t>
    </r>
    <r>
      <rPr>
        <b/>
        <sz val="11"/>
        <color rgb="FF000000"/>
        <rFont val="Georgia"/>
        <family val="1"/>
      </rPr>
      <t> </t>
    </r>
  </si>
  <si>
    <r>
      <t>439.</t>
    </r>
    <r>
      <rPr>
        <b/>
        <sz val="7"/>
        <color rgb="FF000000"/>
        <rFont val="Times New Roman"/>
        <family val="1"/>
      </rPr>
      <t xml:space="preserve">                   </t>
    </r>
    <r>
      <rPr>
        <b/>
        <sz val="11"/>
        <color rgb="FF000000"/>
        <rFont val="Georgia"/>
        <family val="1"/>
      </rPr>
      <t> </t>
    </r>
  </si>
  <si>
    <r>
      <t>440.</t>
    </r>
    <r>
      <rPr>
        <b/>
        <sz val="7"/>
        <color rgb="FF000000"/>
        <rFont val="Times New Roman"/>
        <family val="1"/>
      </rPr>
      <t xml:space="preserve">                  </t>
    </r>
    <r>
      <rPr>
        <b/>
        <sz val="11"/>
        <color rgb="FF000000"/>
        <rFont val="Georgia"/>
        <family val="1"/>
      </rPr>
      <t> </t>
    </r>
  </si>
  <si>
    <r>
      <t>441.</t>
    </r>
    <r>
      <rPr>
        <b/>
        <sz val="7"/>
        <color rgb="FF000000"/>
        <rFont val="Times New Roman"/>
        <family val="1"/>
      </rPr>
      <t xml:space="preserve">                    </t>
    </r>
    <r>
      <rPr>
        <b/>
        <sz val="11"/>
        <color rgb="FF000000"/>
        <rFont val="Georgia"/>
        <family val="1"/>
      </rPr>
      <t> </t>
    </r>
  </si>
  <si>
    <r>
      <t>442.</t>
    </r>
    <r>
      <rPr>
        <b/>
        <sz val="7"/>
        <color rgb="FF000000"/>
        <rFont val="Times New Roman"/>
        <family val="1"/>
      </rPr>
      <t xml:space="preserve">                   </t>
    </r>
    <r>
      <rPr>
        <b/>
        <sz val="11"/>
        <color rgb="FF000000"/>
        <rFont val="Georgia"/>
        <family val="1"/>
      </rPr>
      <t> </t>
    </r>
  </si>
  <si>
    <r>
      <t>443.</t>
    </r>
    <r>
      <rPr>
        <b/>
        <sz val="7"/>
        <color rgb="FF000000"/>
        <rFont val="Times New Roman"/>
        <family val="1"/>
      </rPr>
      <t xml:space="preserve">                   </t>
    </r>
    <r>
      <rPr>
        <b/>
        <sz val="11"/>
        <color rgb="FF000000"/>
        <rFont val="Georgia"/>
        <family val="1"/>
      </rPr>
      <t> </t>
    </r>
  </si>
  <si>
    <r>
      <t>444.</t>
    </r>
    <r>
      <rPr>
        <b/>
        <sz val="7"/>
        <color rgb="FF000000"/>
        <rFont val="Times New Roman"/>
        <family val="1"/>
      </rPr>
      <t xml:space="preserve">                   </t>
    </r>
    <r>
      <rPr>
        <b/>
        <sz val="11"/>
        <color rgb="FF000000"/>
        <rFont val="Georgia"/>
        <family val="1"/>
      </rPr>
      <t> </t>
    </r>
  </si>
  <si>
    <r>
      <t>445.</t>
    </r>
    <r>
      <rPr>
        <b/>
        <sz val="7"/>
        <color rgb="FF000000"/>
        <rFont val="Times New Roman"/>
        <family val="1"/>
      </rPr>
      <t xml:space="preserve">                   </t>
    </r>
    <r>
      <rPr>
        <b/>
        <sz val="11"/>
        <color rgb="FF000000"/>
        <rFont val="Georgia"/>
        <family val="1"/>
      </rPr>
      <t> </t>
    </r>
  </si>
  <si>
    <r>
      <t>446.</t>
    </r>
    <r>
      <rPr>
        <b/>
        <sz val="7"/>
        <color rgb="FF000000"/>
        <rFont val="Times New Roman"/>
        <family val="1"/>
      </rPr>
      <t xml:space="preserve">                   </t>
    </r>
    <r>
      <rPr>
        <b/>
        <sz val="11"/>
        <color rgb="FF000000"/>
        <rFont val="Georgia"/>
        <family val="1"/>
      </rPr>
      <t> </t>
    </r>
  </si>
  <si>
    <r>
      <t>447.</t>
    </r>
    <r>
      <rPr>
        <b/>
        <sz val="7"/>
        <color rgb="FF000000"/>
        <rFont val="Times New Roman"/>
        <family val="1"/>
      </rPr>
      <t xml:space="preserve">                    </t>
    </r>
    <r>
      <rPr>
        <b/>
        <sz val="11"/>
        <color rgb="FF000000"/>
        <rFont val="Georgia"/>
        <family val="1"/>
      </rPr>
      <t> </t>
    </r>
  </si>
  <si>
    <r>
      <t>448.</t>
    </r>
    <r>
      <rPr>
        <b/>
        <sz val="7"/>
        <color rgb="FF000000"/>
        <rFont val="Times New Roman"/>
        <family val="1"/>
      </rPr>
      <t xml:space="preserve">                   </t>
    </r>
    <r>
      <rPr>
        <b/>
        <sz val="11"/>
        <color rgb="FF000000"/>
        <rFont val="Georgia"/>
        <family val="1"/>
      </rPr>
      <t> </t>
    </r>
  </si>
  <si>
    <r>
      <t>449.</t>
    </r>
    <r>
      <rPr>
        <b/>
        <sz val="7"/>
        <color rgb="FF000000"/>
        <rFont val="Times New Roman"/>
        <family val="1"/>
      </rPr>
      <t xml:space="preserve">                   </t>
    </r>
    <r>
      <rPr>
        <b/>
        <sz val="11"/>
        <color rgb="FF000000"/>
        <rFont val="Georgia"/>
        <family val="1"/>
      </rPr>
      <t> </t>
    </r>
  </si>
  <si>
    <r>
      <t>450.</t>
    </r>
    <r>
      <rPr>
        <b/>
        <sz val="7"/>
        <color rgb="FF000000"/>
        <rFont val="Times New Roman"/>
        <family val="1"/>
      </rPr>
      <t xml:space="preserve">                   </t>
    </r>
    <r>
      <rPr>
        <b/>
        <sz val="11"/>
        <color rgb="FF000000"/>
        <rFont val="Georgia"/>
        <family val="1"/>
      </rPr>
      <t> </t>
    </r>
  </si>
  <si>
    <r>
      <t>451.</t>
    </r>
    <r>
      <rPr>
        <b/>
        <sz val="7"/>
        <color rgb="FF000000"/>
        <rFont val="Times New Roman"/>
        <family val="1"/>
      </rPr>
      <t xml:space="preserve">                     </t>
    </r>
    <r>
      <rPr>
        <b/>
        <sz val="11"/>
        <color rgb="FF000000"/>
        <rFont val="Georgia"/>
        <family val="1"/>
      </rPr>
      <t> </t>
    </r>
  </si>
  <si>
    <r>
      <t>452.</t>
    </r>
    <r>
      <rPr>
        <b/>
        <sz val="7"/>
        <color rgb="FF000000"/>
        <rFont val="Times New Roman"/>
        <family val="1"/>
      </rPr>
      <t xml:space="preserve">                    </t>
    </r>
    <r>
      <rPr>
        <b/>
        <sz val="11"/>
        <color rgb="FF000000"/>
        <rFont val="Georgia"/>
        <family val="1"/>
      </rPr>
      <t> </t>
    </r>
  </si>
  <si>
    <r>
      <t>453.</t>
    </r>
    <r>
      <rPr>
        <b/>
        <sz val="7"/>
        <color rgb="FF000000"/>
        <rFont val="Times New Roman"/>
        <family val="1"/>
      </rPr>
      <t xml:space="preserve">                    </t>
    </r>
    <r>
      <rPr>
        <b/>
        <sz val="11"/>
        <color rgb="FF000000"/>
        <rFont val="Georgia"/>
        <family val="1"/>
      </rPr>
      <t> </t>
    </r>
  </si>
  <si>
    <r>
      <t>454.</t>
    </r>
    <r>
      <rPr>
        <b/>
        <sz val="7"/>
        <color rgb="FF000000"/>
        <rFont val="Times New Roman"/>
        <family val="1"/>
      </rPr>
      <t xml:space="preserve">                   </t>
    </r>
    <r>
      <rPr>
        <b/>
        <sz val="11"/>
        <color rgb="FF000000"/>
        <rFont val="Georgia"/>
        <family val="1"/>
      </rPr>
      <t> </t>
    </r>
  </si>
  <si>
    <r>
      <t>455.</t>
    </r>
    <r>
      <rPr>
        <b/>
        <sz val="7"/>
        <color rgb="FF000000"/>
        <rFont val="Times New Roman"/>
        <family val="1"/>
      </rPr>
      <t xml:space="preserve">                    </t>
    </r>
    <r>
      <rPr>
        <b/>
        <sz val="11"/>
        <color rgb="FF000000"/>
        <rFont val="Georgia"/>
        <family val="1"/>
      </rPr>
      <t> </t>
    </r>
  </si>
  <si>
    <r>
      <t>456.</t>
    </r>
    <r>
      <rPr>
        <b/>
        <sz val="7"/>
        <color rgb="FF000000"/>
        <rFont val="Times New Roman"/>
        <family val="1"/>
      </rPr>
      <t xml:space="preserve">                   </t>
    </r>
    <r>
      <rPr>
        <b/>
        <sz val="11"/>
        <color rgb="FF000000"/>
        <rFont val="Georgia"/>
        <family val="1"/>
      </rPr>
      <t> </t>
    </r>
  </si>
  <si>
    <r>
      <t>457.</t>
    </r>
    <r>
      <rPr>
        <b/>
        <sz val="7"/>
        <color rgb="FF000000"/>
        <rFont val="Times New Roman"/>
        <family val="1"/>
      </rPr>
      <t xml:space="preserve">                    </t>
    </r>
    <r>
      <rPr>
        <b/>
        <sz val="11"/>
        <color rgb="FF000000"/>
        <rFont val="Georgia"/>
        <family val="1"/>
      </rPr>
      <t> </t>
    </r>
  </si>
  <si>
    <r>
      <t>458.</t>
    </r>
    <r>
      <rPr>
        <b/>
        <sz val="7"/>
        <color rgb="FF000000"/>
        <rFont val="Times New Roman"/>
        <family val="1"/>
      </rPr>
      <t xml:space="preserve">                   </t>
    </r>
    <r>
      <rPr>
        <b/>
        <sz val="11"/>
        <color rgb="FF000000"/>
        <rFont val="Georgia"/>
        <family val="1"/>
      </rPr>
      <t> </t>
    </r>
  </si>
  <si>
    <r>
      <t>459.</t>
    </r>
    <r>
      <rPr>
        <b/>
        <sz val="7"/>
        <color rgb="FF000000"/>
        <rFont val="Times New Roman"/>
        <family val="1"/>
      </rPr>
      <t xml:space="preserve">                   </t>
    </r>
    <r>
      <rPr>
        <b/>
        <sz val="11"/>
        <color rgb="FF000000"/>
        <rFont val="Georgia"/>
        <family val="1"/>
      </rPr>
      <t> </t>
    </r>
  </si>
  <si>
    <r>
      <t>460.</t>
    </r>
    <r>
      <rPr>
        <b/>
        <sz val="7"/>
        <color rgb="FF000000"/>
        <rFont val="Times New Roman"/>
        <family val="1"/>
      </rPr>
      <t xml:space="preserve">                  </t>
    </r>
    <r>
      <rPr>
        <b/>
        <sz val="11"/>
        <color rgb="FF000000"/>
        <rFont val="Georgia"/>
        <family val="1"/>
      </rPr>
      <t> </t>
    </r>
  </si>
  <si>
    <r>
      <t>461.</t>
    </r>
    <r>
      <rPr>
        <b/>
        <sz val="7"/>
        <color rgb="FF000000"/>
        <rFont val="Times New Roman"/>
        <family val="1"/>
      </rPr>
      <t xml:space="preserve">                    </t>
    </r>
    <r>
      <rPr>
        <b/>
        <sz val="11"/>
        <color rgb="FF000000"/>
        <rFont val="Georgia"/>
        <family val="1"/>
      </rPr>
      <t> </t>
    </r>
  </si>
  <si>
    <r>
      <t>462.</t>
    </r>
    <r>
      <rPr>
        <b/>
        <sz val="7"/>
        <color rgb="FF000000"/>
        <rFont val="Times New Roman"/>
        <family val="1"/>
      </rPr>
      <t xml:space="preserve">                   </t>
    </r>
    <r>
      <rPr>
        <b/>
        <sz val="11"/>
        <color rgb="FF000000"/>
        <rFont val="Georgia"/>
        <family val="1"/>
      </rPr>
      <t> </t>
    </r>
  </si>
  <si>
    <r>
      <t>463.</t>
    </r>
    <r>
      <rPr>
        <b/>
        <sz val="7"/>
        <color rgb="FF000000"/>
        <rFont val="Times New Roman"/>
        <family val="1"/>
      </rPr>
      <t xml:space="preserve">                   </t>
    </r>
    <r>
      <rPr>
        <b/>
        <sz val="11"/>
        <color rgb="FF000000"/>
        <rFont val="Georgia"/>
        <family val="1"/>
      </rPr>
      <t> </t>
    </r>
  </si>
  <si>
    <r>
      <t>464.</t>
    </r>
    <r>
      <rPr>
        <b/>
        <sz val="7"/>
        <color rgb="FF000000"/>
        <rFont val="Times New Roman"/>
        <family val="1"/>
      </rPr>
      <t xml:space="preserve">                   </t>
    </r>
    <r>
      <rPr>
        <b/>
        <sz val="11"/>
        <color rgb="FF000000"/>
        <rFont val="Georgia"/>
        <family val="1"/>
      </rPr>
      <t> </t>
    </r>
  </si>
  <si>
    <r>
      <t>465.</t>
    </r>
    <r>
      <rPr>
        <b/>
        <sz val="7"/>
        <color rgb="FF000000"/>
        <rFont val="Times New Roman"/>
        <family val="1"/>
      </rPr>
      <t xml:space="preserve">                   </t>
    </r>
    <r>
      <rPr>
        <b/>
        <sz val="11"/>
        <color rgb="FF000000"/>
        <rFont val="Georgia"/>
        <family val="1"/>
      </rPr>
      <t> </t>
    </r>
  </si>
  <si>
    <r>
      <t>466.</t>
    </r>
    <r>
      <rPr>
        <b/>
        <sz val="7"/>
        <color rgb="FF000000"/>
        <rFont val="Times New Roman"/>
        <family val="1"/>
      </rPr>
      <t xml:space="preserve">                   </t>
    </r>
    <r>
      <rPr>
        <b/>
        <sz val="11"/>
        <color rgb="FF000000"/>
        <rFont val="Georgia"/>
        <family val="1"/>
      </rPr>
      <t> </t>
    </r>
  </si>
  <si>
    <r>
      <t>467.</t>
    </r>
    <r>
      <rPr>
        <b/>
        <sz val="7"/>
        <color rgb="FF000000"/>
        <rFont val="Times New Roman"/>
        <family val="1"/>
      </rPr>
      <t xml:space="preserve">                    </t>
    </r>
    <r>
      <rPr>
        <b/>
        <sz val="11"/>
        <color rgb="FF000000"/>
        <rFont val="Georgia"/>
        <family val="1"/>
      </rPr>
      <t> </t>
    </r>
  </si>
  <si>
    <r>
      <t>468.</t>
    </r>
    <r>
      <rPr>
        <b/>
        <sz val="7"/>
        <color rgb="FF000000"/>
        <rFont val="Times New Roman"/>
        <family val="1"/>
      </rPr>
      <t xml:space="preserve">                   </t>
    </r>
    <r>
      <rPr>
        <b/>
        <sz val="11"/>
        <color rgb="FF000000"/>
        <rFont val="Georgia"/>
        <family val="1"/>
      </rPr>
      <t> </t>
    </r>
  </si>
  <si>
    <r>
      <t>469.</t>
    </r>
    <r>
      <rPr>
        <b/>
        <sz val="7"/>
        <color rgb="FF000000"/>
        <rFont val="Times New Roman"/>
        <family val="1"/>
      </rPr>
      <t xml:space="preserve">                   </t>
    </r>
    <r>
      <rPr>
        <b/>
        <sz val="11"/>
        <color rgb="FF000000"/>
        <rFont val="Georgia"/>
        <family val="1"/>
      </rPr>
      <t> </t>
    </r>
  </si>
  <si>
    <r>
      <t>470.</t>
    </r>
    <r>
      <rPr>
        <b/>
        <sz val="7"/>
        <color rgb="FF000000"/>
        <rFont val="Times New Roman"/>
        <family val="1"/>
      </rPr>
      <t xml:space="preserve">                   </t>
    </r>
    <r>
      <rPr>
        <b/>
        <sz val="11"/>
        <color rgb="FF000000"/>
        <rFont val="Georgia"/>
        <family val="1"/>
      </rPr>
      <t> </t>
    </r>
  </si>
  <si>
    <r>
      <t>471.</t>
    </r>
    <r>
      <rPr>
        <b/>
        <sz val="7"/>
        <color rgb="FF000000"/>
        <rFont val="Times New Roman"/>
        <family val="1"/>
      </rPr>
      <t xml:space="preserve">                     </t>
    </r>
    <r>
      <rPr>
        <b/>
        <sz val="11"/>
        <color rgb="FF000000"/>
        <rFont val="Georgia"/>
        <family val="1"/>
      </rPr>
      <t> </t>
    </r>
  </si>
  <si>
    <r>
      <t>472.</t>
    </r>
    <r>
      <rPr>
        <b/>
        <sz val="7"/>
        <color rgb="FF000000"/>
        <rFont val="Times New Roman"/>
        <family val="1"/>
      </rPr>
      <t xml:space="preserve">                    </t>
    </r>
    <r>
      <rPr>
        <b/>
        <sz val="11"/>
        <color rgb="FF000000"/>
        <rFont val="Georgia"/>
        <family val="1"/>
      </rPr>
      <t> </t>
    </r>
  </si>
  <si>
    <r>
      <t>473.</t>
    </r>
    <r>
      <rPr>
        <b/>
        <sz val="7"/>
        <color rgb="FF000000"/>
        <rFont val="Times New Roman"/>
        <family val="1"/>
      </rPr>
      <t xml:space="preserve">                    </t>
    </r>
    <r>
      <rPr>
        <b/>
        <sz val="11"/>
        <color rgb="FF000000"/>
        <rFont val="Georgia"/>
        <family val="1"/>
      </rPr>
      <t> </t>
    </r>
  </si>
  <si>
    <r>
      <t>474.</t>
    </r>
    <r>
      <rPr>
        <b/>
        <sz val="7"/>
        <color rgb="FF000000"/>
        <rFont val="Times New Roman"/>
        <family val="1"/>
      </rPr>
      <t xml:space="preserve">                    </t>
    </r>
    <r>
      <rPr>
        <b/>
        <sz val="11"/>
        <color rgb="FF000000"/>
        <rFont val="Georgia"/>
        <family val="1"/>
      </rPr>
      <t> </t>
    </r>
  </si>
  <si>
    <r>
      <t>475.</t>
    </r>
    <r>
      <rPr>
        <b/>
        <sz val="7"/>
        <color rgb="FF000000"/>
        <rFont val="Times New Roman"/>
        <family val="1"/>
      </rPr>
      <t xml:space="preserve">                    </t>
    </r>
    <r>
      <rPr>
        <b/>
        <sz val="11"/>
        <color rgb="FF000000"/>
        <rFont val="Georgia"/>
        <family val="1"/>
      </rPr>
      <t> </t>
    </r>
  </si>
  <si>
    <r>
      <t>476.</t>
    </r>
    <r>
      <rPr>
        <b/>
        <sz val="7"/>
        <color rgb="FF000000"/>
        <rFont val="Times New Roman"/>
        <family val="1"/>
      </rPr>
      <t xml:space="preserve">                    </t>
    </r>
    <r>
      <rPr>
        <b/>
        <sz val="11"/>
        <color rgb="FF000000"/>
        <rFont val="Georgia"/>
        <family val="1"/>
      </rPr>
      <t> </t>
    </r>
  </si>
  <si>
    <r>
      <t>477.</t>
    </r>
    <r>
      <rPr>
        <b/>
        <sz val="7"/>
        <color rgb="FF000000"/>
        <rFont val="Times New Roman"/>
        <family val="1"/>
      </rPr>
      <t xml:space="preserve">                     </t>
    </r>
    <r>
      <rPr>
        <b/>
        <sz val="11"/>
        <color rgb="FF000000"/>
        <rFont val="Georgia"/>
        <family val="1"/>
      </rPr>
      <t> </t>
    </r>
  </si>
  <si>
    <r>
      <t>478.</t>
    </r>
    <r>
      <rPr>
        <b/>
        <sz val="7"/>
        <color rgb="FF000000"/>
        <rFont val="Times New Roman"/>
        <family val="1"/>
      </rPr>
      <t xml:space="preserve">                    </t>
    </r>
    <r>
      <rPr>
        <b/>
        <sz val="11"/>
        <color rgb="FF000000"/>
        <rFont val="Georgia"/>
        <family val="1"/>
      </rPr>
      <t> </t>
    </r>
  </si>
  <si>
    <r>
      <t>479.</t>
    </r>
    <r>
      <rPr>
        <b/>
        <sz val="7"/>
        <color rgb="FF000000"/>
        <rFont val="Times New Roman"/>
        <family val="1"/>
      </rPr>
      <t xml:space="preserve">                    </t>
    </r>
    <r>
      <rPr>
        <b/>
        <sz val="11"/>
        <color rgb="FF000000"/>
        <rFont val="Georgia"/>
        <family val="1"/>
      </rPr>
      <t> </t>
    </r>
  </si>
  <si>
    <r>
      <t>480.</t>
    </r>
    <r>
      <rPr>
        <b/>
        <sz val="7"/>
        <color rgb="FF000000"/>
        <rFont val="Times New Roman"/>
        <family val="1"/>
      </rPr>
      <t xml:space="preserve">                  </t>
    </r>
    <r>
      <rPr>
        <b/>
        <sz val="11"/>
        <color rgb="FF000000"/>
        <rFont val="Georgia"/>
        <family val="1"/>
      </rPr>
      <t> </t>
    </r>
  </si>
  <si>
    <r>
      <t>481.</t>
    </r>
    <r>
      <rPr>
        <b/>
        <sz val="7"/>
        <color rgb="FF000000"/>
        <rFont val="Times New Roman"/>
        <family val="1"/>
      </rPr>
      <t xml:space="preserve">                    </t>
    </r>
    <r>
      <rPr>
        <b/>
        <sz val="11"/>
        <color rgb="FF000000"/>
        <rFont val="Georgia"/>
        <family val="1"/>
      </rPr>
      <t> </t>
    </r>
  </si>
  <si>
    <r>
      <t>482.</t>
    </r>
    <r>
      <rPr>
        <b/>
        <sz val="7"/>
        <color rgb="FF000000"/>
        <rFont val="Times New Roman"/>
        <family val="1"/>
      </rPr>
      <t xml:space="preserve">                   </t>
    </r>
    <r>
      <rPr>
        <b/>
        <sz val="11"/>
        <color rgb="FF000000"/>
        <rFont val="Georgia"/>
        <family val="1"/>
      </rPr>
      <t> </t>
    </r>
  </si>
  <si>
    <r>
      <t>483.</t>
    </r>
    <r>
      <rPr>
        <b/>
        <sz val="7"/>
        <color rgb="FF000000"/>
        <rFont val="Times New Roman"/>
        <family val="1"/>
      </rPr>
      <t xml:space="preserve">                   </t>
    </r>
    <r>
      <rPr>
        <b/>
        <sz val="11"/>
        <color rgb="FF000000"/>
        <rFont val="Georgia"/>
        <family val="1"/>
      </rPr>
      <t> </t>
    </r>
  </si>
  <si>
    <r>
      <t>484.</t>
    </r>
    <r>
      <rPr>
        <b/>
        <sz val="7"/>
        <color rgb="FF000000"/>
        <rFont val="Times New Roman"/>
        <family val="1"/>
      </rPr>
      <t xml:space="preserve">                   </t>
    </r>
    <r>
      <rPr>
        <b/>
        <sz val="11"/>
        <color rgb="FF000000"/>
        <rFont val="Georgia"/>
        <family val="1"/>
      </rPr>
      <t> </t>
    </r>
  </si>
  <si>
    <r>
      <t>485.</t>
    </r>
    <r>
      <rPr>
        <b/>
        <sz val="7"/>
        <color rgb="FF000000"/>
        <rFont val="Times New Roman"/>
        <family val="1"/>
      </rPr>
      <t xml:space="preserve">                   </t>
    </r>
    <r>
      <rPr>
        <b/>
        <sz val="11"/>
        <color rgb="FF000000"/>
        <rFont val="Georgia"/>
        <family val="1"/>
      </rPr>
      <t> </t>
    </r>
  </si>
  <si>
    <r>
      <t>486.</t>
    </r>
    <r>
      <rPr>
        <b/>
        <sz val="7"/>
        <color rgb="FF000000"/>
        <rFont val="Times New Roman"/>
        <family val="1"/>
      </rPr>
      <t xml:space="preserve">                   </t>
    </r>
    <r>
      <rPr>
        <b/>
        <sz val="11"/>
        <color rgb="FF000000"/>
        <rFont val="Georgia"/>
        <family val="1"/>
      </rPr>
      <t> </t>
    </r>
  </si>
  <si>
    <r>
      <t>487.</t>
    </r>
    <r>
      <rPr>
        <b/>
        <sz val="7"/>
        <color rgb="FF000000"/>
        <rFont val="Times New Roman"/>
        <family val="1"/>
      </rPr>
      <t xml:space="preserve">                    </t>
    </r>
    <r>
      <rPr>
        <b/>
        <sz val="11"/>
        <color rgb="FF000000"/>
        <rFont val="Georgia"/>
        <family val="1"/>
      </rPr>
      <t> </t>
    </r>
  </si>
  <si>
    <r>
      <t>488.</t>
    </r>
    <r>
      <rPr>
        <b/>
        <sz val="7"/>
        <color rgb="FF000000"/>
        <rFont val="Times New Roman"/>
        <family val="1"/>
      </rPr>
      <t xml:space="preserve">                   </t>
    </r>
    <r>
      <rPr>
        <b/>
        <sz val="11"/>
        <color rgb="FF000000"/>
        <rFont val="Georgia"/>
        <family val="1"/>
      </rPr>
      <t> </t>
    </r>
  </si>
  <si>
    <r>
      <t>489.</t>
    </r>
    <r>
      <rPr>
        <b/>
        <sz val="7"/>
        <color rgb="FF000000"/>
        <rFont val="Times New Roman"/>
        <family val="1"/>
      </rPr>
      <t xml:space="preserve">                   </t>
    </r>
    <r>
      <rPr>
        <b/>
        <sz val="11"/>
        <color rgb="FF000000"/>
        <rFont val="Georgia"/>
        <family val="1"/>
      </rPr>
      <t> </t>
    </r>
  </si>
  <si>
    <r>
      <t>490.</t>
    </r>
    <r>
      <rPr>
        <b/>
        <sz val="7"/>
        <color rgb="FF000000"/>
        <rFont val="Times New Roman"/>
        <family val="1"/>
      </rPr>
      <t xml:space="preserve">                  </t>
    </r>
    <r>
      <rPr>
        <b/>
        <sz val="11"/>
        <color rgb="FF000000"/>
        <rFont val="Georgia"/>
        <family val="1"/>
      </rPr>
      <t> </t>
    </r>
  </si>
  <si>
    <r>
      <t>491.</t>
    </r>
    <r>
      <rPr>
        <b/>
        <sz val="7"/>
        <color rgb="FF000000"/>
        <rFont val="Times New Roman"/>
        <family val="1"/>
      </rPr>
      <t xml:space="preserve">                    </t>
    </r>
    <r>
      <rPr>
        <b/>
        <sz val="11"/>
        <color rgb="FF000000"/>
        <rFont val="Georgia"/>
        <family val="1"/>
      </rPr>
      <t> </t>
    </r>
  </si>
  <si>
    <r>
      <t>492.</t>
    </r>
    <r>
      <rPr>
        <b/>
        <sz val="7"/>
        <color rgb="FF000000"/>
        <rFont val="Times New Roman"/>
        <family val="1"/>
      </rPr>
      <t xml:space="preserve">                   </t>
    </r>
    <r>
      <rPr>
        <b/>
        <sz val="11"/>
        <color rgb="FF000000"/>
        <rFont val="Georgia"/>
        <family val="1"/>
      </rPr>
      <t> </t>
    </r>
  </si>
  <si>
    <r>
      <t>493.</t>
    </r>
    <r>
      <rPr>
        <b/>
        <sz val="7"/>
        <color rgb="FF000000"/>
        <rFont val="Times New Roman"/>
        <family val="1"/>
      </rPr>
      <t xml:space="preserve">                   </t>
    </r>
    <r>
      <rPr>
        <b/>
        <sz val="11"/>
        <color rgb="FF000000"/>
        <rFont val="Georgia"/>
        <family val="1"/>
      </rPr>
      <t> </t>
    </r>
  </si>
  <si>
    <r>
      <t>494.</t>
    </r>
    <r>
      <rPr>
        <b/>
        <sz val="7"/>
        <color rgb="FF000000"/>
        <rFont val="Times New Roman"/>
        <family val="1"/>
      </rPr>
      <t xml:space="preserve">                   </t>
    </r>
    <r>
      <rPr>
        <b/>
        <sz val="11"/>
        <color rgb="FF000000"/>
        <rFont val="Georgia"/>
        <family val="1"/>
      </rPr>
      <t> </t>
    </r>
  </si>
  <si>
    <r>
      <t>495.</t>
    </r>
    <r>
      <rPr>
        <b/>
        <sz val="7"/>
        <color rgb="FF000000"/>
        <rFont val="Times New Roman"/>
        <family val="1"/>
      </rPr>
      <t xml:space="preserve">                   </t>
    </r>
    <r>
      <rPr>
        <b/>
        <sz val="11"/>
        <color rgb="FF000000"/>
        <rFont val="Georgia"/>
        <family val="1"/>
      </rPr>
      <t> </t>
    </r>
  </si>
  <si>
    <r>
      <t>496.</t>
    </r>
    <r>
      <rPr>
        <b/>
        <sz val="7"/>
        <color rgb="FF000000"/>
        <rFont val="Times New Roman"/>
        <family val="1"/>
      </rPr>
      <t xml:space="preserve">                   </t>
    </r>
    <r>
      <rPr>
        <b/>
        <sz val="11"/>
        <color rgb="FF000000"/>
        <rFont val="Georgia"/>
        <family val="1"/>
      </rPr>
      <t> </t>
    </r>
  </si>
  <si>
    <r>
      <t>497.</t>
    </r>
    <r>
      <rPr>
        <b/>
        <sz val="7"/>
        <color rgb="FF000000"/>
        <rFont val="Times New Roman"/>
        <family val="1"/>
      </rPr>
      <t xml:space="preserve">                    </t>
    </r>
    <r>
      <rPr>
        <b/>
        <sz val="11"/>
        <color rgb="FF000000"/>
        <rFont val="Georgia"/>
        <family val="1"/>
      </rPr>
      <t> </t>
    </r>
  </si>
  <si>
    <r>
      <t>498.</t>
    </r>
    <r>
      <rPr>
        <b/>
        <sz val="7"/>
        <color rgb="FF000000"/>
        <rFont val="Times New Roman"/>
        <family val="1"/>
      </rPr>
      <t xml:space="preserve">                   </t>
    </r>
    <r>
      <rPr>
        <b/>
        <sz val="11"/>
        <color rgb="FF000000"/>
        <rFont val="Georgia"/>
        <family val="1"/>
      </rPr>
      <t> </t>
    </r>
  </si>
  <si>
    <r>
      <t>499.</t>
    </r>
    <r>
      <rPr>
        <b/>
        <sz val="7"/>
        <color rgb="FF000000"/>
        <rFont val="Times New Roman"/>
        <family val="1"/>
      </rPr>
      <t xml:space="preserve">                   </t>
    </r>
    <r>
      <rPr>
        <b/>
        <sz val="11"/>
        <color rgb="FF000000"/>
        <rFont val="Georgia"/>
        <family val="1"/>
      </rPr>
      <t> </t>
    </r>
  </si>
  <si>
    <r>
      <t>500.</t>
    </r>
    <r>
      <rPr>
        <b/>
        <sz val="7"/>
        <color rgb="FF000000"/>
        <rFont val="Times New Roman"/>
        <family val="1"/>
      </rPr>
      <t xml:space="preserve">                  </t>
    </r>
    <r>
      <rPr>
        <b/>
        <sz val="11"/>
        <color rgb="FF000000"/>
        <rFont val="Georgia"/>
        <family val="1"/>
      </rPr>
      <t> </t>
    </r>
  </si>
  <si>
    <r>
      <t>501.</t>
    </r>
    <r>
      <rPr>
        <b/>
        <sz val="7"/>
        <color rgb="FF000000"/>
        <rFont val="Times New Roman"/>
        <family val="1"/>
      </rPr>
      <t xml:space="preserve">                    </t>
    </r>
    <r>
      <rPr>
        <b/>
        <sz val="11"/>
        <color rgb="FF000000"/>
        <rFont val="Georgia"/>
        <family val="1"/>
      </rPr>
      <t> </t>
    </r>
  </si>
  <si>
    <r>
      <t>502.</t>
    </r>
    <r>
      <rPr>
        <b/>
        <sz val="7"/>
        <color rgb="FF000000"/>
        <rFont val="Times New Roman"/>
        <family val="1"/>
      </rPr>
      <t xml:space="preserve">                   </t>
    </r>
    <r>
      <rPr>
        <b/>
        <sz val="11"/>
        <color rgb="FF000000"/>
        <rFont val="Georgia"/>
        <family val="1"/>
      </rPr>
      <t> </t>
    </r>
  </si>
  <si>
    <r>
      <t>503.</t>
    </r>
    <r>
      <rPr>
        <b/>
        <sz val="7"/>
        <color rgb="FF000000"/>
        <rFont val="Times New Roman"/>
        <family val="1"/>
      </rPr>
      <t xml:space="preserve">                   </t>
    </r>
    <r>
      <rPr>
        <b/>
        <sz val="11"/>
        <color rgb="FF000000"/>
        <rFont val="Georgia"/>
        <family val="1"/>
      </rPr>
      <t> </t>
    </r>
  </si>
  <si>
    <r>
      <t>504.</t>
    </r>
    <r>
      <rPr>
        <b/>
        <sz val="7"/>
        <color rgb="FF000000"/>
        <rFont val="Times New Roman"/>
        <family val="1"/>
      </rPr>
      <t xml:space="preserve">                   </t>
    </r>
    <r>
      <rPr>
        <b/>
        <sz val="11"/>
        <color rgb="FF000000"/>
        <rFont val="Georgia"/>
        <family val="1"/>
      </rPr>
      <t> </t>
    </r>
  </si>
  <si>
    <r>
      <t>505.</t>
    </r>
    <r>
      <rPr>
        <b/>
        <sz val="7"/>
        <color rgb="FF000000"/>
        <rFont val="Times New Roman"/>
        <family val="1"/>
      </rPr>
      <t xml:space="preserve">                   </t>
    </r>
    <r>
      <rPr>
        <b/>
        <sz val="11"/>
        <color rgb="FF000000"/>
        <rFont val="Georgia"/>
        <family val="1"/>
      </rPr>
      <t> </t>
    </r>
  </si>
  <si>
    <r>
      <t>506.</t>
    </r>
    <r>
      <rPr>
        <b/>
        <sz val="7"/>
        <color rgb="FF000000"/>
        <rFont val="Times New Roman"/>
        <family val="1"/>
      </rPr>
      <t xml:space="preserve">                   </t>
    </r>
    <r>
      <rPr>
        <b/>
        <sz val="11"/>
        <color rgb="FF000000"/>
        <rFont val="Georgia"/>
        <family val="1"/>
      </rPr>
      <t> </t>
    </r>
  </si>
  <si>
    <r>
      <t>507.</t>
    </r>
    <r>
      <rPr>
        <b/>
        <sz val="7"/>
        <color rgb="FF000000"/>
        <rFont val="Times New Roman"/>
        <family val="1"/>
      </rPr>
      <t xml:space="preserve">                    </t>
    </r>
    <r>
      <rPr>
        <b/>
        <sz val="11"/>
        <color rgb="FF000000"/>
        <rFont val="Georgia"/>
        <family val="1"/>
      </rPr>
      <t> </t>
    </r>
  </si>
  <si>
    <r>
      <t>508.</t>
    </r>
    <r>
      <rPr>
        <b/>
        <sz val="7"/>
        <color rgb="FF000000"/>
        <rFont val="Times New Roman"/>
        <family val="1"/>
      </rPr>
      <t xml:space="preserve">                   </t>
    </r>
    <r>
      <rPr>
        <b/>
        <sz val="11"/>
        <color rgb="FF000000"/>
        <rFont val="Georgia"/>
        <family val="1"/>
      </rPr>
      <t> </t>
    </r>
  </si>
  <si>
    <r>
      <t>509.</t>
    </r>
    <r>
      <rPr>
        <b/>
        <sz val="7"/>
        <color rgb="FF000000"/>
        <rFont val="Times New Roman"/>
        <family val="1"/>
      </rPr>
      <t xml:space="preserve">                   </t>
    </r>
    <r>
      <rPr>
        <b/>
        <sz val="11"/>
        <color rgb="FF000000"/>
        <rFont val="Georgia"/>
        <family val="1"/>
      </rPr>
      <t> </t>
    </r>
  </si>
  <si>
    <r>
      <t>510.</t>
    </r>
    <r>
      <rPr>
        <b/>
        <sz val="7"/>
        <color rgb="FF000000"/>
        <rFont val="Times New Roman"/>
        <family val="1"/>
      </rPr>
      <t xml:space="preserve">                    </t>
    </r>
    <r>
      <rPr>
        <b/>
        <sz val="11"/>
        <color rgb="FF000000"/>
        <rFont val="Georgia"/>
        <family val="1"/>
      </rPr>
      <t> </t>
    </r>
  </si>
  <si>
    <r>
      <t>511.</t>
    </r>
    <r>
      <rPr>
        <b/>
        <sz val="7"/>
        <color rgb="FF000000"/>
        <rFont val="Times New Roman"/>
        <family val="1"/>
      </rPr>
      <t xml:space="preserve">                      </t>
    </r>
    <r>
      <rPr>
        <b/>
        <sz val="11"/>
        <color rgb="FF000000"/>
        <rFont val="Georgia"/>
        <family val="1"/>
      </rPr>
      <t> </t>
    </r>
  </si>
  <si>
    <r>
      <t>512.</t>
    </r>
    <r>
      <rPr>
        <b/>
        <sz val="7"/>
        <color rgb="FF000000"/>
        <rFont val="Times New Roman"/>
        <family val="1"/>
      </rPr>
      <t xml:space="preserve">                     </t>
    </r>
    <r>
      <rPr>
        <b/>
        <sz val="11"/>
        <color rgb="FF000000"/>
        <rFont val="Georgia"/>
        <family val="1"/>
      </rPr>
      <t> </t>
    </r>
  </si>
  <si>
    <r>
      <t>513.</t>
    </r>
    <r>
      <rPr>
        <b/>
        <sz val="7"/>
        <color rgb="FF000000"/>
        <rFont val="Times New Roman"/>
        <family val="1"/>
      </rPr>
      <t xml:space="preserve">                     </t>
    </r>
    <r>
      <rPr>
        <b/>
        <sz val="11"/>
        <color rgb="FF000000"/>
        <rFont val="Georgia"/>
        <family val="1"/>
      </rPr>
      <t> </t>
    </r>
  </si>
  <si>
    <r>
      <t>514.</t>
    </r>
    <r>
      <rPr>
        <b/>
        <sz val="7"/>
        <color rgb="FF000000"/>
        <rFont val="Times New Roman"/>
        <family val="1"/>
      </rPr>
      <t xml:space="preserve">                     </t>
    </r>
    <r>
      <rPr>
        <b/>
        <sz val="11"/>
        <color rgb="FF000000"/>
        <rFont val="Georgia"/>
        <family val="1"/>
      </rPr>
      <t> </t>
    </r>
  </si>
  <si>
    <r>
      <t>515.</t>
    </r>
    <r>
      <rPr>
        <b/>
        <sz val="7"/>
        <color rgb="FF000000"/>
        <rFont val="Times New Roman"/>
        <family val="1"/>
      </rPr>
      <t xml:space="preserve">                     </t>
    </r>
    <r>
      <rPr>
        <b/>
        <sz val="11"/>
        <color rgb="FF000000"/>
        <rFont val="Georgia"/>
        <family val="1"/>
      </rPr>
      <t> </t>
    </r>
  </si>
  <si>
    <r>
      <t>516.</t>
    </r>
    <r>
      <rPr>
        <b/>
        <sz val="7"/>
        <color rgb="FF000000"/>
        <rFont val="Times New Roman"/>
        <family val="1"/>
      </rPr>
      <t xml:space="preserve">                     </t>
    </r>
    <r>
      <rPr>
        <b/>
        <sz val="11"/>
        <color rgb="FF000000"/>
        <rFont val="Georgia"/>
        <family val="1"/>
      </rPr>
      <t> </t>
    </r>
  </si>
  <si>
    <r>
      <t>517.</t>
    </r>
    <r>
      <rPr>
        <b/>
        <sz val="7"/>
        <color rgb="FF000000"/>
        <rFont val="Times New Roman"/>
        <family val="1"/>
      </rPr>
      <t xml:space="preserve">                      </t>
    </r>
    <r>
      <rPr>
        <b/>
        <sz val="11"/>
        <color rgb="FF000000"/>
        <rFont val="Georgia"/>
        <family val="1"/>
      </rPr>
      <t> </t>
    </r>
  </si>
  <si>
    <r>
      <t>518.</t>
    </r>
    <r>
      <rPr>
        <b/>
        <sz val="7"/>
        <color rgb="FF000000"/>
        <rFont val="Times New Roman"/>
        <family val="1"/>
      </rPr>
      <t xml:space="preserve">                     </t>
    </r>
    <r>
      <rPr>
        <b/>
        <sz val="11"/>
        <color rgb="FF000000"/>
        <rFont val="Georgia"/>
        <family val="1"/>
      </rPr>
      <t> </t>
    </r>
  </si>
  <si>
    <r>
      <t>519.</t>
    </r>
    <r>
      <rPr>
        <b/>
        <sz val="7"/>
        <color rgb="FF000000"/>
        <rFont val="Times New Roman"/>
        <family val="1"/>
      </rPr>
      <t xml:space="preserve">                     </t>
    </r>
    <r>
      <rPr>
        <b/>
        <sz val="11"/>
        <color rgb="FF000000"/>
        <rFont val="Georgia"/>
        <family val="1"/>
      </rPr>
      <t> </t>
    </r>
  </si>
  <si>
    <r>
      <t>520.</t>
    </r>
    <r>
      <rPr>
        <b/>
        <sz val="7"/>
        <color rgb="FF000000"/>
        <rFont val="Times New Roman"/>
        <family val="1"/>
      </rPr>
      <t xml:space="preserve">                   </t>
    </r>
    <r>
      <rPr>
        <b/>
        <sz val="11"/>
        <color rgb="FF000000"/>
        <rFont val="Georgia"/>
        <family val="1"/>
      </rPr>
      <t> </t>
    </r>
  </si>
  <si>
    <r>
      <t>521.</t>
    </r>
    <r>
      <rPr>
        <b/>
        <sz val="7"/>
        <color rgb="FF000000"/>
        <rFont val="Times New Roman"/>
        <family val="1"/>
      </rPr>
      <t xml:space="preserve">                     </t>
    </r>
    <r>
      <rPr>
        <b/>
        <sz val="11"/>
        <color rgb="FF000000"/>
        <rFont val="Georgia"/>
        <family val="1"/>
      </rPr>
      <t> </t>
    </r>
  </si>
  <si>
    <r>
      <t>522.</t>
    </r>
    <r>
      <rPr>
        <b/>
        <sz val="7"/>
        <color rgb="FF000000"/>
        <rFont val="Times New Roman"/>
        <family val="1"/>
      </rPr>
      <t xml:space="preserve">                    </t>
    </r>
    <r>
      <rPr>
        <b/>
        <sz val="11"/>
        <color rgb="FF000000"/>
        <rFont val="Georgia"/>
        <family val="1"/>
      </rPr>
      <t> </t>
    </r>
  </si>
  <si>
    <r>
      <t>523.</t>
    </r>
    <r>
      <rPr>
        <b/>
        <sz val="7"/>
        <color rgb="FF000000"/>
        <rFont val="Times New Roman"/>
        <family val="1"/>
      </rPr>
      <t xml:space="preserve">                    </t>
    </r>
    <r>
      <rPr>
        <b/>
        <sz val="11"/>
        <color rgb="FF000000"/>
        <rFont val="Georgia"/>
        <family val="1"/>
      </rPr>
      <t> </t>
    </r>
  </si>
  <si>
    <r>
      <t>524.</t>
    </r>
    <r>
      <rPr>
        <b/>
        <sz val="7"/>
        <color rgb="FF000000"/>
        <rFont val="Times New Roman"/>
        <family val="1"/>
      </rPr>
      <t xml:space="preserve">                    </t>
    </r>
    <r>
      <rPr>
        <b/>
        <sz val="11"/>
        <color rgb="FF000000"/>
        <rFont val="Georgia"/>
        <family val="1"/>
      </rPr>
      <t> </t>
    </r>
  </si>
  <si>
    <r>
      <t>525.</t>
    </r>
    <r>
      <rPr>
        <b/>
        <sz val="7"/>
        <color rgb="FF000000"/>
        <rFont val="Times New Roman"/>
        <family val="1"/>
      </rPr>
      <t xml:space="preserve">                    </t>
    </r>
    <r>
      <rPr>
        <b/>
        <sz val="11"/>
        <color rgb="FF000000"/>
        <rFont val="Georgia"/>
        <family val="1"/>
      </rPr>
      <t> </t>
    </r>
  </si>
  <si>
    <r>
      <t>526.</t>
    </r>
    <r>
      <rPr>
        <b/>
        <sz val="7"/>
        <color rgb="FF000000"/>
        <rFont val="Times New Roman"/>
        <family val="1"/>
      </rPr>
      <t xml:space="preserve">                    </t>
    </r>
    <r>
      <rPr>
        <b/>
        <sz val="11"/>
        <color rgb="FF000000"/>
        <rFont val="Georgia"/>
        <family val="1"/>
      </rPr>
      <t> </t>
    </r>
  </si>
  <si>
    <r>
      <t>527.</t>
    </r>
    <r>
      <rPr>
        <b/>
        <sz val="7"/>
        <color rgb="FF000000"/>
        <rFont val="Times New Roman"/>
        <family val="1"/>
      </rPr>
      <t xml:space="preserve">                     </t>
    </r>
    <r>
      <rPr>
        <b/>
        <sz val="11"/>
        <color rgb="FF000000"/>
        <rFont val="Georgia"/>
        <family val="1"/>
      </rPr>
      <t> </t>
    </r>
  </si>
  <si>
    <r>
      <t>528.</t>
    </r>
    <r>
      <rPr>
        <b/>
        <sz val="7"/>
        <color rgb="FF000000"/>
        <rFont val="Times New Roman"/>
        <family val="1"/>
      </rPr>
      <t xml:space="preserve">                    </t>
    </r>
    <r>
      <rPr>
        <b/>
        <sz val="11"/>
        <color rgb="FF000000"/>
        <rFont val="Georgia"/>
        <family val="1"/>
      </rPr>
      <t> </t>
    </r>
  </si>
  <si>
    <r>
      <t>529.</t>
    </r>
    <r>
      <rPr>
        <b/>
        <sz val="7"/>
        <color rgb="FF000000"/>
        <rFont val="Times New Roman"/>
        <family val="1"/>
      </rPr>
      <t xml:space="preserve">                    </t>
    </r>
    <r>
      <rPr>
        <b/>
        <sz val="11"/>
        <color rgb="FF000000"/>
        <rFont val="Georgia"/>
        <family val="1"/>
      </rPr>
      <t> </t>
    </r>
  </si>
  <si>
    <r>
      <t>530.</t>
    </r>
    <r>
      <rPr>
        <b/>
        <sz val="7"/>
        <color rgb="FF000000"/>
        <rFont val="Times New Roman"/>
        <family val="1"/>
      </rPr>
      <t xml:space="preserve">                   </t>
    </r>
    <r>
      <rPr>
        <b/>
        <sz val="11"/>
        <color rgb="FF000000"/>
        <rFont val="Georgia"/>
        <family val="1"/>
      </rPr>
      <t> </t>
    </r>
  </si>
  <si>
    <r>
      <t>531.</t>
    </r>
    <r>
      <rPr>
        <b/>
        <sz val="7"/>
        <color rgb="FF000000"/>
        <rFont val="Times New Roman"/>
        <family val="1"/>
      </rPr>
      <t xml:space="preserve">                     </t>
    </r>
    <r>
      <rPr>
        <b/>
        <sz val="11"/>
        <color rgb="FF000000"/>
        <rFont val="Georgia"/>
        <family val="1"/>
      </rPr>
      <t> </t>
    </r>
  </si>
  <si>
    <r>
      <t>532.</t>
    </r>
    <r>
      <rPr>
        <b/>
        <sz val="7"/>
        <color rgb="FF000000"/>
        <rFont val="Times New Roman"/>
        <family val="1"/>
      </rPr>
      <t xml:space="preserve">                    </t>
    </r>
    <r>
      <rPr>
        <b/>
        <sz val="11"/>
        <color rgb="FF000000"/>
        <rFont val="Georgia"/>
        <family val="1"/>
      </rPr>
      <t> </t>
    </r>
  </si>
  <si>
    <r>
      <t>533.</t>
    </r>
    <r>
      <rPr>
        <b/>
        <sz val="7"/>
        <color rgb="FF000000"/>
        <rFont val="Times New Roman"/>
        <family val="1"/>
      </rPr>
      <t xml:space="preserve">                    </t>
    </r>
    <r>
      <rPr>
        <b/>
        <sz val="11"/>
        <color rgb="FF000000"/>
        <rFont val="Georgia"/>
        <family val="1"/>
      </rPr>
      <t> </t>
    </r>
  </si>
  <si>
    <r>
      <t>534.</t>
    </r>
    <r>
      <rPr>
        <b/>
        <sz val="7"/>
        <color rgb="FF000000"/>
        <rFont val="Times New Roman"/>
        <family val="1"/>
      </rPr>
      <t xml:space="preserve">                    </t>
    </r>
    <r>
      <rPr>
        <b/>
        <sz val="11"/>
        <color rgb="FF000000"/>
        <rFont val="Georgia"/>
        <family val="1"/>
      </rPr>
      <t> </t>
    </r>
  </si>
  <si>
    <r>
      <t>535.</t>
    </r>
    <r>
      <rPr>
        <b/>
        <sz val="7"/>
        <color rgb="FF000000"/>
        <rFont val="Times New Roman"/>
        <family val="1"/>
      </rPr>
      <t xml:space="preserve">                    </t>
    </r>
    <r>
      <rPr>
        <b/>
        <sz val="11"/>
        <color rgb="FF000000"/>
        <rFont val="Georgia"/>
        <family val="1"/>
      </rPr>
      <t> </t>
    </r>
  </si>
  <si>
    <r>
      <t>536.</t>
    </r>
    <r>
      <rPr>
        <b/>
        <sz val="7"/>
        <color rgb="FF000000"/>
        <rFont val="Times New Roman"/>
        <family val="1"/>
      </rPr>
      <t xml:space="preserve">                    </t>
    </r>
    <r>
      <rPr>
        <b/>
        <sz val="11"/>
        <color rgb="FF000000"/>
        <rFont val="Georgia"/>
        <family val="1"/>
      </rPr>
      <t> </t>
    </r>
  </si>
  <si>
    <r>
      <t>537.</t>
    </r>
    <r>
      <rPr>
        <b/>
        <sz val="7"/>
        <color rgb="FF000000"/>
        <rFont val="Times New Roman"/>
        <family val="1"/>
      </rPr>
      <t xml:space="preserve">                     </t>
    </r>
    <r>
      <rPr>
        <b/>
        <sz val="11"/>
        <color rgb="FF000000"/>
        <rFont val="Georgia"/>
        <family val="1"/>
      </rPr>
      <t> </t>
    </r>
  </si>
  <si>
    <r>
      <t>538.</t>
    </r>
    <r>
      <rPr>
        <b/>
        <sz val="7"/>
        <color rgb="FF000000"/>
        <rFont val="Times New Roman"/>
        <family val="1"/>
      </rPr>
      <t xml:space="preserve">                    </t>
    </r>
    <r>
      <rPr>
        <b/>
        <sz val="11"/>
        <color rgb="FF000000"/>
        <rFont val="Georgia"/>
        <family val="1"/>
      </rPr>
      <t> </t>
    </r>
  </si>
  <si>
    <r>
      <t>539.</t>
    </r>
    <r>
      <rPr>
        <b/>
        <sz val="7"/>
        <color rgb="FF000000"/>
        <rFont val="Times New Roman"/>
        <family val="1"/>
      </rPr>
      <t xml:space="preserve">                    </t>
    </r>
    <r>
      <rPr>
        <b/>
        <sz val="11"/>
        <color rgb="FF000000"/>
        <rFont val="Georgia"/>
        <family val="1"/>
      </rPr>
      <t> </t>
    </r>
  </si>
  <si>
    <r>
      <t>540.</t>
    </r>
    <r>
      <rPr>
        <b/>
        <sz val="7"/>
        <color rgb="FF000000"/>
        <rFont val="Times New Roman"/>
        <family val="1"/>
      </rPr>
      <t xml:space="preserve">                   </t>
    </r>
    <r>
      <rPr>
        <b/>
        <sz val="11"/>
        <color rgb="FF000000"/>
        <rFont val="Georgia"/>
        <family val="1"/>
      </rPr>
      <t> </t>
    </r>
  </si>
  <si>
    <r>
      <t>541.</t>
    </r>
    <r>
      <rPr>
        <b/>
        <sz val="7"/>
        <color rgb="FF000000"/>
        <rFont val="Times New Roman"/>
        <family val="1"/>
      </rPr>
      <t xml:space="preserve">                     </t>
    </r>
    <r>
      <rPr>
        <b/>
        <sz val="11"/>
        <color rgb="FF000000"/>
        <rFont val="Georgia"/>
        <family val="1"/>
      </rPr>
      <t> </t>
    </r>
  </si>
  <si>
    <r>
      <t>542.</t>
    </r>
    <r>
      <rPr>
        <b/>
        <sz val="7"/>
        <color rgb="FF000000"/>
        <rFont val="Times New Roman"/>
        <family val="1"/>
      </rPr>
      <t xml:space="preserve">                    </t>
    </r>
    <r>
      <rPr>
        <b/>
        <sz val="11"/>
        <color rgb="FF000000"/>
        <rFont val="Georgia"/>
        <family val="1"/>
      </rPr>
      <t> </t>
    </r>
  </si>
  <si>
    <r>
      <t>543.</t>
    </r>
    <r>
      <rPr>
        <b/>
        <sz val="7"/>
        <color rgb="FF000000"/>
        <rFont val="Times New Roman"/>
        <family val="1"/>
      </rPr>
      <t xml:space="preserve">                    </t>
    </r>
    <r>
      <rPr>
        <b/>
        <sz val="11"/>
        <color rgb="FF000000"/>
        <rFont val="Georgia"/>
        <family val="1"/>
      </rPr>
      <t> </t>
    </r>
  </si>
  <si>
    <r>
      <t>544.</t>
    </r>
    <r>
      <rPr>
        <b/>
        <sz val="7"/>
        <color rgb="FF000000"/>
        <rFont val="Times New Roman"/>
        <family val="1"/>
      </rPr>
      <t xml:space="preserve">                   </t>
    </r>
    <r>
      <rPr>
        <b/>
        <sz val="11"/>
        <color rgb="FF000000"/>
        <rFont val="Georgia"/>
        <family val="1"/>
      </rPr>
      <t> </t>
    </r>
  </si>
  <si>
    <r>
      <t>545.</t>
    </r>
    <r>
      <rPr>
        <b/>
        <sz val="7"/>
        <color rgb="FF000000"/>
        <rFont val="Times New Roman"/>
        <family val="1"/>
      </rPr>
      <t xml:space="preserve">                    </t>
    </r>
    <r>
      <rPr>
        <b/>
        <sz val="11"/>
        <color rgb="FF000000"/>
        <rFont val="Georgia"/>
        <family val="1"/>
      </rPr>
      <t> </t>
    </r>
  </si>
  <si>
    <r>
      <t>546.</t>
    </r>
    <r>
      <rPr>
        <b/>
        <sz val="7"/>
        <color rgb="FF000000"/>
        <rFont val="Times New Roman"/>
        <family val="1"/>
      </rPr>
      <t xml:space="preserve">                   </t>
    </r>
    <r>
      <rPr>
        <b/>
        <sz val="11"/>
        <color rgb="FF000000"/>
        <rFont val="Georgia"/>
        <family val="1"/>
      </rPr>
      <t> </t>
    </r>
  </si>
  <si>
    <r>
      <t>547.</t>
    </r>
    <r>
      <rPr>
        <b/>
        <sz val="7"/>
        <color rgb="FF000000"/>
        <rFont val="Times New Roman"/>
        <family val="1"/>
      </rPr>
      <t xml:space="preserve">                    </t>
    </r>
    <r>
      <rPr>
        <b/>
        <sz val="11"/>
        <color rgb="FF000000"/>
        <rFont val="Georgia"/>
        <family val="1"/>
      </rPr>
      <t> </t>
    </r>
  </si>
  <si>
    <r>
      <t>548.</t>
    </r>
    <r>
      <rPr>
        <b/>
        <sz val="7"/>
        <color rgb="FF000000"/>
        <rFont val="Times New Roman"/>
        <family val="1"/>
      </rPr>
      <t xml:space="preserve">                   </t>
    </r>
    <r>
      <rPr>
        <b/>
        <sz val="11"/>
        <color rgb="FF000000"/>
        <rFont val="Georgia"/>
        <family val="1"/>
      </rPr>
      <t> </t>
    </r>
  </si>
  <si>
    <r>
      <t>549.</t>
    </r>
    <r>
      <rPr>
        <b/>
        <sz val="7"/>
        <color rgb="FF000000"/>
        <rFont val="Times New Roman"/>
        <family val="1"/>
      </rPr>
      <t xml:space="preserve">                   </t>
    </r>
    <r>
      <rPr>
        <b/>
        <sz val="11"/>
        <color rgb="FF000000"/>
        <rFont val="Georgia"/>
        <family val="1"/>
      </rPr>
      <t> </t>
    </r>
  </si>
  <si>
    <r>
      <t>550.</t>
    </r>
    <r>
      <rPr>
        <b/>
        <sz val="7"/>
        <color rgb="FF000000"/>
        <rFont val="Times New Roman"/>
        <family val="1"/>
      </rPr>
      <t xml:space="preserve">                   </t>
    </r>
    <r>
      <rPr>
        <b/>
        <sz val="11"/>
        <color rgb="FF000000"/>
        <rFont val="Georgia"/>
        <family val="1"/>
      </rPr>
      <t> </t>
    </r>
  </si>
  <si>
    <r>
      <t>551.</t>
    </r>
    <r>
      <rPr>
        <b/>
        <sz val="7"/>
        <color rgb="FF000000"/>
        <rFont val="Times New Roman"/>
        <family val="1"/>
      </rPr>
      <t xml:space="preserve">                     </t>
    </r>
    <r>
      <rPr>
        <b/>
        <sz val="11"/>
        <color rgb="FF000000"/>
        <rFont val="Georgia"/>
        <family val="1"/>
      </rPr>
      <t> </t>
    </r>
  </si>
  <si>
    <r>
      <t>552.</t>
    </r>
    <r>
      <rPr>
        <b/>
        <sz val="7"/>
        <color rgb="FF000000"/>
        <rFont val="Times New Roman"/>
        <family val="1"/>
      </rPr>
      <t xml:space="preserve">                    </t>
    </r>
    <r>
      <rPr>
        <b/>
        <sz val="11"/>
        <color rgb="FF000000"/>
        <rFont val="Georgia"/>
        <family val="1"/>
      </rPr>
      <t> </t>
    </r>
  </si>
  <si>
    <r>
      <t>553.</t>
    </r>
    <r>
      <rPr>
        <b/>
        <sz val="7"/>
        <color rgb="FF000000"/>
        <rFont val="Times New Roman"/>
        <family val="1"/>
      </rPr>
      <t xml:space="preserve">                    </t>
    </r>
    <r>
      <rPr>
        <b/>
        <sz val="11"/>
        <color rgb="FF000000"/>
        <rFont val="Georgia"/>
        <family val="1"/>
      </rPr>
      <t> </t>
    </r>
  </si>
  <si>
    <r>
      <t>554.</t>
    </r>
    <r>
      <rPr>
        <b/>
        <sz val="7"/>
        <color rgb="FF000000"/>
        <rFont val="Times New Roman"/>
        <family val="1"/>
      </rPr>
      <t xml:space="preserve">                    </t>
    </r>
    <r>
      <rPr>
        <b/>
        <sz val="11"/>
        <color rgb="FF000000"/>
        <rFont val="Georgia"/>
        <family val="1"/>
      </rPr>
      <t> </t>
    </r>
  </si>
  <si>
    <r>
      <t>555.</t>
    </r>
    <r>
      <rPr>
        <b/>
        <sz val="7"/>
        <color rgb="FF000000"/>
        <rFont val="Times New Roman"/>
        <family val="1"/>
      </rPr>
      <t xml:space="preserve">                    </t>
    </r>
    <r>
      <rPr>
        <b/>
        <sz val="11"/>
        <color rgb="FF000000"/>
        <rFont val="Georgia"/>
        <family val="1"/>
      </rPr>
      <t> </t>
    </r>
  </si>
  <si>
    <r>
      <t>556.</t>
    </r>
    <r>
      <rPr>
        <b/>
        <sz val="7"/>
        <color rgb="FF000000"/>
        <rFont val="Times New Roman"/>
        <family val="1"/>
      </rPr>
      <t xml:space="preserve">                    </t>
    </r>
    <r>
      <rPr>
        <b/>
        <sz val="11"/>
        <color rgb="FF000000"/>
        <rFont val="Georgia"/>
        <family val="1"/>
      </rPr>
      <t> </t>
    </r>
  </si>
  <si>
    <r>
      <t>557.</t>
    </r>
    <r>
      <rPr>
        <b/>
        <sz val="7"/>
        <color rgb="FF000000"/>
        <rFont val="Times New Roman"/>
        <family val="1"/>
      </rPr>
      <t xml:space="preserve">                     </t>
    </r>
    <r>
      <rPr>
        <b/>
        <sz val="11"/>
        <color rgb="FF000000"/>
        <rFont val="Georgia"/>
        <family val="1"/>
      </rPr>
      <t> </t>
    </r>
  </si>
  <si>
    <r>
      <t>558.</t>
    </r>
    <r>
      <rPr>
        <b/>
        <sz val="7"/>
        <color rgb="FF000000"/>
        <rFont val="Times New Roman"/>
        <family val="1"/>
      </rPr>
      <t xml:space="preserve">                    </t>
    </r>
    <r>
      <rPr>
        <b/>
        <sz val="11"/>
        <color rgb="FF000000"/>
        <rFont val="Georgia"/>
        <family val="1"/>
      </rPr>
      <t> </t>
    </r>
  </si>
  <si>
    <r>
      <t>559.</t>
    </r>
    <r>
      <rPr>
        <b/>
        <sz val="7"/>
        <color rgb="FF000000"/>
        <rFont val="Times New Roman"/>
        <family val="1"/>
      </rPr>
      <t xml:space="preserve">                    </t>
    </r>
    <r>
      <rPr>
        <b/>
        <sz val="11"/>
        <color rgb="FF000000"/>
        <rFont val="Georgia"/>
        <family val="1"/>
      </rPr>
      <t> </t>
    </r>
  </si>
  <si>
    <r>
      <t>560.</t>
    </r>
    <r>
      <rPr>
        <b/>
        <sz val="7"/>
        <color rgb="FF000000"/>
        <rFont val="Times New Roman"/>
        <family val="1"/>
      </rPr>
      <t xml:space="preserve">                   </t>
    </r>
    <r>
      <rPr>
        <b/>
        <sz val="11"/>
        <color rgb="FF000000"/>
        <rFont val="Georgia"/>
        <family val="1"/>
      </rPr>
      <t> </t>
    </r>
  </si>
  <si>
    <r>
      <t>561.</t>
    </r>
    <r>
      <rPr>
        <b/>
        <sz val="7"/>
        <color rgb="FF000000"/>
        <rFont val="Times New Roman"/>
        <family val="1"/>
      </rPr>
      <t xml:space="preserve">                     </t>
    </r>
    <r>
      <rPr>
        <b/>
        <sz val="11"/>
        <color rgb="FF000000"/>
        <rFont val="Georgia"/>
        <family val="1"/>
      </rPr>
      <t> </t>
    </r>
  </si>
  <si>
    <r>
      <t>562.</t>
    </r>
    <r>
      <rPr>
        <b/>
        <sz val="7"/>
        <color rgb="FF000000"/>
        <rFont val="Times New Roman"/>
        <family val="1"/>
      </rPr>
      <t xml:space="preserve">                    </t>
    </r>
    <r>
      <rPr>
        <b/>
        <sz val="11"/>
        <color rgb="FF000000"/>
        <rFont val="Georgia"/>
        <family val="1"/>
      </rPr>
      <t> </t>
    </r>
  </si>
  <si>
    <r>
      <t>563.</t>
    </r>
    <r>
      <rPr>
        <b/>
        <sz val="7"/>
        <color rgb="FF000000"/>
        <rFont val="Times New Roman"/>
        <family val="1"/>
      </rPr>
      <t xml:space="preserve">                    </t>
    </r>
    <r>
      <rPr>
        <b/>
        <sz val="11"/>
        <color rgb="FF000000"/>
        <rFont val="Georgia"/>
        <family val="1"/>
      </rPr>
      <t> </t>
    </r>
  </si>
  <si>
    <r>
      <t>564.</t>
    </r>
    <r>
      <rPr>
        <b/>
        <sz val="7"/>
        <color rgb="FF000000"/>
        <rFont val="Times New Roman"/>
        <family val="1"/>
      </rPr>
      <t xml:space="preserve">                   </t>
    </r>
    <r>
      <rPr>
        <b/>
        <sz val="11"/>
        <color rgb="FF000000"/>
        <rFont val="Georgia"/>
        <family val="1"/>
      </rPr>
      <t> </t>
    </r>
  </si>
  <si>
    <r>
      <t>565.</t>
    </r>
    <r>
      <rPr>
        <b/>
        <sz val="7"/>
        <color rgb="FF000000"/>
        <rFont val="Times New Roman"/>
        <family val="1"/>
      </rPr>
      <t xml:space="preserve">                    </t>
    </r>
    <r>
      <rPr>
        <b/>
        <sz val="11"/>
        <color rgb="FF000000"/>
        <rFont val="Georgia"/>
        <family val="1"/>
      </rPr>
      <t> </t>
    </r>
  </si>
  <si>
    <r>
      <t>566.</t>
    </r>
    <r>
      <rPr>
        <b/>
        <sz val="7"/>
        <color rgb="FF000000"/>
        <rFont val="Times New Roman"/>
        <family val="1"/>
      </rPr>
      <t xml:space="preserve">                   </t>
    </r>
    <r>
      <rPr>
        <b/>
        <sz val="11"/>
        <color rgb="FF000000"/>
        <rFont val="Georgia"/>
        <family val="1"/>
      </rPr>
      <t> </t>
    </r>
  </si>
  <si>
    <r>
      <t>567.</t>
    </r>
    <r>
      <rPr>
        <b/>
        <sz val="7"/>
        <color rgb="FF000000"/>
        <rFont val="Times New Roman"/>
        <family val="1"/>
      </rPr>
      <t xml:space="preserve">                    </t>
    </r>
    <r>
      <rPr>
        <b/>
        <sz val="11"/>
        <color rgb="FF000000"/>
        <rFont val="Georgia"/>
        <family val="1"/>
      </rPr>
      <t> </t>
    </r>
  </si>
  <si>
    <r>
      <t>568.</t>
    </r>
    <r>
      <rPr>
        <b/>
        <sz val="7"/>
        <color rgb="FF000000"/>
        <rFont val="Times New Roman"/>
        <family val="1"/>
      </rPr>
      <t xml:space="preserve">                   </t>
    </r>
    <r>
      <rPr>
        <b/>
        <sz val="11"/>
        <color rgb="FF000000"/>
        <rFont val="Georgia"/>
        <family val="1"/>
      </rPr>
      <t> </t>
    </r>
  </si>
  <si>
    <r>
      <t>569.</t>
    </r>
    <r>
      <rPr>
        <b/>
        <sz val="7"/>
        <color rgb="FF000000"/>
        <rFont val="Times New Roman"/>
        <family val="1"/>
      </rPr>
      <t xml:space="preserve">                   </t>
    </r>
    <r>
      <rPr>
        <b/>
        <sz val="11"/>
        <color rgb="FF000000"/>
        <rFont val="Georgia"/>
        <family val="1"/>
      </rPr>
      <t> </t>
    </r>
  </si>
  <si>
    <r>
      <t>570.</t>
    </r>
    <r>
      <rPr>
        <b/>
        <sz val="7"/>
        <color rgb="FF000000"/>
        <rFont val="Times New Roman"/>
        <family val="1"/>
      </rPr>
      <t xml:space="preserve">                    </t>
    </r>
    <r>
      <rPr>
        <b/>
        <sz val="11"/>
        <color rgb="FF000000"/>
        <rFont val="Georgia"/>
        <family val="1"/>
      </rPr>
      <t> </t>
    </r>
  </si>
  <si>
    <r>
      <t>571.</t>
    </r>
    <r>
      <rPr>
        <b/>
        <sz val="7"/>
        <color rgb="FF000000"/>
        <rFont val="Times New Roman"/>
        <family val="1"/>
      </rPr>
      <t xml:space="preserve">                      </t>
    </r>
    <r>
      <rPr>
        <b/>
        <sz val="11"/>
        <color rgb="FF000000"/>
        <rFont val="Georgia"/>
        <family val="1"/>
      </rPr>
      <t> </t>
    </r>
  </si>
  <si>
    <r>
      <t>572.</t>
    </r>
    <r>
      <rPr>
        <b/>
        <sz val="7"/>
        <color rgb="FF000000"/>
        <rFont val="Times New Roman"/>
        <family val="1"/>
      </rPr>
      <t xml:space="preserve">                     </t>
    </r>
    <r>
      <rPr>
        <b/>
        <sz val="11"/>
        <color rgb="FF000000"/>
        <rFont val="Georgia"/>
        <family val="1"/>
      </rPr>
      <t> </t>
    </r>
  </si>
  <si>
    <r>
      <t>573.</t>
    </r>
    <r>
      <rPr>
        <b/>
        <sz val="7"/>
        <color rgb="FF000000"/>
        <rFont val="Times New Roman"/>
        <family val="1"/>
      </rPr>
      <t xml:space="preserve">                     </t>
    </r>
    <r>
      <rPr>
        <b/>
        <sz val="11"/>
        <color rgb="FF000000"/>
        <rFont val="Georgia"/>
        <family val="1"/>
      </rPr>
      <t> </t>
    </r>
  </si>
  <si>
    <r>
      <t>574.</t>
    </r>
    <r>
      <rPr>
        <b/>
        <sz val="7"/>
        <color rgb="FF000000"/>
        <rFont val="Times New Roman"/>
        <family val="1"/>
      </rPr>
      <t xml:space="preserve">                    </t>
    </r>
    <r>
      <rPr>
        <b/>
        <sz val="11"/>
        <color rgb="FF000000"/>
        <rFont val="Georgia"/>
        <family val="1"/>
      </rPr>
      <t> </t>
    </r>
  </si>
  <si>
    <r>
      <t>575.</t>
    </r>
    <r>
      <rPr>
        <b/>
        <sz val="7"/>
        <color rgb="FF000000"/>
        <rFont val="Times New Roman"/>
        <family val="1"/>
      </rPr>
      <t xml:space="preserve">                     </t>
    </r>
    <r>
      <rPr>
        <b/>
        <sz val="11"/>
        <color rgb="FF000000"/>
        <rFont val="Georgia"/>
        <family val="1"/>
      </rPr>
      <t> </t>
    </r>
  </si>
  <si>
    <r>
      <t>576.</t>
    </r>
    <r>
      <rPr>
        <b/>
        <sz val="7"/>
        <color rgb="FF000000"/>
        <rFont val="Times New Roman"/>
        <family val="1"/>
      </rPr>
      <t xml:space="preserve">                    </t>
    </r>
    <r>
      <rPr>
        <b/>
        <sz val="11"/>
        <color rgb="FF000000"/>
        <rFont val="Georgia"/>
        <family val="1"/>
      </rPr>
      <t> </t>
    </r>
  </si>
  <si>
    <r>
      <t>577.</t>
    </r>
    <r>
      <rPr>
        <b/>
        <sz val="7"/>
        <color rgb="FF000000"/>
        <rFont val="Times New Roman"/>
        <family val="1"/>
      </rPr>
      <t xml:space="preserve">                     </t>
    </r>
    <r>
      <rPr>
        <b/>
        <sz val="11"/>
        <color rgb="FF000000"/>
        <rFont val="Georgia"/>
        <family val="1"/>
      </rPr>
      <t> </t>
    </r>
  </si>
  <si>
    <r>
      <t>578.</t>
    </r>
    <r>
      <rPr>
        <b/>
        <sz val="7"/>
        <color rgb="FF000000"/>
        <rFont val="Times New Roman"/>
        <family val="1"/>
      </rPr>
      <t xml:space="preserve">                    </t>
    </r>
    <r>
      <rPr>
        <b/>
        <sz val="11"/>
        <color rgb="FF000000"/>
        <rFont val="Georgia"/>
        <family val="1"/>
      </rPr>
      <t> </t>
    </r>
  </si>
  <si>
    <r>
      <t>579.</t>
    </r>
    <r>
      <rPr>
        <b/>
        <sz val="7"/>
        <color rgb="FF000000"/>
        <rFont val="Times New Roman"/>
        <family val="1"/>
      </rPr>
      <t xml:space="preserve">                    </t>
    </r>
    <r>
      <rPr>
        <b/>
        <sz val="11"/>
        <color rgb="FF000000"/>
        <rFont val="Georgia"/>
        <family val="1"/>
      </rPr>
      <t> </t>
    </r>
  </si>
  <si>
    <r>
      <t>580.</t>
    </r>
    <r>
      <rPr>
        <b/>
        <sz val="7"/>
        <color rgb="FF000000"/>
        <rFont val="Times New Roman"/>
        <family val="1"/>
      </rPr>
      <t xml:space="preserve">                   </t>
    </r>
    <r>
      <rPr>
        <b/>
        <sz val="11"/>
        <color rgb="FF000000"/>
        <rFont val="Georgia"/>
        <family val="1"/>
      </rPr>
      <t> </t>
    </r>
  </si>
  <si>
    <r>
      <t>581.</t>
    </r>
    <r>
      <rPr>
        <b/>
        <sz val="7"/>
        <color rgb="FF000000"/>
        <rFont val="Times New Roman"/>
        <family val="1"/>
      </rPr>
      <t xml:space="preserve">                     </t>
    </r>
    <r>
      <rPr>
        <b/>
        <sz val="11"/>
        <color rgb="FF000000"/>
        <rFont val="Georgia"/>
        <family val="1"/>
      </rPr>
      <t> </t>
    </r>
  </si>
  <si>
    <r>
      <t>582.</t>
    </r>
    <r>
      <rPr>
        <b/>
        <sz val="7"/>
        <color rgb="FF000000"/>
        <rFont val="Times New Roman"/>
        <family val="1"/>
      </rPr>
      <t xml:space="preserve">                    </t>
    </r>
    <r>
      <rPr>
        <b/>
        <sz val="11"/>
        <color rgb="FF000000"/>
        <rFont val="Georgia"/>
        <family val="1"/>
      </rPr>
      <t> </t>
    </r>
  </si>
  <si>
    <r>
      <t>583.</t>
    </r>
    <r>
      <rPr>
        <b/>
        <sz val="7"/>
        <color rgb="FF000000"/>
        <rFont val="Times New Roman"/>
        <family val="1"/>
      </rPr>
      <t xml:space="preserve">                    </t>
    </r>
    <r>
      <rPr>
        <b/>
        <sz val="11"/>
        <color rgb="FF000000"/>
        <rFont val="Georgia"/>
        <family val="1"/>
      </rPr>
      <t> </t>
    </r>
  </si>
  <si>
    <r>
      <t>584.</t>
    </r>
    <r>
      <rPr>
        <b/>
        <sz val="7"/>
        <color rgb="FF000000"/>
        <rFont val="Times New Roman"/>
        <family val="1"/>
      </rPr>
      <t xml:space="preserve">                   </t>
    </r>
    <r>
      <rPr>
        <b/>
        <sz val="11"/>
        <color rgb="FF000000"/>
        <rFont val="Georgia"/>
        <family val="1"/>
      </rPr>
      <t> </t>
    </r>
  </si>
  <si>
    <r>
      <t>585.</t>
    </r>
    <r>
      <rPr>
        <b/>
        <sz val="7"/>
        <color rgb="FF000000"/>
        <rFont val="Times New Roman"/>
        <family val="1"/>
      </rPr>
      <t xml:space="preserve">                    </t>
    </r>
    <r>
      <rPr>
        <b/>
        <sz val="11"/>
        <color rgb="FF000000"/>
        <rFont val="Georgia"/>
        <family val="1"/>
      </rPr>
      <t> </t>
    </r>
  </si>
  <si>
    <r>
      <t>586.</t>
    </r>
    <r>
      <rPr>
        <b/>
        <sz val="7"/>
        <color rgb="FF000000"/>
        <rFont val="Times New Roman"/>
        <family val="1"/>
      </rPr>
      <t xml:space="preserve">                   </t>
    </r>
    <r>
      <rPr>
        <b/>
        <sz val="11"/>
        <color rgb="FF000000"/>
        <rFont val="Georgia"/>
        <family val="1"/>
      </rPr>
      <t> </t>
    </r>
  </si>
  <si>
    <r>
      <t>587.</t>
    </r>
    <r>
      <rPr>
        <b/>
        <sz val="7"/>
        <color rgb="FF000000"/>
        <rFont val="Times New Roman"/>
        <family val="1"/>
      </rPr>
      <t xml:space="preserve">                    </t>
    </r>
    <r>
      <rPr>
        <b/>
        <sz val="11"/>
        <color rgb="FF000000"/>
        <rFont val="Georgia"/>
        <family val="1"/>
      </rPr>
      <t> </t>
    </r>
  </si>
  <si>
    <r>
      <t>588.</t>
    </r>
    <r>
      <rPr>
        <b/>
        <sz val="7"/>
        <color rgb="FF000000"/>
        <rFont val="Times New Roman"/>
        <family val="1"/>
      </rPr>
      <t xml:space="preserve">                   </t>
    </r>
    <r>
      <rPr>
        <b/>
        <sz val="11"/>
        <color rgb="FF000000"/>
        <rFont val="Georgia"/>
        <family val="1"/>
      </rPr>
      <t> </t>
    </r>
  </si>
  <si>
    <r>
      <t>589.</t>
    </r>
    <r>
      <rPr>
        <b/>
        <sz val="7"/>
        <color rgb="FF000000"/>
        <rFont val="Times New Roman"/>
        <family val="1"/>
      </rPr>
      <t xml:space="preserve">                   </t>
    </r>
    <r>
      <rPr>
        <b/>
        <sz val="11"/>
        <color rgb="FF000000"/>
        <rFont val="Georgia"/>
        <family val="1"/>
      </rPr>
      <t> </t>
    </r>
  </si>
  <si>
    <r>
      <t>590.</t>
    </r>
    <r>
      <rPr>
        <b/>
        <sz val="7"/>
        <color rgb="FF000000"/>
        <rFont val="Times New Roman"/>
        <family val="1"/>
      </rPr>
      <t xml:space="preserve">                   </t>
    </r>
    <r>
      <rPr>
        <b/>
        <sz val="11"/>
        <color rgb="FF000000"/>
        <rFont val="Georgia"/>
        <family val="1"/>
      </rPr>
      <t> </t>
    </r>
  </si>
  <si>
    <r>
      <t>591.</t>
    </r>
    <r>
      <rPr>
        <b/>
        <sz val="7"/>
        <color rgb="FF000000"/>
        <rFont val="Times New Roman"/>
        <family val="1"/>
      </rPr>
      <t xml:space="preserve">                     </t>
    </r>
    <r>
      <rPr>
        <b/>
        <sz val="11"/>
        <color rgb="FF000000"/>
        <rFont val="Georgia"/>
        <family val="1"/>
      </rPr>
      <t> </t>
    </r>
  </si>
  <si>
    <r>
      <t>592.</t>
    </r>
    <r>
      <rPr>
        <b/>
        <sz val="7"/>
        <color rgb="FF000000"/>
        <rFont val="Times New Roman"/>
        <family val="1"/>
      </rPr>
      <t xml:space="preserve">                    </t>
    </r>
    <r>
      <rPr>
        <b/>
        <sz val="11"/>
        <color rgb="FF000000"/>
        <rFont val="Georgia"/>
        <family val="1"/>
      </rPr>
      <t> </t>
    </r>
  </si>
  <si>
    <r>
      <t>593.</t>
    </r>
    <r>
      <rPr>
        <b/>
        <sz val="7"/>
        <color rgb="FF000000"/>
        <rFont val="Times New Roman"/>
        <family val="1"/>
      </rPr>
      <t xml:space="preserve">                    </t>
    </r>
    <r>
      <rPr>
        <b/>
        <sz val="11"/>
        <color rgb="FF000000"/>
        <rFont val="Georgia"/>
        <family val="1"/>
      </rPr>
      <t> </t>
    </r>
  </si>
  <si>
    <r>
      <t>594.</t>
    </r>
    <r>
      <rPr>
        <b/>
        <sz val="7"/>
        <color rgb="FF000000"/>
        <rFont val="Times New Roman"/>
        <family val="1"/>
      </rPr>
      <t xml:space="preserve">                   </t>
    </r>
    <r>
      <rPr>
        <b/>
        <sz val="11"/>
        <color rgb="FF000000"/>
        <rFont val="Georgia"/>
        <family val="1"/>
      </rPr>
      <t> </t>
    </r>
  </si>
  <si>
    <r>
      <t>595.</t>
    </r>
    <r>
      <rPr>
        <b/>
        <sz val="7"/>
        <color rgb="FF000000"/>
        <rFont val="Times New Roman"/>
        <family val="1"/>
      </rPr>
      <t xml:space="preserve">                    </t>
    </r>
    <r>
      <rPr>
        <b/>
        <sz val="11"/>
        <color rgb="FF000000"/>
        <rFont val="Georgia"/>
        <family val="1"/>
      </rPr>
      <t> </t>
    </r>
  </si>
  <si>
    <r>
      <t>596.</t>
    </r>
    <r>
      <rPr>
        <b/>
        <sz val="7"/>
        <color rgb="FF000000"/>
        <rFont val="Times New Roman"/>
        <family val="1"/>
      </rPr>
      <t xml:space="preserve">                   </t>
    </r>
    <r>
      <rPr>
        <b/>
        <sz val="11"/>
        <color rgb="FF000000"/>
        <rFont val="Georgia"/>
        <family val="1"/>
      </rPr>
      <t> </t>
    </r>
  </si>
  <si>
    <r>
      <t>597.</t>
    </r>
    <r>
      <rPr>
        <b/>
        <sz val="7"/>
        <color rgb="FF000000"/>
        <rFont val="Times New Roman"/>
        <family val="1"/>
      </rPr>
      <t xml:space="preserve">                    </t>
    </r>
    <r>
      <rPr>
        <b/>
        <sz val="11"/>
        <color rgb="FF000000"/>
        <rFont val="Georgia"/>
        <family val="1"/>
      </rPr>
      <t> </t>
    </r>
  </si>
  <si>
    <r>
      <t>598.</t>
    </r>
    <r>
      <rPr>
        <b/>
        <sz val="7"/>
        <color rgb="FF000000"/>
        <rFont val="Times New Roman"/>
        <family val="1"/>
      </rPr>
      <t xml:space="preserve">                   </t>
    </r>
    <r>
      <rPr>
        <b/>
        <sz val="11"/>
        <color rgb="FF000000"/>
        <rFont val="Georgia"/>
        <family val="1"/>
      </rPr>
      <t> </t>
    </r>
  </si>
  <si>
    <r>
      <t>599.</t>
    </r>
    <r>
      <rPr>
        <b/>
        <sz val="7"/>
        <color rgb="FF000000"/>
        <rFont val="Times New Roman"/>
        <family val="1"/>
      </rPr>
      <t xml:space="preserve">                   </t>
    </r>
    <r>
      <rPr>
        <b/>
        <sz val="11"/>
        <color rgb="FF000000"/>
        <rFont val="Georgia"/>
        <family val="1"/>
      </rPr>
      <t> </t>
    </r>
  </si>
  <si>
    <r>
      <t>600.</t>
    </r>
    <r>
      <rPr>
        <b/>
        <sz val="7"/>
        <color rgb="FF000000"/>
        <rFont val="Times New Roman"/>
        <family val="1"/>
      </rPr>
      <t xml:space="preserve">                  </t>
    </r>
    <r>
      <rPr>
        <b/>
        <sz val="11"/>
        <color rgb="FF000000"/>
        <rFont val="Georgia"/>
        <family val="1"/>
      </rPr>
      <t> </t>
    </r>
  </si>
  <si>
    <r>
      <t>601.</t>
    </r>
    <r>
      <rPr>
        <b/>
        <sz val="7"/>
        <color rgb="FF000000"/>
        <rFont val="Times New Roman"/>
        <family val="1"/>
      </rPr>
      <t xml:space="preserve">                    </t>
    </r>
    <r>
      <rPr>
        <b/>
        <sz val="11"/>
        <color rgb="FF000000"/>
        <rFont val="Georgia"/>
        <family val="1"/>
      </rPr>
      <t> </t>
    </r>
  </si>
  <si>
    <r>
      <t>602.</t>
    </r>
    <r>
      <rPr>
        <b/>
        <sz val="7"/>
        <color rgb="FF000000"/>
        <rFont val="Times New Roman"/>
        <family val="1"/>
      </rPr>
      <t xml:space="preserve">                   </t>
    </r>
    <r>
      <rPr>
        <b/>
        <sz val="11"/>
        <color rgb="FF000000"/>
        <rFont val="Georgia"/>
        <family val="1"/>
      </rPr>
      <t> </t>
    </r>
  </si>
  <si>
    <r>
      <t>603.</t>
    </r>
    <r>
      <rPr>
        <b/>
        <sz val="7"/>
        <color rgb="FF000000"/>
        <rFont val="Times New Roman"/>
        <family val="1"/>
      </rPr>
      <t xml:space="preserve">                   </t>
    </r>
    <r>
      <rPr>
        <b/>
        <sz val="11"/>
        <color rgb="FF000000"/>
        <rFont val="Georgia"/>
        <family val="1"/>
      </rPr>
      <t> </t>
    </r>
  </si>
  <si>
    <r>
      <t>604.</t>
    </r>
    <r>
      <rPr>
        <b/>
        <sz val="7"/>
        <color rgb="FF000000"/>
        <rFont val="Times New Roman"/>
        <family val="1"/>
      </rPr>
      <t xml:space="preserve">                  </t>
    </r>
    <r>
      <rPr>
        <b/>
        <sz val="11"/>
        <color rgb="FF000000"/>
        <rFont val="Georgia"/>
        <family val="1"/>
      </rPr>
      <t> </t>
    </r>
  </si>
  <si>
    <r>
      <t>605.</t>
    </r>
    <r>
      <rPr>
        <b/>
        <sz val="7"/>
        <color rgb="FF000000"/>
        <rFont val="Times New Roman"/>
        <family val="1"/>
      </rPr>
      <t xml:space="preserve">                   </t>
    </r>
    <r>
      <rPr>
        <b/>
        <sz val="11"/>
        <color rgb="FF000000"/>
        <rFont val="Georgia"/>
        <family val="1"/>
      </rPr>
      <t> </t>
    </r>
  </si>
  <si>
    <r>
      <t>606.</t>
    </r>
    <r>
      <rPr>
        <b/>
        <sz val="7"/>
        <color rgb="FF000000"/>
        <rFont val="Times New Roman"/>
        <family val="1"/>
      </rPr>
      <t xml:space="preserve">                  </t>
    </r>
    <r>
      <rPr>
        <b/>
        <sz val="11"/>
        <color rgb="FF000000"/>
        <rFont val="Georgia"/>
        <family val="1"/>
      </rPr>
      <t> </t>
    </r>
  </si>
  <si>
    <r>
      <t>607.</t>
    </r>
    <r>
      <rPr>
        <b/>
        <sz val="7"/>
        <color rgb="FF000000"/>
        <rFont val="Times New Roman"/>
        <family val="1"/>
      </rPr>
      <t xml:space="preserve">                   </t>
    </r>
    <r>
      <rPr>
        <b/>
        <sz val="11"/>
        <color rgb="FF000000"/>
        <rFont val="Georgia"/>
        <family val="1"/>
      </rPr>
      <t> </t>
    </r>
  </si>
  <si>
    <r>
      <t>608.</t>
    </r>
    <r>
      <rPr>
        <b/>
        <sz val="7"/>
        <color rgb="FF000000"/>
        <rFont val="Times New Roman"/>
        <family val="1"/>
      </rPr>
      <t xml:space="preserve">                  </t>
    </r>
    <r>
      <rPr>
        <b/>
        <sz val="11"/>
        <color rgb="FF000000"/>
        <rFont val="Georgia"/>
        <family val="1"/>
      </rPr>
      <t> </t>
    </r>
  </si>
  <si>
    <r>
      <t>609.</t>
    </r>
    <r>
      <rPr>
        <b/>
        <sz val="7"/>
        <color rgb="FF000000"/>
        <rFont val="Times New Roman"/>
        <family val="1"/>
      </rPr>
      <t xml:space="preserve">                  </t>
    </r>
    <r>
      <rPr>
        <b/>
        <sz val="11"/>
        <color rgb="FF000000"/>
        <rFont val="Georgia"/>
        <family val="1"/>
      </rPr>
      <t> </t>
    </r>
  </si>
  <si>
    <r>
      <t>610.</t>
    </r>
    <r>
      <rPr>
        <b/>
        <sz val="7"/>
        <color rgb="FF000000"/>
        <rFont val="Times New Roman"/>
        <family val="1"/>
      </rPr>
      <t xml:space="preserve">                    </t>
    </r>
    <r>
      <rPr>
        <b/>
        <sz val="11"/>
        <color rgb="FF000000"/>
        <rFont val="Georgia"/>
        <family val="1"/>
      </rPr>
      <t> </t>
    </r>
  </si>
  <si>
    <r>
      <t>611.</t>
    </r>
    <r>
      <rPr>
        <b/>
        <sz val="7"/>
        <color rgb="FF000000"/>
        <rFont val="Times New Roman"/>
        <family val="1"/>
      </rPr>
      <t xml:space="preserve">                      </t>
    </r>
    <r>
      <rPr>
        <b/>
        <sz val="11"/>
        <color rgb="FF000000"/>
        <rFont val="Georgia"/>
        <family val="1"/>
      </rPr>
      <t> </t>
    </r>
  </si>
  <si>
    <r>
      <t>612.</t>
    </r>
    <r>
      <rPr>
        <b/>
        <sz val="7"/>
        <color rgb="FF000000"/>
        <rFont val="Times New Roman"/>
        <family val="1"/>
      </rPr>
      <t xml:space="preserve">                     </t>
    </r>
    <r>
      <rPr>
        <b/>
        <sz val="11"/>
        <color rgb="FF000000"/>
        <rFont val="Georgia"/>
        <family val="1"/>
      </rPr>
      <t> </t>
    </r>
  </si>
  <si>
    <r>
      <t>613.</t>
    </r>
    <r>
      <rPr>
        <b/>
        <sz val="7"/>
        <color rgb="FF000000"/>
        <rFont val="Times New Roman"/>
        <family val="1"/>
      </rPr>
      <t xml:space="preserve">                     </t>
    </r>
    <r>
      <rPr>
        <b/>
        <sz val="11"/>
        <color rgb="FF000000"/>
        <rFont val="Georgia"/>
        <family val="1"/>
      </rPr>
      <t> </t>
    </r>
  </si>
  <si>
    <r>
      <t>614.</t>
    </r>
    <r>
      <rPr>
        <b/>
        <sz val="7"/>
        <color rgb="FF000000"/>
        <rFont val="Times New Roman"/>
        <family val="1"/>
      </rPr>
      <t xml:space="preserve">                    </t>
    </r>
    <r>
      <rPr>
        <b/>
        <sz val="11"/>
        <color rgb="FF000000"/>
        <rFont val="Georgia"/>
        <family val="1"/>
      </rPr>
      <t> </t>
    </r>
  </si>
  <si>
    <r>
      <t>615.</t>
    </r>
    <r>
      <rPr>
        <b/>
        <sz val="7"/>
        <color rgb="FF000000"/>
        <rFont val="Times New Roman"/>
        <family val="1"/>
      </rPr>
      <t xml:space="preserve">                     </t>
    </r>
    <r>
      <rPr>
        <b/>
        <sz val="11"/>
        <color rgb="FF000000"/>
        <rFont val="Georgia"/>
        <family val="1"/>
      </rPr>
      <t> </t>
    </r>
  </si>
  <si>
    <r>
      <t>616.</t>
    </r>
    <r>
      <rPr>
        <b/>
        <sz val="7"/>
        <color rgb="FF000000"/>
        <rFont val="Times New Roman"/>
        <family val="1"/>
      </rPr>
      <t xml:space="preserve">                    </t>
    </r>
    <r>
      <rPr>
        <b/>
        <sz val="11"/>
        <color rgb="FF000000"/>
        <rFont val="Georgia"/>
        <family val="1"/>
      </rPr>
      <t> </t>
    </r>
  </si>
  <si>
    <r>
      <t>617.</t>
    </r>
    <r>
      <rPr>
        <b/>
        <sz val="7"/>
        <color rgb="FF000000"/>
        <rFont val="Times New Roman"/>
        <family val="1"/>
      </rPr>
      <t xml:space="preserve">                     </t>
    </r>
    <r>
      <rPr>
        <b/>
        <sz val="11"/>
        <color rgb="FF000000"/>
        <rFont val="Georgia"/>
        <family val="1"/>
      </rPr>
      <t> </t>
    </r>
  </si>
  <si>
    <r>
      <t>618.</t>
    </r>
    <r>
      <rPr>
        <b/>
        <sz val="7"/>
        <color rgb="FF000000"/>
        <rFont val="Times New Roman"/>
        <family val="1"/>
      </rPr>
      <t xml:space="preserve">                    </t>
    </r>
    <r>
      <rPr>
        <b/>
        <sz val="11"/>
        <color rgb="FF000000"/>
        <rFont val="Georgia"/>
        <family val="1"/>
      </rPr>
      <t> </t>
    </r>
  </si>
  <si>
    <r>
      <t>619.</t>
    </r>
    <r>
      <rPr>
        <b/>
        <sz val="7"/>
        <color rgb="FF000000"/>
        <rFont val="Times New Roman"/>
        <family val="1"/>
      </rPr>
      <t xml:space="preserve">                    </t>
    </r>
    <r>
      <rPr>
        <b/>
        <sz val="11"/>
        <color rgb="FF000000"/>
        <rFont val="Georgia"/>
        <family val="1"/>
      </rPr>
      <t> </t>
    </r>
  </si>
  <si>
    <r>
      <t>620.</t>
    </r>
    <r>
      <rPr>
        <b/>
        <sz val="7"/>
        <color rgb="FF000000"/>
        <rFont val="Times New Roman"/>
        <family val="1"/>
      </rPr>
      <t xml:space="preserve">                   </t>
    </r>
    <r>
      <rPr>
        <b/>
        <sz val="11"/>
        <color rgb="FF000000"/>
        <rFont val="Georgia"/>
        <family val="1"/>
      </rPr>
      <t> </t>
    </r>
  </si>
  <si>
    <r>
      <t>621.</t>
    </r>
    <r>
      <rPr>
        <b/>
        <sz val="7"/>
        <color rgb="FF000000"/>
        <rFont val="Times New Roman"/>
        <family val="1"/>
      </rPr>
      <t xml:space="preserve">                     </t>
    </r>
    <r>
      <rPr>
        <b/>
        <sz val="11"/>
        <color rgb="FF000000"/>
        <rFont val="Georgia"/>
        <family val="1"/>
      </rPr>
      <t> </t>
    </r>
  </si>
  <si>
    <r>
      <t>622.</t>
    </r>
    <r>
      <rPr>
        <b/>
        <sz val="7"/>
        <color rgb="FF000000"/>
        <rFont val="Times New Roman"/>
        <family val="1"/>
      </rPr>
      <t xml:space="preserve">                    </t>
    </r>
    <r>
      <rPr>
        <b/>
        <sz val="11"/>
        <color rgb="FF000000"/>
        <rFont val="Georgia"/>
        <family val="1"/>
      </rPr>
      <t> </t>
    </r>
  </si>
  <si>
    <r>
      <t>623.</t>
    </r>
    <r>
      <rPr>
        <b/>
        <sz val="7"/>
        <color rgb="FF000000"/>
        <rFont val="Times New Roman"/>
        <family val="1"/>
      </rPr>
      <t xml:space="preserve">                    </t>
    </r>
    <r>
      <rPr>
        <b/>
        <sz val="11"/>
        <color rgb="FF000000"/>
        <rFont val="Georgia"/>
        <family val="1"/>
      </rPr>
      <t> </t>
    </r>
  </si>
  <si>
    <r>
      <t>624.</t>
    </r>
    <r>
      <rPr>
        <b/>
        <sz val="7"/>
        <color rgb="FF000000"/>
        <rFont val="Times New Roman"/>
        <family val="1"/>
      </rPr>
      <t xml:space="preserve">                   </t>
    </r>
    <r>
      <rPr>
        <b/>
        <sz val="11"/>
        <color rgb="FF000000"/>
        <rFont val="Georgia"/>
        <family val="1"/>
      </rPr>
      <t> </t>
    </r>
  </si>
  <si>
    <r>
      <t>625.</t>
    </r>
    <r>
      <rPr>
        <b/>
        <sz val="7"/>
        <color rgb="FF000000"/>
        <rFont val="Times New Roman"/>
        <family val="1"/>
      </rPr>
      <t xml:space="preserve">                    </t>
    </r>
    <r>
      <rPr>
        <b/>
        <sz val="11"/>
        <color rgb="FF000000"/>
        <rFont val="Georgia"/>
        <family val="1"/>
      </rPr>
      <t> </t>
    </r>
  </si>
  <si>
    <r>
      <t>626.</t>
    </r>
    <r>
      <rPr>
        <b/>
        <sz val="7"/>
        <color rgb="FF000000"/>
        <rFont val="Times New Roman"/>
        <family val="1"/>
      </rPr>
      <t xml:space="preserve">                   </t>
    </r>
    <r>
      <rPr>
        <b/>
        <sz val="11"/>
        <color rgb="FF000000"/>
        <rFont val="Georgia"/>
        <family val="1"/>
      </rPr>
      <t> </t>
    </r>
  </si>
  <si>
    <r>
      <t>627.</t>
    </r>
    <r>
      <rPr>
        <b/>
        <sz val="7"/>
        <color rgb="FF000000"/>
        <rFont val="Times New Roman"/>
        <family val="1"/>
      </rPr>
      <t xml:space="preserve">                    </t>
    </r>
    <r>
      <rPr>
        <b/>
        <sz val="11"/>
        <color rgb="FF000000"/>
        <rFont val="Georgia"/>
        <family val="1"/>
      </rPr>
      <t> </t>
    </r>
  </si>
  <si>
    <r>
      <t>628.</t>
    </r>
    <r>
      <rPr>
        <b/>
        <sz val="7"/>
        <color rgb="FF000000"/>
        <rFont val="Times New Roman"/>
        <family val="1"/>
      </rPr>
      <t xml:space="preserve">                   </t>
    </r>
    <r>
      <rPr>
        <b/>
        <sz val="11"/>
        <color rgb="FF000000"/>
        <rFont val="Georgia"/>
        <family val="1"/>
      </rPr>
      <t> </t>
    </r>
  </si>
  <si>
    <r>
      <t>629.</t>
    </r>
    <r>
      <rPr>
        <b/>
        <sz val="7"/>
        <color rgb="FF000000"/>
        <rFont val="Times New Roman"/>
        <family val="1"/>
      </rPr>
      <t xml:space="preserve">                   </t>
    </r>
    <r>
      <rPr>
        <b/>
        <sz val="11"/>
        <color rgb="FF000000"/>
        <rFont val="Georgia"/>
        <family val="1"/>
      </rPr>
      <t> </t>
    </r>
  </si>
  <si>
    <r>
      <t>630.</t>
    </r>
    <r>
      <rPr>
        <b/>
        <sz val="7"/>
        <color rgb="FF000000"/>
        <rFont val="Times New Roman"/>
        <family val="1"/>
      </rPr>
      <t xml:space="preserve">                   </t>
    </r>
    <r>
      <rPr>
        <b/>
        <sz val="11"/>
        <color rgb="FF000000"/>
        <rFont val="Georgia"/>
        <family val="1"/>
      </rPr>
      <t> </t>
    </r>
  </si>
  <si>
    <r>
      <t>631.</t>
    </r>
    <r>
      <rPr>
        <b/>
        <sz val="7"/>
        <color rgb="FF000000"/>
        <rFont val="Times New Roman"/>
        <family val="1"/>
      </rPr>
      <t xml:space="preserve">                     </t>
    </r>
    <r>
      <rPr>
        <b/>
        <sz val="11"/>
        <color rgb="FF000000"/>
        <rFont val="Georgia"/>
        <family val="1"/>
      </rPr>
      <t> </t>
    </r>
  </si>
  <si>
    <r>
      <t>632.</t>
    </r>
    <r>
      <rPr>
        <b/>
        <sz val="7"/>
        <color rgb="FF000000"/>
        <rFont val="Times New Roman"/>
        <family val="1"/>
      </rPr>
      <t xml:space="preserve">                    </t>
    </r>
    <r>
      <rPr>
        <b/>
        <sz val="11"/>
        <color rgb="FF000000"/>
        <rFont val="Georgia"/>
        <family val="1"/>
      </rPr>
      <t> </t>
    </r>
  </si>
  <si>
    <r>
      <t>633.</t>
    </r>
    <r>
      <rPr>
        <b/>
        <sz val="7"/>
        <color rgb="FF000000"/>
        <rFont val="Times New Roman"/>
        <family val="1"/>
      </rPr>
      <t xml:space="preserve">                    </t>
    </r>
    <r>
      <rPr>
        <b/>
        <sz val="11"/>
        <color rgb="FF000000"/>
        <rFont val="Georgia"/>
        <family val="1"/>
      </rPr>
      <t> </t>
    </r>
  </si>
  <si>
    <r>
      <t>634.</t>
    </r>
    <r>
      <rPr>
        <b/>
        <sz val="7"/>
        <color rgb="FF000000"/>
        <rFont val="Times New Roman"/>
        <family val="1"/>
      </rPr>
      <t xml:space="preserve">                   </t>
    </r>
    <r>
      <rPr>
        <b/>
        <sz val="11"/>
        <color rgb="FF000000"/>
        <rFont val="Georgia"/>
        <family val="1"/>
      </rPr>
      <t> </t>
    </r>
  </si>
  <si>
    <r>
      <t>635.</t>
    </r>
    <r>
      <rPr>
        <b/>
        <sz val="7"/>
        <color rgb="FF000000"/>
        <rFont val="Times New Roman"/>
        <family val="1"/>
      </rPr>
      <t xml:space="preserve">                    </t>
    </r>
    <r>
      <rPr>
        <b/>
        <sz val="11"/>
        <color rgb="FF000000"/>
        <rFont val="Georgia"/>
        <family val="1"/>
      </rPr>
      <t> </t>
    </r>
  </si>
  <si>
    <r>
      <t>636.</t>
    </r>
    <r>
      <rPr>
        <b/>
        <sz val="7"/>
        <color rgb="FF000000"/>
        <rFont val="Times New Roman"/>
        <family val="1"/>
      </rPr>
      <t xml:space="preserve">                   </t>
    </r>
    <r>
      <rPr>
        <b/>
        <sz val="11"/>
        <color rgb="FF000000"/>
        <rFont val="Georgia"/>
        <family val="1"/>
      </rPr>
      <t> </t>
    </r>
  </si>
  <si>
    <r>
      <t>637.</t>
    </r>
    <r>
      <rPr>
        <b/>
        <sz val="7"/>
        <color rgb="FF000000"/>
        <rFont val="Times New Roman"/>
        <family val="1"/>
      </rPr>
      <t xml:space="preserve">                    </t>
    </r>
    <r>
      <rPr>
        <b/>
        <sz val="11"/>
        <color rgb="FF000000"/>
        <rFont val="Georgia"/>
        <family val="1"/>
      </rPr>
      <t> </t>
    </r>
  </si>
  <si>
    <r>
      <t>638.</t>
    </r>
    <r>
      <rPr>
        <b/>
        <sz val="7"/>
        <color rgb="FF000000"/>
        <rFont val="Times New Roman"/>
        <family val="1"/>
      </rPr>
      <t xml:space="preserve">                   </t>
    </r>
    <r>
      <rPr>
        <b/>
        <sz val="11"/>
        <color rgb="FF000000"/>
        <rFont val="Georgia"/>
        <family val="1"/>
      </rPr>
      <t> </t>
    </r>
  </si>
  <si>
    <r>
      <t>639.</t>
    </r>
    <r>
      <rPr>
        <b/>
        <sz val="7"/>
        <color rgb="FF000000"/>
        <rFont val="Times New Roman"/>
        <family val="1"/>
      </rPr>
      <t xml:space="preserve">                   </t>
    </r>
    <r>
      <rPr>
        <b/>
        <sz val="11"/>
        <color rgb="FF000000"/>
        <rFont val="Georgia"/>
        <family val="1"/>
      </rPr>
      <t> </t>
    </r>
  </si>
  <si>
    <r>
      <t>640.</t>
    </r>
    <r>
      <rPr>
        <b/>
        <sz val="7"/>
        <color rgb="FF000000"/>
        <rFont val="Times New Roman"/>
        <family val="1"/>
      </rPr>
      <t xml:space="preserve">                  </t>
    </r>
    <r>
      <rPr>
        <b/>
        <sz val="11"/>
        <color rgb="FF000000"/>
        <rFont val="Georgia"/>
        <family val="1"/>
      </rPr>
      <t> </t>
    </r>
  </si>
  <si>
    <r>
      <t>641.</t>
    </r>
    <r>
      <rPr>
        <b/>
        <sz val="7"/>
        <color rgb="FF000000"/>
        <rFont val="Times New Roman"/>
        <family val="1"/>
      </rPr>
      <t xml:space="preserve">                    </t>
    </r>
    <r>
      <rPr>
        <b/>
        <sz val="11"/>
        <color rgb="FF000000"/>
        <rFont val="Georgia"/>
        <family val="1"/>
      </rPr>
      <t> </t>
    </r>
  </si>
  <si>
    <r>
      <t>642.</t>
    </r>
    <r>
      <rPr>
        <b/>
        <sz val="7"/>
        <color rgb="FF000000"/>
        <rFont val="Times New Roman"/>
        <family val="1"/>
      </rPr>
      <t xml:space="preserve">                   </t>
    </r>
    <r>
      <rPr>
        <b/>
        <sz val="11"/>
        <color rgb="FF000000"/>
        <rFont val="Georgia"/>
        <family val="1"/>
      </rPr>
      <t> </t>
    </r>
  </si>
  <si>
    <r>
      <t>643.</t>
    </r>
    <r>
      <rPr>
        <b/>
        <sz val="7"/>
        <color rgb="FF000000"/>
        <rFont val="Times New Roman"/>
        <family val="1"/>
      </rPr>
      <t xml:space="preserve">                   </t>
    </r>
    <r>
      <rPr>
        <b/>
        <sz val="11"/>
        <color rgb="FF000000"/>
        <rFont val="Georgia"/>
        <family val="1"/>
      </rPr>
      <t> </t>
    </r>
  </si>
  <si>
    <r>
      <t>644.</t>
    </r>
    <r>
      <rPr>
        <b/>
        <sz val="7"/>
        <color rgb="FF000000"/>
        <rFont val="Times New Roman"/>
        <family val="1"/>
      </rPr>
      <t xml:space="preserve">                   </t>
    </r>
    <r>
      <rPr>
        <b/>
        <sz val="11"/>
        <color rgb="FF000000"/>
        <rFont val="Georgia"/>
        <family val="1"/>
      </rPr>
      <t> </t>
    </r>
  </si>
  <si>
    <r>
      <t>645.</t>
    </r>
    <r>
      <rPr>
        <b/>
        <sz val="7"/>
        <color rgb="FF000000"/>
        <rFont val="Times New Roman"/>
        <family val="1"/>
      </rPr>
      <t xml:space="preserve">                   </t>
    </r>
    <r>
      <rPr>
        <b/>
        <sz val="11"/>
        <color rgb="FF000000"/>
        <rFont val="Georgia"/>
        <family val="1"/>
      </rPr>
      <t> </t>
    </r>
  </si>
  <si>
    <r>
      <t>646.</t>
    </r>
    <r>
      <rPr>
        <b/>
        <sz val="7"/>
        <color rgb="FF000000"/>
        <rFont val="Times New Roman"/>
        <family val="1"/>
      </rPr>
      <t xml:space="preserve">                   </t>
    </r>
    <r>
      <rPr>
        <b/>
        <sz val="11"/>
        <color rgb="FF000000"/>
        <rFont val="Georgia"/>
        <family val="1"/>
      </rPr>
      <t> </t>
    </r>
  </si>
  <si>
    <r>
      <t>647.</t>
    </r>
    <r>
      <rPr>
        <b/>
        <sz val="7"/>
        <color rgb="FF000000"/>
        <rFont val="Times New Roman"/>
        <family val="1"/>
      </rPr>
      <t xml:space="preserve">                    </t>
    </r>
    <r>
      <rPr>
        <b/>
        <sz val="11"/>
        <color rgb="FF000000"/>
        <rFont val="Georgia"/>
        <family val="1"/>
      </rPr>
      <t> </t>
    </r>
  </si>
  <si>
    <r>
      <t>648.</t>
    </r>
    <r>
      <rPr>
        <b/>
        <sz val="7"/>
        <color rgb="FF000000"/>
        <rFont val="Times New Roman"/>
        <family val="1"/>
      </rPr>
      <t xml:space="preserve">                   </t>
    </r>
    <r>
      <rPr>
        <b/>
        <sz val="11"/>
        <color rgb="FF000000"/>
        <rFont val="Georgia"/>
        <family val="1"/>
      </rPr>
      <t> </t>
    </r>
  </si>
  <si>
    <r>
      <t>649.</t>
    </r>
    <r>
      <rPr>
        <b/>
        <sz val="7"/>
        <color rgb="FF000000"/>
        <rFont val="Times New Roman"/>
        <family val="1"/>
      </rPr>
      <t xml:space="preserve">                   </t>
    </r>
    <r>
      <rPr>
        <b/>
        <sz val="11"/>
        <color rgb="FF000000"/>
        <rFont val="Georgia"/>
        <family val="1"/>
      </rPr>
      <t> </t>
    </r>
  </si>
  <si>
    <r>
      <t>650.</t>
    </r>
    <r>
      <rPr>
        <b/>
        <sz val="7"/>
        <color rgb="FF000000"/>
        <rFont val="Times New Roman"/>
        <family val="1"/>
      </rPr>
      <t xml:space="preserve">                   </t>
    </r>
    <r>
      <rPr>
        <b/>
        <sz val="11"/>
        <color rgb="FF000000"/>
        <rFont val="Georgia"/>
        <family val="1"/>
      </rPr>
      <t> </t>
    </r>
  </si>
  <si>
    <r>
      <t>651.</t>
    </r>
    <r>
      <rPr>
        <b/>
        <sz val="7"/>
        <color rgb="FF000000"/>
        <rFont val="Times New Roman"/>
        <family val="1"/>
      </rPr>
      <t xml:space="preserve">                     </t>
    </r>
    <r>
      <rPr>
        <b/>
        <sz val="11"/>
        <color rgb="FF000000"/>
        <rFont val="Georgia"/>
        <family val="1"/>
      </rPr>
      <t> </t>
    </r>
  </si>
  <si>
    <r>
      <t>652.</t>
    </r>
    <r>
      <rPr>
        <b/>
        <sz val="7"/>
        <color rgb="FF000000"/>
        <rFont val="Times New Roman"/>
        <family val="1"/>
      </rPr>
      <t xml:space="preserve">                    </t>
    </r>
    <r>
      <rPr>
        <b/>
        <sz val="11"/>
        <color rgb="FF000000"/>
        <rFont val="Georgia"/>
        <family val="1"/>
      </rPr>
      <t> </t>
    </r>
  </si>
  <si>
    <r>
      <t>653.</t>
    </r>
    <r>
      <rPr>
        <b/>
        <sz val="7"/>
        <color rgb="FF000000"/>
        <rFont val="Times New Roman"/>
        <family val="1"/>
      </rPr>
      <t xml:space="preserve">                    </t>
    </r>
    <r>
      <rPr>
        <b/>
        <sz val="11"/>
        <color rgb="FF000000"/>
        <rFont val="Georgia"/>
        <family val="1"/>
      </rPr>
      <t> </t>
    </r>
  </si>
  <si>
    <r>
      <t>654.</t>
    </r>
    <r>
      <rPr>
        <b/>
        <sz val="7"/>
        <color rgb="FF000000"/>
        <rFont val="Times New Roman"/>
        <family val="1"/>
      </rPr>
      <t xml:space="preserve">                   </t>
    </r>
    <r>
      <rPr>
        <b/>
        <sz val="11"/>
        <color rgb="FF000000"/>
        <rFont val="Georgia"/>
        <family val="1"/>
      </rPr>
      <t> </t>
    </r>
  </si>
  <si>
    <r>
      <t>655.</t>
    </r>
    <r>
      <rPr>
        <b/>
        <sz val="7"/>
        <color rgb="FF000000"/>
        <rFont val="Times New Roman"/>
        <family val="1"/>
      </rPr>
      <t xml:space="preserve">                    </t>
    </r>
    <r>
      <rPr>
        <b/>
        <sz val="11"/>
        <color rgb="FF000000"/>
        <rFont val="Georgia"/>
        <family val="1"/>
      </rPr>
      <t> </t>
    </r>
  </si>
  <si>
    <r>
      <t>656.</t>
    </r>
    <r>
      <rPr>
        <b/>
        <sz val="7"/>
        <color rgb="FF000000"/>
        <rFont val="Times New Roman"/>
        <family val="1"/>
      </rPr>
      <t xml:space="preserve">                   </t>
    </r>
    <r>
      <rPr>
        <b/>
        <sz val="11"/>
        <color rgb="FF000000"/>
        <rFont val="Georgia"/>
        <family val="1"/>
      </rPr>
      <t> </t>
    </r>
  </si>
  <si>
    <r>
      <t>657.</t>
    </r>
    <r>
      <rPr>
        <b/>
        <sz val="7"/>
        <color rgb="FF000000"/>
        <rFont val="Times New Roman"/>
        <family val="1"/>
      </rPr>
      <t xml:space="preserve">                    </t>
    </r>
    <r>
      <rPr>
        <b/>
        <sz val="11"/>
        <color rgb="FF000000"/>
        <rFont val="Georgia"/>
        <family val="1"/>
      </rPr>
      <t> </t>
    </r>
  </si>
  <si>
    <r>
      <t>658.</t>
    </r>
    <r>
      <rPr>
        <b/>
        <sz val="7"/>
        <color rgb="FF000000"/>
        <rFont val="Times New Roman"/>
        <family val="1"/>
      </rPr>
      <t xml:space="preserve">                   </t>
    </r>
    <r>
      <rPr>
        <b/>
        <sz val="11"/>
        <color rgb="FF000000"/>
        <rFont val="Georgia"/>
        <family val="1"/>
      </rPr>
      <t> </t>
    </r>
  </si>
  <si>
    <r>
      <t>659.</t>
    </r>
    <r>
      <rPr>
        <b/>
        <sz val="7"/>
        <color rgb="FF000000"/>
        <rFont val="Times New Roman"/>
        <family val="1"/>
      </rPr>
      <t xml:space="preserve">                   </t>
    </r>
    <r>
      <rPr>
        <b/>
        <sz val="11"/>
        <color rgb="FF000000"/>
        <rFont val="Georgia"/>
        <family val="1"/>
      </rPr>
      <t> </t>
    </r>
  </si>
  <si>
    <r>
      <t>660.</t>
    </r>
    <r>
      <rPr>
        <b/>
        <sz val="7"/>
        <color rgb="FF000000"/>
        <rFont val="Times New Roman"/>
        <family val="1"/>
      </rPr>
      <t xml:space="preserve">                  </t>
    </r>
    <r>
      <rPr>
        <b/>
        <sz val="11"/>
        <color rgb="FF000000"/>
        <rFont val="Georgia"/>
        <family val="1"/>
      </rPr>
      <t> </t>
    </r>
  </si>
  <si>
    <r>
      <t>661.</t>
    </r>
    <r>
      <rPr>
        <b/>
        <sz val="7"/>
        <color rgb="FF000000"/>
        <rFont val="Times New Roman"/>
        <family val="1"/>
      </rPr>
      <t xml:space="preserve">                    </t>
    </r>
    <r>
      <rPr>
        <b/>
        <sz val="11"/>
        <color rgb="FF000000"/>
        <rFont val="Georgia"/>
        <family val="1"/>
      </rPr>
      <t> </t>
    </r>
  </si>
  <si>
    <r>
      <t>662.</t>
    </r>
    <r>
      <rPr>
        <b/>
        <sz val="7"/>
        <color rgb="FF000000"/>
        <rFont val="Times New Roman"/>
        <family val="1"/>
      </rPr>
      <t xml:space="preserve">                   </t>
    </r>
    <r>
      <rPr>
        <b/>
        <sz val="11"/>
        <color rgb="FF000000"/>
        <rFont val="Georgia"/>
        <family val="1"/>
      </rPr>
      <t> </t>
    </r>
  </si>
  <si>
    <r>
      <t>663.</t>
    </r>
    <r>
      <rPr>
        <b/>
        <sz val="7"/>
        <color rgb="FF000000"/>
        <rFont val="Times New Roman"/>
        <family val="1"/>
      </rPr>
      <t xml:space="preserve">                   </t>
    </r>
    <r>
      <rPr>
        <b/>
        <sz val="11"/>
        <color rgb="FF000000"/>
        <rFont val="Georgia"/>
        <family val="1"/>
      </rPr>
      <t> </t>
    </r>
  </si>
  <si>
    <r>
      <t>664.</t>
    </r>
    <r>
      <rPr>
        <b/>
        <sz val="7"/>
        <color rgb="FF000000"/>
        <rFont val="Times New Roman"/>
        <family val="1"/>
      </rPr>
      <t xml:space="preserve">                   </t>
    </r>
    <r>
      <rPr>
        <b/>
        <sz val="11"/>
        <color rgb="FF000000"/>
        <rFont val="Georgia"/>
        <family val="1"/>
      </rPr>
      <t> </t>
    </r>
  </si>
  <si>
    <r>
      <t>665.</t>
    </r>
    <r>
      <rPr>
        <b/>
        <sz val="7"/>
        <color rgb="FF000000"/>
        <rFont val="Times New Roman"/>
        <family val="1"/>
      </rPr>
      <t xml:space="preserve">                   </t>
    </r>
    <r>
      <rPr>
        <b/>
        <sz val="11"/>
        <color rgb="FF000000"/>
        <rFont val="Georgia"/>
        <family val="1"/>
      </rPr>
      <t> </t>
    </r>
  </si>
  <si>
    <r>
      <t>666.</t>
    </r>
    <r>
      <rPr>
        <b/>
        <sz val="7"/>
        <color rgb="FF000000"/>
        <rFont val="Times New Roman"/>
        <family val="1"/>
      </rPr>
      <t xml:space="preserve">                   </t>
    </r>
    <r>
      <rPr>
        <b/>
        <sz val="11"/>
        <color rgb="FF000000"/>
        <rFont val="Georgia"/>
        <family val="1"/>
      </rPr>
      <t> </t>
    </r>
  </si>
  <si>
    <r>
      <t>667.</t>
    </r>
    <r>
      <rPr>
        <b/>
        <sz val="7"/>
        <color rgb="FF000000"/>
        <rFont val="Times New Roman"/>
        <family val="1"/>
      </rPr>
      <t xml:space="preserve">                    </t>
    </r>
    <r>
      <rPr>
        <b/>
        <sz val="11"/>
        <color rgb="FF000000"/>
        <rFont val="Georgia"/>
        <family val="1"/>
      </rPr>
      <t> </t>
    </r>
  </si>
  <si>
    <r>
      <t>668.</t>
    </r>
    <r>
      <rPr>
        <b/>
        <sz val="7"/>
        <color rgb="FF000000"/>
        <rFont val="Times New Roman"/>
        <family val="1"/>
      </rPr>
      <t xml:space="preserve">                   </t>
    </r>
    <r>
      <rPr>
        <b/>
        <sz val="11"/>
        <color rgb="FF000000"/>
        <rFont val="Georgia"/>
        <family val="1"/>
      </rPr>
      <t> </t>
    </r>
  </si>
  <si>
    <r>
      <t>669.</t>
    </r>
    <r>
      <rPr>
        <b/>
        <sz val="7"/>
        <color rgb="FF000000"/>
        <rFont val="Times New Roman"/>
        <family val="1"/>
      </rPr>
      <t xml:space="preserve">                   </t>
    </r>
    <r>
      <rPr>
        <b/>
        <sz val="11"/>
        <color rgb="FF000000"/>
        <rFont val="Georgia"/>
        <family val="1"/>
      </rPr>
      <t> </t>
    </r>
  </si>
  <si>
    <r>
      <t>670.</t>
    </r>
    <r>
      <rPr>
        <b/>
        <sz val="7"/>
        <color rgb="FF000000"/>
        <rFont val="Times New Roman"/>
        <family val="1"/>
      </rPr>
      <t xml:space="preserve">                   </t>
    </r>
    <r>
      <rPr>
        <b/>
        <sz val="11"/>
        <color rgb="FF000000"/>
        <rFont val="Georgia"/>
        <family val="1"/>
      </rPr>
      <t> </t>
    </r>
  </si>
  <si>
    <r>
      <t>671.</t>
    </r>
    <r>
      <rPr>
        <b/>
        <sz val="7"/>
        <color rgb="FF000000"/>
        <rFont val="Times New Roman"/>
        <family val="1"/>
      </rPr>
      <t xml:space="preserve">                     </t>
    </r>
    <r>
      <rPr>
        <b/>
        <sz val="11"/>
        <color rgb="FF000000"/>
        <rFont val="Georgia"/>
        <family val="1"/>
      </rPr>
      <t> </t>
    </r>
  </si>
  <si>
    <r>
      <t>672.</t>
    </r>
    <r>
      <rPr>
        <b/>
        <sz val="7"/>
        <color rgb="FF000000"/>
        <rFont val="Times New Roman"/>
        <family val="1"/>
      </rPr>
      <t xml:space="preserve">                    </t>
    </r>
    <r>
      <rPr>
        <b/>
        <sz val="11"/>
        <color rgb="FF000000"/>
        <rFont val="Georgia"/>
        <family val="1"/>
      </rPr>
      <t> </t>
    </r>
  </si>
  <si>
    <r>
      <t>673.</t>
    </r>
    <r>
      <rPr>
        <b/>
        <sz val="7"/>
        <color rgb="FF000000"/>
        <rFont val="Times New Roman"/>
        <family val="1"/>
      </rPr>
      <t xml:space="preserve">                    </t>
    </r>
    <r>
      <rPr>
        <b/>
        <sz val="11"/>
        <color rgb="FF000000"/>
        <rFont val="Georgia"/>
        <family val="1"/>
      </rPr>
      <t> </t>
    </r>
  </si>
  <si>
    <r>
      <t>674.</t>
    </r>
    <r>
      <rPr>
        <b/>
        <sz val="7"/>
        <color rgb="FF000000"/>
        <rFont val="Times New Roman"/>
        <family val="1"/>
      </rPr>
      <t xml:space="preserve">                    </t>
    </r>
    <r>
      <rPr>
        <b/>
        <sz val="11"/>
        <color rgb="FF000000"/>
        <rFont val="Georgia"/>
        <family val="1"/>
      </rPr>
      <t> </t>
    </r>
  </si>
  <si>
    <r>
      <t>675.</t>
    </r>
    <r>
      <rPr>
        <b/>
        <sz val="7"/>
        <color rgb="FF000000"/>
        <rFont val="Times New Roman"/>
        <family val="1"/>
      </rPr>
      <t xml:space="preserve">                    </t>
    </r>
    <r>
      <rPr>
        <b/>
        <sz val="11"/>
        <color rgb="FF000000"/>
        <rFont val="Georgia"/>
        <family val="1"/>
      </rPr>
      <t> </t>
    </r>
  </si>
  <si>
    <r>
      <t>676.</t>
    </r>
    <r>
      <rPr>
        <b/>
        <sz val="7"/>
        <color rgb="FF000000"/>
        <rFont val="Times New Roman"/>
        <family val="1"/>
      </rPr>
      <t xml:space="preserve">                    </t>
    </r>
    <r>
      <rPr>
        <b/>
        <sz val="11"/>
        <color rgb="FF000000"/>
        <rFont val="Georgia"/>
        <family val="1"/>
      </rPr>
      <t> </t>
    </r>
  </si>
  <si>
    <r>
      <t>677.</t>
    </r>
    <r>
      <rPr>
        <b/>
        <sz val="7"/>
        <color rgb="FF000000"/>
        <rFont val="Times New Roman"/>
        <family val="1"/>
      </rPr>
      <t xml:space="preserve">                     </t>
    </r>
    <r>
      <rPr>
        <b/>
        <sz val="11"/>
        <color rgb="FF000000"/>
        <rFont val="Georgia"/>
        <family val="1"/>
      </rPr>
      <t> </t>
    </r>
  </si>
  <si>
    <r>
      <t>678.</t>
    </r>
    <r>
      <rPr>
        <b/>
        <sz val="7"/>
        <color rgb="FF000000"/>
        <rFont val="Times New Roman"/>
        <family val="1"/>
      </rPr>
      <t xml:space="preserve">                    </t>
    </r>
    <r>
      <rPr>
        <b/>
        <sz val="11"/>
        <color rgb="FF000000"/>
        <rFont val="Georgia"/>
        <family val="1"/>
      </rPr>
      <t> </t>
    </r>
  </si>
  <si>
    <r>
      <t>679.</t>
    </r>
    <r>
      <rPr>
        <b/>
        <sz val="7"/>
        <color rgb="FF000000"/>
        <rFont val="Times New Roman"/>
        <family val="1"/>
      </rPr>
      <t xml:space="preserve">                    </t>
    </r>
    <r>
      <rPr>
        <b/>
        <sz val="11"/>
        <color rgb="FF000000"/>
        <rFont val="Georgia"/>
        <family val="1"/>
      </rPr>
      <t> </t>
    </r>
  </si>
  <si>
    <r>
      <t>680.</t>
    </r>
    <r>
      <rPr>
        <b/>
        <sz val="7"/>
        <color rgb="FF000000"/>
        <rFont val="Times New Roman"/>
        <family val="1"/>
      </rPr>
      <t xml:space="preserve">                  </t>
    </r>
    <r>
      <rPr>
        <b/>
        <sz val="11"/>
        <color rgb="FF000000"/>
        <rFont val="Georgia"/>
        <family val="1"/>
      </rPr>
      <t> </t>
    </r>
  </si>
  <si>
    <r>
      <t>681.</t>
    </r>
    <r>
      <rPr>
        <b/>
        <sz val="7"/>
        <color rgb="FF000000"/>
        <rFont val="Times New Roman"/>
        <family val="1"/>
      </rPr>
      <t xml:space="preserve">                    </t>
    </r>
    <r>
      <rPr>
        <b/>
        <sz val="11"/>
        <color rgb="FF000000"/>
        <rFont val="Georgia"/>
        <family val="1"/>
      </rPr>
      <t> </t>
    </r>
  </si>
  <si>
    <r>
      <t>682.</t>
    </r>
    <r>
      <rPr>
        <b/>
        <sz val="7"/>
        <color rgb="FF000000"/>
        <rFont val="Times New Roman"/>
        <family val="1"/>
      </rPr>
      <t xml:space="preserve">                   </t>
    </r>
    <r>
      <rPr>
        <b/>
        <sz val="11"/>
        <color rgb="FF000000"/>
        <rFont val="Georgia"/>
        <family val="1"/>
      </rPr>
      <t> </t>
    </r>
  </si>
  <si>
    <r>
      <t>683.</t>
    </r>
    <r>
      <rPr>
        <b/>
        <sz val="7"/>
        <color rgb="FF000000"/>
        <rFont val="Times New Roman"/>
        <family val="1"/>
      </rPr>
      <t xml:space="preserve">                   </t>
    </r>
    <r>
      <rPr>
        <b/>
        <sz val="11"/>
        <color rgb="FF000000"/>
        <rFont val="Georgia"/>
        <family val="1"/>
      </rPr>
      <t> </t>
    </r>
  </si>
  <si>
    <r>
      <t>684.</t>
    </r>
    <r>
      <rPr>
        <b/>
        <sz val="7"/>
        <color rgb="FF000000"/>
        <rFont val="Times New Roman"/>
        <family val="1"/>
      </rPr>
      <t xml:space="preserve">                   </t>
    </r>
    <r>
      <rPr>
        <b/>
        <sz val="11"/>
        <color rgb="FF000000"/>
        <rFont val="Georgia"/>
        <family val="1"/>
      </rPr>
      <t> </t>
    </r>
  </si>
  <si>
    <r>
      <t>685.</t>
    </r>
    <r>
      <rPr>
        <b/>
        <sz val="7"/>
        <color rgb="FF000000"/>
        <rFont val="Times New Roman"/>
        <family val="1"/>
      </rPr>
      <t xml:space="preserve">                   </t>
    </r>
    <r>
      <rPr>
        <b/>
        <sz val="11"/>
        <color rgb="FF000000"/>
        <rFont val="Georgia"/>
        <family val="1"/>
      </rPr>
      <t> </t>
    </r>
  </si>
  <si>
    <r>
      <t>686.</t>
    </r>
    <r>
      <rPr>
        <b/>
        <sz val="7"/>
        <color rgb="FF000000"/>
        <rFont val="Times New Roman"/>
        <family val="1"/>
      </rPr>
      <t xml:space="preserve">                   </t>
    </r>
    <r>
      <rPr>
        <b/>
        <sz val="11"/>
        <color rgb="FF000000"/>
        <rFont val="Georgia"/>
        <family val="1"/>
      </rPr>
      <t> </t>
    </r>
  </si>
  <si>
    <r>
      <t>687.</t>
    </r>
    <r>
      <rPr>
        <b/>
        <sz val="7"/>
        <color rgb="FF000000"/>
        <rFont val="Times New Roman"/>
        <family val="1"/>
      </rPr>
      <t xml:space="preserve">                    </t>
    </r>
    <r>
      <rPr>
        <b/>
        <sz val="11"/>
        <color rgb="FF000000"/>
        <rFont val="Georgia"/>
        <family val="1"/>
      </rPr>
      <t> </t>
    </r>
  </si>
  <si>
    <r>
      <t>688.</t>
    </r>
    <r>
      <rPr>
        <b/>
        <sz val="7"/>
        <color rgb="FF000000"/>
        <rFont val="Times New Roman"/>
        <family val="1"/>
      </rPr>
      <t xml:space="preserve">                   </t>
    </r>
    <r>
      <rPr>
        <b/>
        <sz val="11"/>
        <color rgb="FF000000"/>
        <rFont val="Georgia"/>
        <family val="1"/>
      </rPr>
      <t> </t>
    </r>
  </si>
  <si>
    <r>
      <t>689.</t>
    </r>
    <r>
      <rPr>
        <b/>
        <sz val="7"/>
        <color rgb="FF000000"/>
        <rFont val="Times New Roman"/>
        <family val="1"/>
      </rPr>
      <t xml:space="preserve">                   </t>
    </r>
    <r>
      <rPr>
        <b/>
        <sz val="11"/>
        <color rgb="FF000000"/>
        <rFont val="Georgia"/>
        <family val="1"/>
      </rPr>
      <t> </t>
    </r>
  </si>
  <si>
    <r>
      <t>690.</t>
    </r>
    <r>
      <rPr>
        <b/>
        <sz val="7"/>
        <color rgb="FF000000"/>
        <rFont val="Times New Roman"/>
        <family val="1"/>
      </rPr>
      <t xml:space="preserve">                  </t>
    </r>
    <r>
      <rPr>
        <b/>
        <sz val="11"/>
        <color rgb="FF000000"/>
        <rFont val="Georgia"/>
        <family val="1"/>
      </rPr>
      <t> </t>
    </r>
  </si>
  <si>
    <r>
      <t>691.</t>
    </r>
    <r>
      <rPr>
        <b/>
        <sz val="7"/>
        <color rgb="FF000000"/>
        <rFont val="Times New Roman"/>
        <family val="1"/>
      </rPr>
      <t xml:space="preserve">                    </t>
    </r>
    <r>
      <rPr>
        <b/>
        <sz val="11"/>
        <color rgb="FF000000"/>
        <rFont val="Georgia"/>
        <family val="1"/>
      </rPr>
      <t> </t>
    </r>
  </si>
  <si>
    <r>
      <t>692.</t>
    </r>
    <r>
      <rPr>
        <b/>
        <sz val="7"/>
        <color rgb="FF000000"/>
        <rFont val="Times New Roman"/>
        <family val="1"/>
      </rPr>
      <t xml:space="preserve">                   </t>
    </r>
    <r>
      <rPr>
        <b/>
        <sz val="11"/>
        <color rgb="FF000000"/>
        <rFont val="Georgia"/>
        <family val="1"/>
      </rPr>
      <t> </t>
    </r>
  </si>
  <si>
    <r>
      <t>693.</t>
    </r>
    <r>
      <rPr>
        <b/>
        <sz val="7"/>
        <color rgb="FF000000"/>
        <rFont val="Times New Roman"/>
        <family val="1"/>
      </rPr>
      <t xml:space="preserve">                   </t>
    </r>
    <r>
      <rPr>
        <b/>
        <sz val="11"/>
        <color rgb="FF000000"/>
        <rFont val="Georgia"/>
        <family val="1"/>
      </rPr>
      <t> </t>
    </r>
  </si>
  <si>
    <r>
      <t>694.</t>
    </r>
    <r>
      <rPr>
        <b/>
        <sz val="7"/>
        <color rgb="FF000000"/>
        <rFont val="Times New Roman"/>
        <family val="1"/>
      </rPr>
      <t xml:space="preserve">                   </t>
    </r>
    <r>
      <rPr>
        <b/>
        <sz val="11"/>
        <color rgb="FF000000"/>
        <rFont val="Georgia"/>
        <family val="1"/>
      </rPr>
      <t> </t>
    </r>
  </si>
  <si>
    <r>
      <t>695.</t>
    </r>
    <r>
      <rPr>
        <b/>
        <sz val="7"/>
        <color rgb="FF000000"/>
        <rFont val="Times New Roman"/>
        <family val="1"/>
      </rPr>
      <t xml:space="preserve">                   </t>
    </r>
    <r>
      <rPr>
        <b/>
        <sz val="11"/>
        <color rgb="FF000000"/>
        <rFont val="Georgia"/>
        <family val="1"/>
      </rPr>
      <t> </t>
    </r>
  </si>
  <si>
    <r>
      <t>696.</t>
    </r>
    <r>
      <rPr>
        <b/>
        <sz val="7"/>
        <color rgb="FF000000"/>
        <rFont val="Times New Roman"/>
        <family val="1"/>
      </rPr>
      <t xml:space="preserve">                   </t>
    </r>
    <r>
      <rPr>
        <b/>
        <sz val="11"/>
        <color rgb="FF000000"/>
        <rFont val="Georgia"/>
        <family val="1"/>
      </rPr>
      <t> </t>
    </r>
  </si>
  <si>
    <r>
      <t>697.</t>
    </r>
    <r>
      <rPr>
        <b/>
        <sz val="7"/>
        <color rgb="FF000000"/>
        <rFont val="Times New Roman"/>
        <family val="1"/>
      </rPr>
      <t xml:space="preserve">                    </t>
    </r>
    <r>
      <rPr>
        <b/>
        <sz val="11"/>
        <color rgb="FF000000"/>
        <rFont val="Georgia"/>
        <family val="1"/>
      </rPr>
      <t> </t>
    </r>
  </si>
  <si>
    <r>
      <t>698.</t>
    </r>
    <r>
      <rPr>
        <b/>
        <sz val="7"/>
        <color rgb="FF000000"/>
        <rFont val="Times New Roman"/>
        <family val="1"/>
      </rPr>
      <t xml:space="preserve">                   </t>
    </r>
    <r>
      <rPr>
        <b/>
        <sz val="11"/>
        <color rgb="FF000000"/>
        <rFont val="Georgia"/>
        <family val="1"/>
      </rPr>
      <t> </t>
    </r>
  </si>
  <si>
    <r>
      <t>699.</t>
    </r>
    <r>
      <rPr>
        <b/>
        <sz val="7"/>
        <color rgb="FF000000"/>
        <rFont val="Times New Roman"/>
        <family val="1"/>
      </rPr>
      <t xml:space="preserve">                   </t>
    </r>
    <r>
      <rPr>
        <b/>
        <sz val="11"/>
        <color rgb="FF000000"/>
        <rFont val="Georgia"/>
        <family val="1"/>
      </rPr>
      <t> </t>
    </r>
  </si>
  <si>
    <r>
      <t>700.</t>
    </r>
    <r>
      <rPr>
        <b/>
        <sz val="7"/>
        <color rgb="FF000000"/>
        <rFont val="Times New Roman"/>
        <family val="1"/>
      </rPr>
      <t xml:space="preserve">                   </t>
    </r>
    <r>
      <rPr>
        <b/>
        <sz val="11"/>
        <color rgb="FF000000"/>
        <rFont val="Georgia"/>
        <family val="1"/>
      </rPr>
      <t> </t>
    </r>
  </si>
  <si>
    <r>
      <t>701.</t>
    </r>
    <r>
      <rPr>
        <b/>
        <sz val="7"/>
        <color rgb="FF000000"/>
        <rFont val="Times New Roman"/>
        <family val="1"/>
      </rPr>
      <t xml:space="preserve">                     </t>
    </r>
    <r>
      <rPr>
        <b/>
        <sz val="11"/>
        <color rgb="FF000000"/>
        <rFont val="Georgia"/>
        <family val="1"/>
      </rPr>
      <t> </t>
    </r>
  </si>
  <si>
    <r>
      <t>702.</t>
    </r>
    <r>
      <rPr>
        <b/>
        <sz val="7"/>
        <color rgb="FF000000"/>
        <rFont val="Times New Roman"/>
        <family val="1"/>
      </rPr>
      <t xml:space="preserve">                    </t>
    </r>
    <r>
      <rPr>
        <b/>
        <sz val="11"/>
        <color rgb="FF000000"/>
        <rFont val="Georgia"/>
        <family val="1"/>
      </rPr>
      <t> </t>
    </r>
  </si>
  <si>
    <r>
      <t>703.</t>
    </r>
    <r>
      <rPr>
        <b/>
        <sz val="7"/>
        <color rgb="FF000000"/>
        <rFont val="Times New Roman"/>
        <family val="1"/>
      </rPr>
      <t xml:space="preserve">                    </t>
    </r>
    <r>
      <rPr>
        <b/>
        <sz val="11"/>
        <color rgb="FF000000"/>
        <rFont val="Georgia"/>
        <family val="1"/>
      </rPr>
      <t> </t>
    </r>
  </si>
  <si>
    <r>
      <t>704.</t>
    </r>
    <r>
      <rPr>
        <b/>
        <sz val="7"/>
        <color rgb="FF000000"/>
        <rFont val="Times New Roman"/>
        <family val="1"/>
      </rPr>
      <t xml:space="preserve">                   </t>
    </r>
    <r>
      <rPr>
        <b/>
        <sz val="11"/>
        <color rgb="FF000000"/>
        <rFont val="Georgia"/>
        <family val="1"/>
      </rPr>
      <t> </t>
    </r>
  </si>
  <si>
    <r>
      <t>705.</t>
    </r>
    <r>
      <rPr>
        <b/>
        <sz val="7"/>
        <color rgb="FF000000"/>
        <rFont val="Times New Roman"/>
        <family val="1"/>
      </rPr>
      <t xml:space="preserve">                    </t>
    </r>
    <r>
      <rPr>
        <b/>
        <sz val="11"/>
        <color rgb="FF000000"/>
        <rFont val="Georgia"/>
        <family val="1"/>
      </rPr>
      <t> </t>
    </r>
  </si>
  <si>
    <r>
      <t>706.</t>
    </r>
    <r>
      <rPr>
        <b/>
        <sz val="7"/>
        <color rgb="FF000000"/>
        <rFont val="Times New Roman"/>
        <family val="1"/>
      </rPr>
      <t xml:space="preserve">                   </t>
    </r>
    <r>
      <rPr>
        <b/>
        <sz val="11"/>
        <color rgb="FF000000"/>
        <rFont val="Georgia"/>
        <family val="1"/>
      </rPr>
      <t> </t>
    </r>
  </si>
  <si>
    <r>
      <t>707.</t>
    </r>
    <r>
      <rPr>
        <b/>
        <sz val="7"/>
        <color rgb="FF000000"/>
        <rFont val="Times New Roman"/>
        <family val="1"/>
      </rPr>
      <t xml:space="preserve">                    </t>
    </r>
    <r>
      <rPr>
        <b/>
        <sz val="11"/>
        <color rgb="FF000000"/>
        <rFont val="Georgia"/>
        <family val="1"/>
      </rPr>
      <t> </t>
    </r>
  </si>
  <si>
    <r>
      <t>708.</t>
    </r>
    <r>
      <rPr>
        <b/>
        <sz val="7"/>
        <color rgb="FF000000"/>
        <rFont val="Times New Roman"/>
        <family val="1"/>
      </rPr>
      <t xml:space="preserve">                   </t>
    </r>
    <r>
      <rPr>
        <b/>
        <sz val="11"/>
        <color rgb="FF000000"/>
        <rFont val="Georgia"/>
        <family val="1"/>
      </rPr>
      <t> </t>
    </r>
  </si>
  <si>
    <r>
      <t>709.</t>
    </r>
    <r>
      <rPr>
        <b/>
        <sz val="7"/>
        <color rgb="FF000000"/>
        <rFont val="Times New Roman"/>
        <family val="1"/>
      </rPr>
      <t xml:space="preserve">                   </t>
    </r>
    <r>
      <rPr>
        <b/>
        <sz val="11"/>
        <color rgb="FF000000"/>
        <rFont val="Georgia"/>
        <family val="1"/>
      </rPr>
      <t> </t>
    </r>
  </si>
  <si>
    <r>
      <t>710.</t>
    </r>
    <r>
      <rPr>
        <b/>
        <sz val="7"/>
        <color rgb="FF000000"/>
        <rFont val="Times New Roman"/>
        <family val="1"/>
      </rPr>
      <t xml:space="preserve">                     </t>
    </r>
    <r>
      <rPr>
        <b/>
        <sz val="11"/>
        <color rgb="FF000000"/>
        <rFont val="Georgia"/>
        <family val="1"/>
      </rPr>
      <t> </t>
    </r>
  </si>
  <si>
    <r>
      <t>711.</t>
    </r>
    <r>
      <rPr>
        <b/>
        <sz val="7"/>
        <color rgb="FF000000"/>
        <rFont val="Times New Roman"/>
        <family val="1"/>
      </rPr>
      <t xml:space="preserve">                       </t>
    </r>
    <r>
      <rPr>
        <b/>
        <sz val="11"/>
        <color rgb="FF000000"/>
        <rFont val="Georgia"/>
        <family val="1"/>
      </rPr>
      <t> </t>
    </r>
  </si>
  <si>
    <r>
      <t>712.</t>
    </r>
    <r>
      <rPr>
        <b/>
        <sz val="7"/>
        <color rgb="FF000000"/>
        <rFont val="Times New Roman"/>
        <family val="1"/>
      </rPr>
      <t xml:space="preserve">                      </t>
    </r>
    <r>
      <rPr>
        <b/>
        <sz val="11"/>
        <color rgb="FF000000"/>
        <rFont val="Georgia"/>
        <family val="1"/>
      </rPr>
      <t> </t>
    </r>
  </si>
  <si>
    <r>
      <t>713.</t>
    </r>
    <r>
      <rPr>
        <b/>
        <sz val="7"/>
        <color rgb="FF000000"/>
        <rFont val="Times New Roman"/>
        <family val="1"/>
      </rPr>
      <t xml:space="preserve">                      </t>
    </r>
    <r>
      <rPr>
        <b/>
        <sz val="11"/>
        <color rgb="FF000000"/>
        <rFont val="Georgia"/>
        <family val="1"/>
      </rPr>
      <t> </t>
    </r>
  </si>
  <si>
    <r>
      <t>714.</t>
    </r>
    <r>
      <rPr>
        <b/>
        <sz val="7"/>
        <color rgb="FF000000"/>
        <rFont val="Times New Roman"/>
        <family val="1"/>
      </rPr>
      <t xml:space="preserve">                     </t>
    </r>
    <r>
      <rPr>
        <b/>
        <sz val="11"/>
        <color rgb="FF000000"/>
        <rFont val="Georgia"/>
        <family val="1"/>
      </rPr>
      <t> </t>
    </r>
  </si>
  <si>
    <r>
      <t>715.</t>
    </r>
    <r>
      <rPr>
        <b/>
        <sz val="7"/>
        <color rgb="FF000000"/>
        <rFont val="Times New Roman"/>
        <family val="1"/>
      </rPr>
      <t xml:space="preserve">                      </t>
    </r>
    <r>
      <rPr>
        <b/>
        <sz val="11"/>
        <color rgb="FF000000"/>
        <rFont val="Georgia"/>
        <family val="1"/>
      </rPr>
      <t> </t>
    </r>
  </si>
  <si>
    <r>
      <t>716.</t>
    </r>
    <r>
      <rPr>
        <b/>
        <sz val="7"/>
        <color rgb="FF000000"/>
        <rFont val="Times New Roman"/>
        <family val="1"/>
      </rPr>
      <t xml:space="preserve">                     </t>
    </r>
    <r>
      <rPr>
        <b/>
        <sz val="11"/>
        <color rgb="FF000000"/>
        <rFont val="Georgia"/>
        <family val="1"/>
      </rPr>
      <t> </t>
    </r>
  </si>
  <si>
    <r>
      <t>717.</t>
    </r>
    <r>
      <rPr>
        <b/>
        <sz val="7"/>
        <color rgb="FF000000"/>
        <rFont val="Times New Roman"/>
        <family val="1"/>
      </rPr>
      <t xml:space="preserve">                      </t>
    </r>
    <r>
      <rPr>
        <b/>
        <sz val="11"/>
        <color rgb="FF000000"/>
        <rFont val="Georgia"/>
        <family val="1"/>
      </rPr>
      <t> </t>
    </r>
  </si>
  <si>
    <r>
      <t>718.</t>
    </r>
    <r>
      <rPr>
        <b/>
        <sz val="7"/>
        <color rgb="FF000000"/>
        <rFont val="Times New Roman"/>
        <family val="1"/>
      </rPr>
      <t xml:space="preserve">                     </t>
    </r>
    <r>
      <rPr>
        <b/>
        <sz val="11"/>
        <color rgb="FF000000"/>
        <rFont val="Georgia"/>
        <family val="1"/>
      </rPr>
      <t> </t>
    </r>
  </si>
  <si>
    <r>
      <t>719.</t>
    </r>
    <r>
      <rPr>
        <b/>
        <sz val="7"/>
        <color rgb="FF000000"/>
        <rFont val="Times New Roman"/>
        <family val="1"/>
      </rPr>
      <t xml:space="preserve">                     </t>
    </r>
    <r>
      <rPr>
        <b/>
        <sz val="11"/>
        <color rgb="FF000000"/>
        <rFont val="Georgia"/>
        <family val="1"/>
      </rPr>
      <t> </t>
    </r>
  </si>
  <si>
    <r>
      <t>720.</t>
    </r>
    <r>
      <rPr>
        <b/>
        <sz val="7"/>
        <color rgb="FF000000"/>
        <rFont val="Times New Roman"/>
        <family val="1"/>
      </rPr>
      <t xml:space="preserve">                    </t>
    </r>
    <r>
      <rPr>
        <b/>
        <sz val="11"/>
        <color rgb="FF000000"/>
        <rFont val="Georgia"/>
        <family val="1"/>
      </rPr>
      <t> </t>
    </r>
  </si>
  <si>
    <r>
      <t>721.</t>
    </r>
    <r>
      <rPr>
        <b/>
        <sz val="7"/>
        <color rgb="FF000000"/>
        <rFont val="Times New Roman"/>
        <family val="1"/>
      </rPr>
      <t xml:space="preserve">                      </t>
    </r>
    <r>
      <rPr>
        <b/>
        <sz val="11"/>
        <color rgb="FF000000"/>
        <rFont val="Georgia"/>
        <family val="1"/>
      </rPr>
      <t> </t>
    </r>
  </si>
  <si>
    <r>
      <t>722.</t>
    </r>
    <r>
      <rPr>
        <b/>
        <sz val="7"/>
        <color rgb="FF000000"/>
        <rFont val="Times New Roman"/>
        <family val="1"/>
      </rPr>
      <t xml:space="preserve">                     </t>
    </r>
    <r>
      <rPr>
        <b/>
        <sz val="11"/>
        <color rgb="FF000000"/>
        <rFont val="Georgia"/>
        <family val="1"/>
      </rPr>
      <t> </t>
    </r>
  </si>
  <si>
    <r>
      <t>723.</t>
    </r>
    <r>
      <rPr>
        <b/>
        <sz val="7"/>
        <color rgb="FF000000"/>
        <rFont val="Times New Roman"/>
        <family val="1"/>
      </rPr>
      <t xml:space="preserve">                     </t>
    </r>
    <r>
      <rPr>
        <b/>
        <sz val="11"/>
        <color rgb="FF000000"/>
        <rFont val="Georgia"/>
        <family val="1"/>
      </rPr>
      <t> </t>
    </r>
  </si>
  <si>
    <r>
      <t>724.</t>
    </r>
    <r>
      <rPr>
        <b/>
        <sz val="7"/>
        <color rgb="FF000000"/>
        <rFont val="Times New Roman"/>
        <family val="1"/>
      </rPr>
      <t xml:space="preserve">                    </t>
    </r>
    <r>
      <rPr>
        <b/>
        <sz val="11"/>
        <color rgb="FF000000"/>
        <rFont val="Georgia"/>
        <family val="1"/>
      </rPr>
      <t> </t>
    </r>
  </si>
  <si>
    <r>
      <t>725.</t>
    </r>
    <r>
      <rPr>
        <b/>
        <sz val="7"/>
        <color rgb="FF000000"/>
        <rFont val="Times New Roman"/>
        <family val="1"/>
      </rPr>
      <t xml:space="preserve">                     </t>
    </r>
    <r>
      <rPr>
        <b/>
        <sz val="11"/>
        <color rgb="FF000000"/>
        <rFont val="Georgia"/>
        <family val="1"/>
      </rPr>
      <t> </t>
    </r>
  </si>
  <si>
    <r>
      <t>726.</t>
    </r>
    <r>
      <rPr>
        <b/>
        <sz val="7"/>
        <color rgb="FF000000"/>
        <rFont val="Times New Roman"/>
        <family val="1"/>
      </rPr>
      <t xml:space="preserve">                    </t>
    </r>
    <r>
      <rPr>
        <b/>
        <sz val="11"/>
        <color rgb="FF000000"/>
        <rFont val="Georgia"/>
        <family val="1"/>
      </rPr>
      <t> </t>
    </r>
  </si>
  <si>
    <r>
      <t>727.</t>
    </r>
    <r>
      <rPr>
        <b/>
        <sz val="7"/>
        <color rgb="FF000000"/>
        <rFont val="Times New Roman"/>
        <family val="1"/>
      </rPr>
      <t xml:space="preserve">                     </t>
    </r>
    <r>
      <rPr>
        <b/>
        <sz val="11"/>
        <color rgb="FF000000"/>
        <rFont val="Georgia"/>
        <family val="1"/>
      </rPr>
      <t> </t>
    </r>
  </si>
  <si>
    <r>
      <t>728.</t>
    </r>
    <r>
      <rPr>
        <b/>
        <sz val="7"/>
        <color rgb="FF000000"/>
        <rFont val="Times New Roman"/>
        <family val="1"/>
      </rPr>
      <t xml:space="preserve">                    </t>
    </r>
    <r>
      <rPr>
        <b/>
        <sz val="11"/>
        <color rgb="FF000000"/>
        <rFont val="Georgia"/>
        <family val="1"/>
      </rPr>
      <t> </t>
    </r>
  </si>
  <si>
    <r>
      <t>729.</t>
    </r>
    <r>
      <rPr>
        <b/>
        <sz val="7"/>
        <color rgb="FF000000"/>
        <rFont val="Times New Roman"/>
        <family val="1"/>
      </rPr>
      <t xml:space="preserve">                    </t>
    </r>
    <r>
      <rPr>
        <b/>
        <sz val="11"/>
        <color rgb="FF000000"/>
        <rFont val="Georgia"/>
        <family val="1"/>
      </rPr>
      <t> </t>
    </r>
  </si>
  <si>
    <r>
      <t>730.</t>
    </r>
    <r>
      <rPr>
        <b/>
        <sz val="7"/>
        <color rgb="FF000000"/>
        <rFont val="Times New Roman"/>
        <family val="1"/>
      </rPr>
      <t xml:space="preserve">                    </t>
    </r>
    <r>
      <rPr>
        <b/>
        <sz val="11"/>
        <color rgb="FF000000"/>
        <rFont val="Georgia"/>
        <family val="1"/>
      </rPr>
      <t> </t>
    </r>
  </si>
  <si>
    <r>
      <t>731.</t>
    </r>
    <r>
      <rPr>
        <b/>
        <sz val="7"/>
        <color rgb="FF000000"/>
        <rFont val="Times New Roman"/>
        <family val="1"/>
      </rPr>
      <t xml:space="preserve">                      </t>
    </r>
    <r>
      <rPr>
        <b/>
        <sz val="11"/>
        <color rgb="FF000000"/>
        <rFont val="Georgia"/>
        <family val="1"/>
      </rPr>
      <t> </t>
    </r>
  </si>
  <si>
    <r>
      <t>732.</t>
    </r>
    <r>
      <rPr>
        <b/>
        <sz val="7"/>
        <color rgb="FF000000"/>
        <rFont val="Times New Roman"/>
        <family val="1"/>
      </rPr>
      <t xml:space="preserve">                     </t>
    </r>
    <r>
      <rPr>
        <b/>
        <sz val="11"/>
        <color rgb="FF000000"/>
        <rFont val="Georgia"/>
        <family val="1"/>
      </rPr>
      <t> </t>
    </r>
  </si>
  <si>
    <r>
      <t>733.</t>
    </r>
    <r>
      <rPr>
        <b/>
        <sz val="7"/>
        <color rgb="FF000000"/>
        <rFont val="Times New Roman"/>
        <family val="1"/>
      </rPr>
      <t xml:space="preserve">                     </t>
    </r>
    <r>
      <rPr>
        <b/>
        <sz val="11"/>
        <color rgb="FF000000"/>
        <rFont val="Georgia"/>
        <family val="1"/>
      </rPr>
      <t> </t>
    </r>
  </si>
  <si>
    <r>
      <t>734.</t>
    </r>
    <r>
      <rPr>
        <b/>
        <sz val="7"/>
        <color rgb="FF000000"/>
        <rFont val="Times New Roman"/>
        <family val="1"/>
      </rPr>
      <t xml:space="preserve">                    </t>
    </r>
    <r>
      <rPr>
        <b/>
        <sz val="11"/>
        <color rgb="FF000000"/>
        <rFont val="Georgia"/>
        <family val="1"/>
      </rPr>
      <t> </t>
    </r>
  </si>
  <si>
    <r>
      <t>735.</t>
    </r>
    <r>
      <rPr>
        <b/>
        <sz val="7"/>
        <color rgb="FF000000"/>
        <rFont val="Times New Roman"/>
        <family val="1"/>
      </rPr>
      <t xml:space="preserve">                     </t>
    </r>
    <r>
      <rPr>
        <b/>
        <sz val="11"/>
        <color rgb="FF000000"/>
        <rFont val="Georgia"/>
        <family val="1"/>
      </rPr>
      <t> </t>
    </r>
  </si>
  <si>
    <r>
      <t>736.</t>
    </r>
    <r>
      <rPr>
        <b/>
        <sz val="7"/>
        <color rgb="FF000000"/>
        <rFont val="Times New Roman"/>
        <family val="1"/>
      </rPr>
      <t xml:space="preserve">                    </t>
    </r>
    <r>
      <rPr>
        <b/>
        <sz val="11"/>
        <color rgb="FF000000"/>
        <rFont val="Georgia"/>
        <family val="1"/>
      </rPr>
      <t> </t>
    </r>
  </si>
  <si>
    <r>
      <t>737.</t>
    </r>
    <r>
      <rPr>
        <b/>
        <sz val="7"/>
        <color rgb="FF000000"/>
        <rFont val="Times New Roman"/>
        <family val="1"/>
      </rPr>
      <t xml:space="preserve">                     </t>
    </r>
    <r>
      <rPr>
        <b/>
        <sz val="11"/>
        <color rgb="FF000000"/>
        <rFont val="Georgia"/>
        <family val="1"/>
      </rPr>
      <t> </t>
    </r>
  </si>
  <si>
    <r>
      <t>738.</t>
    </r>
    <r>
      <rPr>
        <b/>
        <sz val="7"/>
        <color rgb="FF000000"/>
        <rFont val="Times New Roman"/>
        <family val="1"/>
      </rPr>
      <t xml:space="preserve">                    </t>
    </r>
    <r>
      <rPr>
        <b/>
        <sz val="11"/>
        <color rgb="FF000000"/>
        <rFont val="Georgia"/>
        <family val="1"/>
      </rPr>
      <t> </t>
    </r>
  </si>
  <si>
    <r>
      <t>739.</t>
    </r>
    <r>
      <rPr>
        <b/>
        <sz val="7"/>
        <color rgb="FF000000"/>
        <rFont val="Times New Roman"/>
        <family val="1"/>
      </rPr>
      <t xml:space="preserve">                    </t>
    </r>
    <r>
      <rPr>
        <b/>
        <sz val="11"/>
        <color rgb="FF000000"/>
        <rFont val="Georgia"/>
        <family val="1"/>
      </rPr>
      <t> </t>
    </r>
  </si>
  <si>
    <r>
      <t>740.</t>
    </r>
    <r>
      <rPr>
        <b/>
        <sz val="7"/>
        <color rgb="FF000000"/>
        <rFont val="Times New Roman"/>
        <family val="1"/>
      </rPr>
      <t xml:space="preserve">                   </t>
    </r>
    <r>
      <rPr>
        <b/>
        <sz val="11"/>
        <color rgb="FF000000"/>
        <rFont val="Georgia"/>
        <family val="1"/>
      </rPr>
      <t> </t>
    </r>
  </si>
  <si>
    <r>
      <t>741.</t>
    </r>
    <r>
      <rPr>
        <b/>
        <sz val="7"/>
        <color rgb="FF000000"/>
        <rFont val="Times New Roman"/>
        <family val="1"/>
      </rPr>
      <t xml:space="preserve">                     </t>
    </r>
    <r>
      <rPr>
        <b/>
        <sz val="11"/>
        <color rgb="FF000000"/>
        <rFont val="Georgia"/>
        <family val="1"/>
      </rPr>
      <t> </t>
    </r>
  </si>
  <si>
    <r>
      <t>742.</t>
    </r>
    <r>
      <rPr>
        <b/>
        <sz val="7"/>
        <color rgb="FF000000"/>
        <rFont val="Times New Roman"/>
        <family val="1"/>
      </rPr>
      <t xml:space="preserve">                    </t>
    </r>
    <r>
      <rPr>
        <b/>
        <sz val="11"/>
        <color rgb="FF000000"/>
        <rFont val="Georgia"/>
        <family val="1"/>
      </rPr>
      <t> </t>
    </r>
  </si>
  <si>
    <r>
      <t>743.</t>
    </r>
    <r>
      <rPr>
        <b/>
        <sz val="7"/>
        <color rgb="FF000000"/>
        <rFont val="Times New Roman"/>
        <family val="1"/>
      </rPr>
      <t xml:space="preserve">                    </t>
    </r>
    <r>
      <rPr>
        <b/>
        <sz val="11"/>
        <color rgb="FF000000"/>
        <rFont val="Georgia"/>
        <family val="1"/>
      </rPr>
      <t> </t>
    </r>
  </si>
  <si>
    <r>
      <t>744.</t>
    </r>
    <r>
      <rPr>
        <b/>
        <sz val="7"/>
        <color rgb="FF000000"/>
        <rFont val="Times New Roman"/>
        <family val="1"/>
      </rPr>
      <t xml:space="preserve">                    </t>
    </r>
    <r>
      <rPr>
        <b/>
        <sz val="11"/>
        <color rgb="FF000000"/>
        <rFont val="Georgia"/>
        <family val="1"/>
      </rPr>
      <t> </t>
    </r>
  </si>
  <si>
    <r>
      <t>745.</t>
    </r>
    <r>
      <rPr>
        <b/>
        <sz val="7"/>
        <color rgb="FF000000"/>
        <rFont val="Times New Roman"/>
        <family val="1"/>
      </rPr>
      <t xml:space="preserve">                    </t>
    </r>
    <r>
      <rPr>
        <b/>
        <sz val="11"/>
        <color rgb="FF000000"/>
        <rFont val="Georgia"/>
        <family val="1"/>
      </rPr>
      <t> </t>
    </r>
  </si>
  <si>
    <r>
      <t>746.</t>
    </r>
    <r>
      <rPr>
        <b/>
        <sz val="7"/>
        <color rgb="FF000000"/>
        <rFont val="Times New Roman"/>
        <family val="1"/>
      </rPr>
      <t xml:space="preserve">                    </t>
    </r>
    <r>
      <rPr>
        <b/>
        <sz val="11"/>
        <color rgb="FF000000"/>
        <rFont val="Georgia"/>
        <family val="1"/>
      </rPr>
      <t> </t>
    </r>
  </si>
  <si>
    <r>
      <t>747.</t>
    </r>
    <r>
      <rPr>
        <b/>
        <sz val="7"/>
        <color rgb="FF000000"/>
        <rFont val="Times New Roman"/>
        <family val="1"/>
      </rPr>
      <t xml:space="preserve">                     </t>
    </r>
    <r>
      <rPr>
        <b/>
        <sz val="11"/>
        <color rgb="FF000000"/>
        <rFont val="Georgia"/>
        <family val="1"/>
      </rPr>
      <t> </t>
    </r>
  </si>
  <si>
    <r>
      <t>748.</t>
    </r>
    <r>
      <rPr>
        <b/>
        <sz val="7"/>
        <color rgb="FF000000"/>
        <rFont val="Times New Roman"/>
        <family val="1"/>
      </rPr>
      <t xml:space="preserve">                    </t>
    </r>
    <r>
      <rPr>
        <b/>
        <sz val="11"/>
        <color rgb="FF000000"/>
        <rFont val="Georgia"/>
        <family val="1"/>
      </rPr>
      <t> </t>
    </r>
  </si>
  <si>
    <r>
      <t>749.</t>
    </r>
    <r>
      <rPr>
        <b/>
        <sz val="7"/>
        <color rgb="FF000000"/>
        <rFont val="Times New Roman"/>
        <family val="1"/>
      </rPr>
      <t xml:space="preserve">                    </t>
    </r>
    <r>
      <rPr>
        <b/>
        <sz val="11"/>
        <color rgb="FF000000"/>
        <rFont val="Georgia"/>
        <family val="1"/>
      </rPr>
      <t> </t>
    </r>
  </si>
  <si>
    <r>
      <t>750.</t>
    </r>
    <r>
      <rPr>
        <b/>
        <sz val="7"/>
        <color rgb="FF000000"/>
        <rFont val="Times New Roman"/>
        <family val="1"/>
      </rPr>
      <t xml:space="preserve">                    </t>
    </r>
    <r>
      <rPr>
        <b/>
        <sz val="11"/>
        <color rgb="FF000000"/>
        <rFont val="Georgia"/>
        <family val="1"/>
      </rPr>
      <t> </t>
    </r>
  </si>
  <si>
    <r>
      <t>751.</t>
    </r>
    <r>
      <rPr>
        <b/>
        <sz val="7"/>
        <color rgb="FF000000"/>
        <rFont val="Times New Roman"/>
        <family val="1"/>
      </rPr>
      <t xml:space="preserve">                      </t>
    </r>
    <r>
      <rPr>
        <b/>
        <sz val="11"/>
        <color rgb="FF000000"/>
        <rFont val="Georgia"/>
        <family val="1"/>
      </rPr>
      <t> </t>
    </r>
  </si>
  <si>
    <r>
      <t>752.</t>
    </r>
    <r>
      <rPr>
        <b/>
        <sz val="7"/>
        <color rgb="FF000000"/>
        <rFont val="Times New Roman"/>
        <family val="1"/>
      </rPr>
      <t xml:space="preserve">                     </t>
    </r>
    <r>
      <rPr>
        <b/>
        <sz val="11"/>
        <color rgb="FF000000"/>
        <rFont val="Georgia"/>
        <family val="1"/>
      </rPr>
      <t> </t>
    </r>
  </si>
  <si>
    <r>
      <t>753.</t>
    </r>
    <r>
      <rPr>
        <b/>
        <sz val="7"/>
        <color rgb="FF000000"/>
        <rFont val="Times New Roman"/>
        <family val="1"/>
      </rPr>
      <t xml:space="preserve">                     </t>
    </r>
    <r>
      <rPr>
        <b/>
        <sz val="11"/>
        <color rgb="FF000000"/>
        <rFont val="Georgia"/>
        <family val="1"/>
      </rPr>
      <t> </t>
    </r>
  </si>
  <si>
    <r>
      <t>754.</t>
    </r>
    <r>
      <rPr>
        <b/>
        <sz val="7"/>
        <color rgb="FF000000"/>
        <rFont val="Times New Roman"/>
        <family val="1"/>
      </rPr>
      <t xml:space="preserve">                    </t>
    </r>
    <r>
      <rPr>
        <b/>
        <sz val="11"/>
        <color rgb="FF000000"/>
        <rFont val="Georgia"/>
        <family val="1"/>
      </rPr>
      <t> </t>
    </r>
  </si>
  <si>
    <r>
      <t>755.</t>
    </r>
    <r>
      <rPr>
        <b/>
        <sz val="7"/>
        <color rgb="FF000000"/>
        <rFont val="Times New Roman"/>
        <family val="1"/>
      </rPr>
      <t xml:space="preserve">                     </t>
    </r>
    <r>
      <rPr>
        <b/>
        <sz val="11"/>
        <color rgb="FF000000"/>
        <rFont val="Georgia"/>
        <family val="1"/>
      </rPr>
      <t> </t>
    </r>
  </si>
  <si>
    <r>
      <t>756.</t>
    </r>
    <r>
      <rPr>
        <b/>
        <sz val="7"/>
        <color rgb="FF000000"/>
        <rFont val="Times New Roman"/>
        <family val="1"/>
      </rPr>
      <t xml:space="preserve">                    </t>
    </r>
    <r>
      <rPr>
        <b/>
        <sz val="11"/>
        <color rgb="FF000000"/>
        <rFont val="Georgia"/>
        <family val="1"/>
      </rPr>
      <t> </t>
    </r>
  </si>
  <si>
    <r>
      <t>757.</t>
    </r>
    <r>
      <rPr>
        <b/>
        <sz val="7"/>
        <color rgb="FF000000"/>
        <rFont val="Times New Roman"/>
        <family val="1"/>
      </rPr>
      <t xml:space="preserve">                     </t>
    </r>
    <r>
      <rPr>
        <b/>
        <sz val="11"/>
        <color rgb="FF000000"/>
        <rFont val="Georgia"/>
        <family val="1"/>
      </rPr>
      <t> </t>
    </r>
  </si>
  <si>
    <r>
      <t>758.</t>
    </r>
    <r>
      <rPr>
        <b/>
        <sz val="7"/>
        <color rgb="FF000000"/>
        <rFont val="Times New Roman"/>
        <family val="1"/>
      </rPr>
      <t xml:space="preserve">                    </t>
    </r>
    <r>
      <rPr>
        <b/>
        <sz val="11"/>
        <color rgb="FF000000"/>
        <rFont val="Georgia"/>
        <family val="1"/>
      </rPr>
      <t> </t>
    </r>
  </si>
  <si>
    <r>
      <t>759.</t>
    </r>
    <r>
      <rPr>
        <b/>
        <sz val="7"/>
        <color rgb="FF000000"/>
        <rFont val="Times New Roman"/>
        <family val="1"/>
      </rPr>
      <t xml:space="preserve">                    </t>
    </r>
    <r>
      <rPr>
        <b/>
        <sz val="11"/>
        <color rgb="FF000000"/>
        <rFont val="Georgia"/>
        <family val="1"/>
      </rPr>
      <t> </t>
    </r>
  </si>
  <si>
    <r>
      <t>760.</t>
    </r>
    <r>
      <rPr>
        <b/>
        <sz val="7"/>
        <color rgb="FF000000"/>
        <rFont val="Times New Roman"/>
        <family val="1"/>
      </rPr>
      <t xml:space="preserve">                   </t>
    </r>
    <r>
      <rPr>
        <b/>
        <sz val="11"/>
        <color rgb="FF000000"/>
        <rFont val="Georgia"/>
        <family val="1"/>
      </rPr>
      <t> </t>
    </r>
  </si>
  <si>
    <r>
      <t>761.</t>
    </r>
    <r>
      <rPr>
        <b/>
        <sz val="7"/>
        <color rgb="FF000000"/>
        <rFont val="Times New Roman"/>
        <family val="1"/>
      </rPr>
      <t xml:space="preserve">                     </t>
    </r>
    <r>
      <rPr>
        <b/>
        <sz val="11"/>
        <color rgb="FF000000"/>
        <rFont val="Georgia"/>
        <family val="1"/>
      </rPr>
      <t> </t>
    </r>
  </si>
  <si>
    <r>
      <t>762.</t>
    </r>
    <r>
      <rPr>
        <b/>
        <sz val="7"/>
        <color rgb="FF000000"/>
        <rFont val="Times New Roman"/>
        <family val="1"/>
      </rPr>
      <t xml:space="preserve">                    </t>
    </r>
    <r>
      <rPr>
        <b/>
        <sz val="11"/>
        <color rgb="FF000000"/>
        <rFont val="Georgia"/>
        <family val="1"/>
      </rPr>
      <t> </t>
    </r>
  </si>
  <si>
    <r>
      <t>763.</t>
    </r>
    <r>
      <rPr>
        <b/>
        <sz val="7"/>
        <color rgb="FF000000"/>
        <rFont val="Times New Roman"/>
        <family val="1"/>
      </rPr>
      <t xml:space="preserve">                    </t>
    </r>
    <r>
      <rPr>
        <b/>
        <sz val="11"/>
        <color rgb="FF000000"/>
        <rFont val="Georgia"/>
        <family val="1"/>
      </rPr>
      <t> </t>
    </r>
  </si>
  <si>
    <r>
      <t>764.</t>
    </r>
    <r>
      <rPr>
        <b/>
        <sz val="7"/>
        <color rgb="FF000000"/>
        <rFont val="Times New Roman"/>
        <family val="1"/>
      </rPr>
      <t xml:space="preserve">                    </t>
    </r>
    <r>
      <rPr>
        <b/>
        <sz val="11"/>
        <color rgb="FF000000"/>
        <rFont val="Georgia"/>
        <family val="1"/>
      </rPr>
      <t> </t>
    </r>
  </si>
  <si>
    <r>
      <t>765.</t>
    </r>
    <r>
      <rPr>
        <b/>
        <sz val="7"/>
        <color rgb="FF000000"/>
        <rFont val="Times New Roman"/>
        <family val="1"/>
      </rPr>
      <t xml:space="preserve">                    </t>
    </r>
    <r>
      <rPr>
        <b/>
        <sz val="11"/>
        <color rgb="FF000000"/>
        <rFont val="Georgia"/>
        <family val="1"/>
      </rPr>
      <t> </t>
    </r>
  </si>
  <si>
    <r>
      <t>766.</t>
    </r>
    <r>
      <rPr>
        <b/>
        <sz val="7"/>
        <color rgb="FF000000"/>
        <rFont val="Times New Roman"/>
        <family val="1"/>
      </rPr>
      <t xml:space="preserve">                    </t>
    </r>
    <r>
      <rPr>
        <b/>
        <sz val="11"/>
        <color rgb="FF000000"/>
        <rFont val="Georgia"/>
        <family val="1"/>
      </rPr>
      <t> </t>
    </r>
  </si>
  <si>
    <r>
      <t>767.</t>
    </r>
    <r>
      <rPr>
        <b/>
        <sz val="7"/>
        <color rgb="FF000000"/>
        <rFont val="Times New Roman"/>
        <family val="1"/>
      </rPr>
      <t xml:space="preserve">                     </t>
    </r>
    <r>
      <rPr>
        <b/>
        <sz val="11"/>
        <color rgb="FF000000"/>
        <rFont val="Georgia"/>
        <family val="1"/>
      </rPr>
      <t> </t>
    </r>
  </si>
  <si>
    <r>
      <t>768.</t>
    </r>
    <r>
      <rPr>
        <b/>
        <sz val="7"/>
        <color rgb="FF000000"/>
        <rFont val="Times New Roman"/>
        <family val="1"/>
      </rPr>
      <t xml:space="preserve">                    </t>
    </r>
    <r>
      <rPr>
        <b/>
        <sz val="11"/>
        <color rgb="FF000000"/>
        <rFont val="Georgia"/>
        <family val="1"/>
      </rPr>
      <t> </t>
    </r>
  </si>
  <si>
    <r>
      <t>769.</t>
    </r>
    <r>
      <rPr>
        <b/>
        <sz val="7"/>
        <color rgb="FF000000"/>
        <rFont val="Times New Roman"/>
        <family val="1"/>
      </rPr>
      <t xml:space="preserve">                    </t>
    </r>
    <r>
      <rPr>
        <b/>
        <sz val="11"/>
        <color rgb="FF000000"/>
        <rFont val="Georgia"/>
        <family val="1"/>
      </rPr>
      <t> </t>
    </r>
  </si>
  <si>
    <r>
      <t>770.</t>
    </r>
    <r>
      <rPr>
        <b/>
        <sz val="7"/>
        <color rgb="FF000000"/>
        <rFont val="Times New Roman"/>
        <family val="1"/>
      </rPr>
      <t xml:space="preserve">                    </t>
    </r>
    <r>
      <rPr>
        <b/>
        <sz val="11"/>
        <color rgb="FF000000"/>
        <rFont val="Georgia"/>
        <family val="1"/>
      </rPr>
      <t> </t>
    </r>
  </si>
  <si>
    <r>
      <t>771.</t>
    </r>
    <r>
      <rPr>
        <b/>
        <sz val="7"/>
        <color rgb="FF000000"/>
        <rFont val="Times New Roman"/>
        <family val="1"/>
      </rPr>
      <t xml:space="preserve">                      </t>
    </r>
    <r>
      <rPr>
        <b/>
        <sz val="11"/>
        <color rgb="FF000000"/>
        <rFont val="Georgia"/>
        <family val="1"/>
      </rPr>
      <t> </t>
    </r>
  </si>
  <si>
    <r>
      <t>772.</t>
    </r>
    <r>
      <rPr>
        <b/>
        <sz val="7"/>
        <color rgb="FF000000"/>
        <rFont val="Times New Roman"/>
        <family val="1"/>
      </rPr>
      <t xml:space="preserve">                     </t>
    </r>
    <r>
      <rPr>
        <b/>
        <sz val="11"/>
        <color rgb="FF000000"/>
        <rFont val="Georgia"/>
        <family val="1"/>
      </rPr>
      <t> </t>
    </r>
  </si>
  <si>
    <r>
      <t>773.</t>
    </r>
    <r>
      <rPr>
        <b/>
        <sz val="7"/>
        <color rgb="FF000000"/>
        <rFont val="Times New Roman"/>
        <family val="1"/>
      </rPr>
      <t xml:space="preserve">                     </t>
    </r>
    <r>
      <rPr>
        <b/>
        <sz val="11"/>
        <color rgb="FF000000"/>
        <rFont val="Georgia"/>
        <family val="1"/>
      </rPr>
      <t> </t>
    </r>
  </si>
  <si>
    <r>
      <t>774.</t>
    </r>
    <r>
      <rPr>
        <b/>
        <sz val="7"/>
        <color rgb="FF000000"/>
        <rFont val="Times New Roman"/>
        <family val="1"/>
      </rPr>
      <t xml:space="preserve">                     </t>
    </r>
    <r>
      <rPr>
        <b/>
        <sz val="11"/>
        <color rgb="FF000000"/>
        <rFont val="Georgia"/>
        <family val="1"/>
      </rPr>
      <t> </t>
    </r>
  </si>
  <si>
    <r>
      <t>775.</t>
    </r>
    <r>
      <rPr>
        <b/>
        <sz val="7"/>
        <color rgb="FF000000"/>
        <rFont val="Times New Roman"/>
        <family val="1"/>
      </rPr>
      <t xml:space="preserve">                     </t>
    </r>
    <r>
      <rPr>
        <b/>
        <sz val="11"/>
        <color rgb="FF000000"/>
        <rFont val="Georgia"/>
        <family val="1"/>
      </rPr>
      <t> </t>
    </r>
  </si>
  <si>
    <r>
      <t>776.</t>
    </r>
    <r>
      <rPr>
        <b/>
        <sz val="7"/>
        <color rgb="FF000000"/>
        <rFont val="Times New Roman"/>
        <family val="1"/>
      </rPr>
      <t xml:space="preserve">                     </t>
    </r>
    <r>
      <rPr>
        <b/>
        <sz val="11"/>
        <color rgb="FF000000"/>
        <rFont val="Georgia"/>
        <family val="1"/>
      </rPr>
      <t> </t>
    </r>
  </si>
  <si>
    <r>
      <t>777.</t>
    </r>
    <r>
      <rPr>
        <b/>
        <sz val="7"/>
        <color rgb="FF000000"/>
        <rFont val="Times New Roman"/>
        <family val="1"/>
      </rPr>
      <t xml:space="preserve">                      </t>
    </r>
    <r>
      <rPr>
        <b/>
        <sz val="11"/>
        <color rgb="FF000000"/>
        <rFont val="Georgia"/>
        <family val="1"/>
      </rPr>
      <t> </t>
    </r>
  </si>
  <si>
    <r>
      <t>778.</t>
    </r>
    <r>
      <rPr>
        <b/>
        <sz val="7"/>
        <color rgb="FF000000"/>
        <rFont val="Times New Roman"/>
        <family val="1"/>
      </rPr>
      <t xml:space="preserve">                     </t>
    </r>
    <r>
      <rPr>
        <b/>
        <sz val="11"/>
        <color rgb="FF000000"/>
        <rFont val="Georgia"/>
        <family val="1"/>
      </rPr>
      <t> </t>
    </r>
  </si>
  <si>
    <r>
      <t>779.</t>
    </r>
    <r>
      <rPr>
        <b/>
        <sz val="7"/>
        <color rgb="FF000000"/>
        <rFont val="Times New Roman"/>
        <family val="1"/>
      </rPr>
      <t xml:space="preserve">                     </t>
    </r>
    <r>
      <rPr>
        <b/>
        <sz val="11"/>
        <color rgb="FF000000"/>
        <rFont val="Georgia"/>
        <family val="1"/>
      </rPr>
      <t> </t>
    </r>
  </si>
  <si>
    <r>
      <t>780.</t>
    </r>
    <r>
      <rPr>
        <b/>
        <sz val="7"/>
        <color rgb="FF000000"/>
        <rFont val="Times New Roman"/>
        <family val="1"/>
      </rPr>
      <t xml:space="preserve">                   </t>
    </r>
    <r>
      <rPr>
        <b/>
        <sz val="11"/>
        <color rgb="FF000000"/>
        <rFont val="Georgia"/>
        <family val="1"/>
      </rPr>
      <t> </t>
    </r>
  </si>
  <si>
    <r>
      <t>781.</t>
    </r>
    <r>
      <rPr>
        <b/>
        <sz val="7"/>
        <color rgb="FF000000"/>
        <rFont val="Times New Roman"/>
        <family val="1"/>
      </rPr>
      <t xml:space="preserve">                     </t>
    </r>
    <r>
      <rPr>
        <b/>
        <sz val="11"/>
        <color rgb="FF000000"/>
        <rFont val="Georgia"/>
        <family val="1"/>
      </rPr>
      <t> </t>
    </r>
  </si>
  <si>
    <r>
      <t>782.</t>
    </r>
    <r>
      <rPr>
        <b/>
        <sz val="7"/>
        <color rgb="FF000000"/>
        <rFont val="Times New Roman"/>
        <family val="1"/>
      </rPr>
      <t xml:space="preserve">                    </t>
    </r>
    <r>
      <rPr>
        <b/>
        <sz val="11"/>
        <color rgb="FF000000"/>
        <rFont val="Georgia"/>
        <family val="1"/>
      </rPr>
      <t> </t>
    </r>
  </si>
  <si>
    <r>
      <t>783.</t>
    </r>
    <r>
      <rPr>
        <b/>
        <sz val="7"/>
        <color rgb="FF000000"/>
        <rFont val="Times New Roman"/>
        <family val="1"/>
      </rPr>
      <t xml:space="preserve">                    </t>
    </r>
    <r>
      <rPr>
        <b/>
        <sz val="11"/>
        <color rgb="FF000000"/>
        <rFont val="Georgia"/>
        <family val="1"/>
      </rPr>
      <t> </t>
    </r>
  </si>
  <si>
    <r>
      <t>784.</t>
    </r>
    <r>
      <rPr>
        <b/>
        <sz val="7"/>
        <color rgb="FF000000"/>
        <rFont val="Times New Roman"/>
        <family val="1"/>
      </rPr>
      <t xml:space="preserve">                    </t>
    </r>
    <r>
      <rPr>
        <b/>
        <sz val="11"/>
        <color rgb="FF000000"/>
        <rFont val="Georgia"/>
        <family val="1"/>
      </rPr>
      <t> </t>
    </r>
  </si>
  <si>
    <r>
      <t>785.</t>
    </r>
    <r>
      <rPr>
        <b/>
        <sz val="7"/>
        <color rgb="FF000000"/>
        <rFont val="Times New Roman"/>
        <family val="1"/>
      </rPr>
      <t xml:space="preserve">                    </t>
    </r>
    <r>
      <rPr>
        <b/>
        <sz val="11"/>
        <color rgb="FF000000"/>
        <rFont val="Georgia"/>
        <family val="1"/>
      </rPr>
      <t> </t>
    </r>
  </si>
  <si>
    <r>
      <t>786.</t>
    </r>
    <r>
      <rPr>
        <b/>
        <sz val="7"/>
        <color rgb="FF000000"/>
        <rFont val="Times New Roman"/>
        <family val="1"/>
      </rPr>
      <t xml:space="preserve">                    </t>
    </r>
    <r>
      <rPr>
        <b/>
        <sz val="11"/>
        <color rgb="FF000000"/>
        <rFont val="Georgia"/>
        <family val="1"/>
      </rPr>
      <t> </t>
    </r>
  </si>
  <si>
    <r>
      <t>787.</t>
    </r>
    <r>
      <rPr>
        <b/>
        <sz val="7"/>
        <color rgb="FF000000"/>
        <rFont val="Times New Roman"/>
        <family val="1"/>
      </rPr>
      <t xml:space="preserve">                     </t>
    </r>
    <r>
      <rPr>
        <b/>
        <sz val="11"/>
        <color rgb="FF000000"/>
        <rFont val="Georgia"/>
        <family val="1"/>
      </rPr>
      <t> </t>
    </r>
  </si>
  <si>
    <r>
      <t>788.</t>
    </r>
    <r>
      <rPr>
        <b/>
        <sz val="7"/>
        <color rgb="FF000000"/>
        <rFont val="Times New Roman"/>
        <family val="1"/>
      </rPr>
      <t xml:space="preserve">                    </t>
    </r>
    <r>
      <rPr>
        <b/>
        <sz val="11"/>
        <color rgb="FF000000"/>
        <rFont val="Georgia"/>
        <family val="1"/>
      </rPr>
      <t> </t>
    </r>
  </si>
  <si>
    <r>
      <t>789.</t>
    </r>
    <r>
      <rPr>
        <b/>
        <sz val="7"/>
        <color rgb="FF000000"/>
        <rFont val="Times New Roman"/>
        <family val="1"/>
      </rPr>
      <t xml:space="preserve">                    </t>
    </r>
    <r>
      <rPr>
        <b/>
        <sz val="11"/>
        <color rgb="FF000000"/>
        <rFont val="Georgia"/>
        <family val="1"/>
      </rPr>
      <t> </t>
    </r>
  </si>
  <si>
    <r>
      <t>790.</t>
    </r>
    <r>
      <rPr>
        <b/>
        <sz val="7"/>
        <color rgb="FF000000"/>
        <rFont val="Times New Roman"/>
        <family val="1"/>
      </rPr>
      <t xml:space="preserve">                   </t>
    </r>
    <r>
      <rPr>
        <b/>
        <sz val="11"/>
        <color rgb="FF000000"/>
        <rFont val="Georgia"/>
        <family val="1"/>
      </rPr>
      <t> </t>
    </r>
  </si>
  <si>
    <r>
      <t>791.</t>
    </r>
    <r>
      <rPr>
        <b/>
        <sz val="7"/>
        <color rgb="FF000000"/>
        <rFont val="Times New Roman"/>
        <family val="1"/>
      </rPr>
      <t xml:space="preserve">                     </t>
    </r>
    <r>
      <rPr>
        <b/>
        <sz val="11"/>
        <color rgb="FF000000"/>
        <rFont val="Georgia"/>
        <family val="1"/>
      </rPr>
      <t> </t>
    </r>
  </si>
  <si>
    <r>
      <t>792.</t>
    </r>
    <r>
      <rPr>
        <b/>
        <sz val="7"/>
        <color rgb="FF000000"/>
        <rFont val="Times New Roman"/>
        <family val="1"/>
      </rPr>
      <t xml:space="preserve">                    </t>
    </r>
    <r>
      <rPr>
        <b/>
        <sz val="11"/>
        <color rgb="FF000000"/>
        <rFont val="Georgia"/>
        <family val="1"/>
      </rPr>
      <t> </t>
    </r>
  </si>
  <si>
    <r>
      <t>793.</t>
    </r>
    <r>
      <rPr>
        <b/>
        <sz val="7"/>
        <color rgb="FF000000"/>
        <rFont val="Times New Roman"/>
        <family val="1"/>
      </rPr>
      <t xml:space="preserve">                    </t>
    </r>
    <r>
      <rPr>
        <b/>
        <sz val="11"/>
        <color rgb="FF000000"/>
        <rFont val="Georgia"/>
        <family val="1"/>
      </rPr>
      <t> </t>
    </r>
  </si>
  <si>
    <r>
      <t>794.</t>
    </r>
    <r>
      <rPr>
        <b/>
        <sz val="7"/>
        <color rgb="FF000000"/>
        <rFont val="Times New Roman"/>
        <family val="1"/>
      </rPr>
      <t xml:space="preserve">                    </t>
    </r>
    <r>
      <rPr>
        <b/>
        <sz val="11"/>
        <color rgb="FF000000"/>
        <rFont val="Georgia"/>
        <family val="1"/>
      </rPr>
      <t> </t>
    </r>
  </si>
  <si>
    <r>
      <t>795.</t>
    </r>
    <r>
      <rPr>
        <b/>
        <sz val="7"/>
        <color rgb="FF000000"/>
        <rFont val="Times New Roman"/>
        <family val="1"/>
      </rPr>
      <t xml:space="preserve">                    </t>
    </r>
    <r>
      <rPr>
        <b/>
        <sz val="11"/>
        <color rgb="FF000000"/>
        <rFont val="Georgia"/>
        <family val="1"/>
      </rPr>
      <t> </t>
    </r>
  </si>
  <si>
    <r>
      <t>796.</t>
    </r>
    <r>
      <rPr>
        <b/>
        <sz val="7"/>
        <color rgb="FF000000"/>
        <rFont val="Times New Roman"/>
        <family val="1"/>
      </rPr>
      <t xml:space="preserve">                    </t>
    </r>
    <r>
      <rPr>
        <b/>
        <sz val="11"/>
        <color rgb="FF000000"/>
        <rFont val="Georgia"/>
        <family val="1"/>
      </rPr>
      <t> </t>
    </r>
  </si>
  <si>
    <r>
      <t>797.</t>
    </r>
    <r>
      <rPr>
        <b/>
        <sz val="7"/>
        <color rgb="FF000000"/>
        <rFont val="Times New Roman"/>
        <family val="1"/>
      </rPr>
      <t xml:space="preserve">                     </t>
    </r>
    <r>
      <rPr>
        <b/>
        <sz val="11"/>
        <color rgb="FF000000"/>
        <rFont val="Georgia"/>
        <family val="1"/>
      </rPr>
      <t> </t>
    </r>
  </si>
  <si>
    <r>
      <t>798.</t>
    </r>
    <r>
      <rPr>
        <b/>
        <sz val="7"/>
        <color rgb="FF000000"/>
        <rFont val="Times New Roman"/>
        <family val="1"/>
      </rPr>
      <t xml:space="preserve">                    </t>
    </r>
    <r>
      <rPr>
        <b/>
        <sz val="11"/>
        <color rgb="FF000000"/>
        <rFont val="Georgia"/>
        <family val="1"/>
      </rPr>
      <t> </t>
    </r>
  </si>
  <si>
    <r>
      <t>799.</t>
    </r>
    <r>
      <rPr>
        <b/>
        <sz val="7"/>
        <color rgb="FF000000"/>
        <rFont val="Times New Roman"/>
        <family val="1"/>
      </rPr>
      <t xml:space="preserve">                    </t>
    </r>
    <r>
      <rPr>
        <b/>
        <sz val="11"/>
        <color rgb="FF000000"/>
        <rFont val="Georgia"/>
        <family val="1"/>
      </rPr>
      <t> </t>
    </r>
  </si>
  <si>
    <r>
      <t>800.</t>
    </r>
    <r>
      <rPr>
        <b/>
        <sz val="7"/>
        <color rgb="FF000000"/>
        <rFont val="Times New Roman"/>
        <family val="1"/>
      </rPr>
      <t xml:space="preserve">                  </t>
    </r>
    <r>
      <rPr>
        <b/>
        <sz val="11"/>
        <color rgb="FF000000"/>
        <rFont val="Georgia"/>
        <family val="1"/>
      </rPr>
      <t> </t>
    </r>
  </si>
  <si>
    <r>
      <t>801.</t>
    </r>
    <r>
      <rPr>
        <b/>
        <sz val="7"/>
        <color rgb="FF000000"/>
        <rFont val="Times New Roman"/>
        <family val="1"/>
      </rPr>
      <t xml:space="preserve">                    </t>
    </r>
    <r>
      <rPr>
        <b/>
        <sz val="11"/>
        <color rgb="FF000000"/>
        <rFont val="Georgia"/>
        <family val="1"/>
      </rPr>
      <t> </t>
    </r>
  </si>
  <si>
    <r>
      <t>802.</t>
    </r>
    <r>
      <rPr>
        <b/>
        <sz val="7"/>
        <color rgb="FF000000"/>
        <rFont val="Times New Roman"/>
        <family val="1"/>
      </rPr>
      <t xml:space="preserve">                   </t>
    </r>
    <r>
      <rPr>
        <b/>
        <sz val="11"/>
        <color rgb="FF000000"/>
        <rFont val="Georgia"/>
        <family val="1"/>
      </rPr>
      <t> </t>
    </r>
  </si>
  <si>
    <r>
      <t>803.</t>
    </r>
    <r>
      <rPr>
        <b/>
        <sz val="7"/>
        <color rgb="FF000000"/>
        <rFont val="Times New Roman"/>
        <family val="1"/>
      </rPr>
      <t xml:space="preserve">                   </t>
    </r>
    <r>
      <rPr>
        <b/>
        <sz val="11"/>
        <color rgb="FF000000"/>
        <rFont val="Georgia"/>
        <family val="1"/>
      </rPr>
      <t> </t>
    </r>
  </si>
  <si>
    <r>
      <t>804.</t>
    </r>
    <r>
      <rPr>
        <b/>
        <sz val="7"/>
        <color rgb="FF000000"/>
        <rFont val="Times New Roman"/>
        <family val="1"/>
      </rPr>
      <t xml:space="preserve">                  </t>
    </r>
    <r>
      <rPr>
        <b/>
        <sz val="11"/>
        <color rgb="FF000000"/>
        <rFont val="Georgia"/>
        <family val="1"/>
      </rPr>
      <t> </t>
    </r>
  </si>
  <si>
    <r>
      <t>805.</t>
    </r>
    <r>
      <rPr>
        <b/>
        <sz val="7"/>
        <color rgb="FF000000"/>
        <rFont val="Times New Roman"/>
        <family val="1"/>
      </rPr>
      <t xml:space="preserve">                   </t>
    </r>
    <r>
      <rPr>
        <b/>
        <sz val="11"/>
        <color rgb="FF000000"/>
        <rFont val="Georgia"/>
        <family val="1"/>
      </rPr>
      <t> </t>
    </r>
  </si>
  <si>
    <r>
      <t>806.</t>
    </r>
    <r>
      <rPr>
        <b/>
        <sz val="7"/>
        <color rgb="FF000000"/>
        <rFont val="Times New Roman"/>
        <family val="1"/>
      </rPr>
      <t xml:space="preserve">                  </t>
    </r>
    <r>
      <rPr>
        <b/>
        <sz val="11"/>
        <color rgb="FF000000"/>
        <rFont val="Georgia"/>
        <family val="1"/>
      </rPr>
      <t> </t>
    </r>
  </si>
  <si>
    <r>
      <t>807.</t>
    </r>
    <r>
      <rPr>
        <b/>
        <sz val="7"/>
        <color rgb="FF000000"/>
        <rFont val="Times New Roman"/>
        <family val="1"/>
      </rPr>
      <t xml:space="preserve">                   </t>
    </r>
    <r>
      <rPr>
        <b/>
        <sz val="11"/>
        <color rgb="FF000000"/>
        <rFont val="Georgia"/>
        <family val="1"/>
      </rPr>
      <t> </t>
    </r>
  </si>
  <si>
    <r>
      <t>808.</t>
    </r>
    <r>
      <rPr>
        <b/>
        <sz val="7"/>
        <color rgb="FF000000"/>
        <rFont val="Times New Roman"/>
        <family val="1"/>
      </rPr>
      <t xml:space="preserve">                  </t>
    </r>
    <r>
      <rPr>
        <b/>
        <sz val="11"/>
        <color rgb="FF000000"/>
        <rFont val="Georgia"/>
        <family val="1"/>
      </rPr>
      <t> </t>
    </r>
  </si>
  <si>
    <r>
      <t>809.</t>
    </r>
    <r>
      <rPr>
        <b/>
        <sz val="7"/>
        <color rgb="FF000000"/>
        <rFont val="Times New Roman"/>
        <family val="1"/>
      </rPr>
      <t xml:space="preserve">                  </t>
    </r>
    <r>
      <rPr>
        <b/>
        <sz val="11"/>
        <color rgb="FF000000"/>
        <rFont val="Georgia"/>
        <family val="1"/>
      </rPr>
      <t> </t>
    </r>
  </si>
  <si>
    <r>
      <t>810.</t>
    </r>
    <r>
      <rPr>
        <b/>
        <sz val="7"/>
        <color rgb="FF000000"/>
        <rFont val="Times New Roman"/>
        <family val="1"/>
      </rPr>
      <t xml:space="preserve">                    </t>
    </r>
    <r>
      <rPr>
        <b/>
        <sz val="11"/>
        <color rgb="FF000000"/>
        <rFont val="Georgia"/>
        <family val="1"/>
      </rPr>
      <t> </t>
    </r>
  </si>
  <si>
    <r>
      <t>811.</t>
    </r>
    <r>
      <rPr>
        <b/>
        <sz val="7"/>
        <color rgb="FF000000"/>
        <rFont val="Times New Roman"/>
        <family val="1"/>
      </rPr>
      <t xml:space="preserve">                      </t>
    </r>
    <r>
      <rPr>
        <b/>
        <sz val="11"/>
        <color rgb="FF000000"/>
        <rFont val="Georgia"/>
        <family val="1"/>
      </rPr>
      <t> </t>
    </r>
  </si>
  <si>
    <r>
      <t>812.</t>
    </r>
    <r>
      <rPr>
        <b/>
        <sz val="7"/>
        <color rgb="FF000000"/>
        <rFont val="Times New Roman"/>
        <family val="1"/>
      </rPr>
      <t xml:space="preserve">                     </t>
    </r>
    <r>
      <rPr>
        <b/>
        <sz val="11"/>
        <color rgb="FF000000"/>
        <rFont val="Georgia"/>
        <family val="1"/>
      </rPr>
      <t> </t>
    </r>
  </si>
  <si>
    <r>
      <t>813.</t>
    </r>
    <r>
      <rPr>
        <b/>
        <sz val="7"/>
        <color rgb="FF000000"/>
        <rFont val="Times New Roman"/>
        <family val="1"/>
      </rPr>
      <t xml:space="preserve">                     </t>
    </r>
    <r>
      <rPr>
        <b/>
        <sz val="11"/>
        <color rgb="FF000000"/>
        <rFont val="Georgia"/>
        <family val="1"/>
      </rPr>
      <t> </t>
    </r>
  </si>
  <si>
    <r>
      <t>814.</t>
    </r>
    <r>
      <rPr>
        <b/>
        <sz val="7"/>
        <color rgb="FF000000"/>
        <rFont val="Times New Roman"/>
        <family val="1"/>
      </rPr>
      <t xml:space="preserve">                    </t>
    </r>
    <r>
      <rPr>
        <b/>
        <sz val="11"/>
        <color rgb="FF000000"/>
        <rFont val="Georgia"/>
        <family val="1"/>
      </rPr>
      <t> </t>
    </r>
  </si>
  <si>
    <r>
      <t>815.</t>
    </r>
    <r>
      <rPr>
        <b/>
        <sz val="7"/>
        <color rgb="FF000000"/>
        <rFont val="Times New Roman"/>
        <family val="1"/>
      </rPr>
      <t xml:space="preserve">                     </t>
    </r>
    <r>
      <rPr>
        <b/>
        <sz val="11"/>
        <color rgb="FF000000"/>
        <rFont val="Georgia"/>
        <family val="1"/>
      </rPr>
      <t> </t>
    </r>
  </si>
  <si>
    <r>
      <t>816.</t>
    </r>
    <r>
      <rPr>
        <b/>
        <sz val="7"/>
        <color rgb="FF000000"/>
        <rFont val="Times New Roman"/>
        <family val="1"/>
      </rPr>
      <t xml:space="preserve">                    </t>
    </r>
    <r>
      <rPr>
        <b/>
        <sz val="11"/>
        <color rgb="FF000000"/>
        <rFont val="Georgia"/>
        <family val="1"/>
      </rPr>
      <t> </t>
    </r>
  </si>
  <si>
    <r>
      <t>817.</t>
    </r>
    <r>
      <rPr>
        <b/>
        <sz val="7"/>
        <color rgb="FF000000"/>
        <rFont val="Times New Roman"/>
        <family val="1"/>
      </rPr>
      <t xml:space="preserve">                     </t>
    </r>
    <r>
      <rPr>
        <b/>
        <sz val="11"/>
        <color rgb="FF000000"/>
        <rFont val="Georgia"/>
        <family val="1"/>
      </rPr>
      <t> </t>
    </r>
  </si>
  <si>
    <r>
      <t>818.</t>
    </r>
    <r>
      <rPr>
        <b/>
        <sz val="7"/>
        <color rgb="FF000000"/>
        <rFont val="Times New Roman"/>
        <family val="1"/>
      </rPr>
      <t xml:space="preserve">                    </t>
    </r>
    <r>
      <rPr>
        <b/>
        <sz val="11"/>
        <color rgb="FF000000"/>
        <rFont val="Georgia"/>
        <family val="1"/>
      </rPr>
      <t> </t>
    </r>
  </si>
  <si>
    <r>
      <t>819.</t>
    </r>
    <r>
      <rPr>
        <b/>
        <sz val="7"/>
        <color rgb="FF000000"/>
        <rFont val="Times New Roman"/>
        <family val="1"/>
      </rPr>
      <t xml:space="preserve">                    </t>
    </r>
    <r>
      <rPr>
        <b/>
        <sz val="11"/>
        <color rgb="FF000000"/>
        <rFont val="Georgia"/>
        <family val="1"/>
      </rPr>
      <t> </t>
    </r>
  </si>
  <si>
    <r>
      <t>820.</t>
    </r>
    <r>
      <rPr>
        <b/>
        <sz val="7"/>
        <color rgb="FF000000"/>
        <rFont val="Times New Roman"/>
        <family val="1"/>
      </rPr>
      <t xml:space="preserve">                   </t>
    </r>
    <r>
      <rPr>
        <b/>
        <sz val="11"/>
        <color rgb="FF000000"/>
        <rFont val="Georgia"/>
        <family val="1"/>
      </rPr>
      <t> </t>
    </r>
  </si>
  <si>
    <r>
      <t>821.</t>
    </r>
    <r>
      <rPr>
        <b/>
        <sz val="7"/>
        <color rgb="FF000000"/>
        <rFont val="Times New Roman"/>
        <family val="1"/>
      </rPr>
      <t xml:space="preserve">                     </t>
    </r>
    <r>
      <rPr>
        <b/>
        <sz val="11"/>
        <color rgb="FF000000"/>
        <rFont val="Georgia"/>
        <family val="1"/>
      </rPr>
      <t> </t>
    </r>
  </si>
  <si>
    <r>
      <t>822.</t>
    </r>
    <r>
      <rPr>
        <b/>
        <sz val="7"/>
        <color rgb="FF000000"/>
        <rFont val="Times New Roman"/>
        <family val="1"/>
      </rPr>
      <t xml:space="preserve">                    </t>
    </r>
    <r>
      <rPr>
        <b/>
        <sz val="11"/>
        <color rgb="FF000000"/>
        <rFont val="Georgia"/>
        <family val="1"/>
      </rPr>
      <t> </t>
    </r>
  </si>
  <si>
    <r>
      <t>823.</t>
    </r>
    <r>
      <rPr>
        <b/>
        <sz val="7"/>
        <color rgb="FF000000"/>
        <rFont val="Times New Roman"/>
        <family val="1"/>
      </rPr>
      <t xml:space="preserve">                    </t>
    </r>
    <r>
      <rPr>
        <b/>
        <sz val="11"/>
        <color rgb="FF000000"/>
        <rFont val="Georgia"/>
        <family val="1"/>
      </rPr>
      <t> </t>
    </r>
  </si>
  <si>
    <r>
      <t>824.</t>
    </r>
    <r>
      <rPr>
        <b/>
        <sz val="7"/>
        <color rgb="FF000000"/>
        <rFont val="Times New Roman"/>
        <family val="1"/>
      </rPr>
      <t xml:space="preserve">                   </t>
    </r>
    <r>
      <rPr>
        <b/>
        <sz val="11"/>
        <color rgb="FF000000"/>
        <rFont val="Georgia"/>
        <family val="1"/>
      </rPr>
      <t> </t>
    </r>
  </si>
  <si>
    <t>RCC SLAB</t>
  </si>
  <si>
    <t>WIDENING 1.00m</t>
  </si>
  <si>
    <t>WIDENING 1.5m</t>
  </si>
  <si>
    <t>New 1.5m</t>
  </si>
  <si>
    <t>RECON 1.5m</t>
  </si>
  <si>
    <t>WIDENING variety</t>
  </si>
  <si>
    <t>NEW 2.0m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</si>
</sst>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31" x14ac:knownFonts="1">
    <font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sz val="12"/>
      <color rgb="FFFF0000"/>
      <name val="Arial"/>
      <family val="2"/>
    </font>
    <font>
      <sz val="11"/>
      <color rgb="FFFF0000"/>
      <name val="Calibri"/>
      <family val="2"/>
      <scheme val="minor"/>
    </font>
    <font>
      <b/>
      <sz val="12"/>
      <color rgb="FFFF0000"/>
      <name val="Arial"/>
      <family val="2"/>
    </font>
    <font>
      <b/>
      <sz val="12"/>
      <name val="Arial"/>
      <family val="2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name val="Times New Roman"/>
      <family val="1"/>
    </font>
    <font>
      <b/>
      <sz val="1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2"/>
      <name val="Calibri"/>
      <family val="2"/>
      <scheme val="minor"/>
    </font>
    <font>
      <b/>
      <sz val="14"/>
      <color rgb="FFFF0000"/>
      <name val="Calibri"/>
      <family val="2"/>
      <scheme val="minor"/>
    </font>
    <font>
      <b/>
      <sz val="14"/>
      <color theme="1"/>
      <name val="Arial"/>
      <family val="2"/>
    </font>
    <font>
      <sz val="14"/>
      <color theme="1"/>
      <name val="Calibri"/>
      <family val="2"/>
      <scheme val="minor"/>
    </font>
    <font>
      <b/>
      <sz val="14"/>
      <color rgb="FFFF0000"/>
      <name val="Arial"/>
      <family val="2"/>
    </font>
    <font>
      <sz val="14"/>
      <color rgb="FFFF0000"/>
      <name val="Calibri"/>
      <family val="2"/>
      <scheme val="minor"/>
    </font>
    <font>
      <b/>
      <sz val="14"/>
      <name val="Arial"/>
      <family val="2"/>
    </font>
    <font>
      <b/>
      <sz val="14"/>
      <name val="Times New Roman"/>
      <family val="1"/>
    </font>
    <font>
      <b/>
      <sz val="14"/>
      <name val="Calibri"/>
      <family val="2"/>
      <scheme val="minor"/>
    </font>
    <font>
      <sz val="14"/>
      <name val="Calibri"/>
      <family val="2"/>
      <scheme val="minor"/>
    </font>
    <font>
      <sz val="14"/>
      <color rgb="FFFF0000"/>
      <name val="Arial"/>
      <family val="2"/>
    </font>
    <font>
      <sz val="12"/>
      <color theme="1"/>
      <name val="Arial"/>
      <family val="2"/>
    </font>
    <font>
      <b/>
      <sz val="12"/>
      <color theme="1"/>
      <name val="Calibri"/>
      <family val="2"/>
      <scheme val="minor"/>
    </font>
    <font>
      <b/>
      <sz val="11"/>
      <color rgb="FF000000"/>
      <name val="Cambria"/>
      <family val="1"/>
    </font>
    <font>
      <b/>
      <sz val="11"/>
      <color rgb="FF000000"/>
      <name val="Georgia"/>
      <family val="1"/>
    </font>
    <font>
      <b/>
      <sz val="7"/>
      <color rgb="FF000000"/>
      <name val="Times New Roman"/>
      <family val="1"/>
    </font>
    <font>
      <sz val="11"/>
      <color rgb="FF000000"/>
      <name val="Cambria"/>
      <family val="1"/>
    </font>
  </fonts>
  <fills count="10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D9E2F3"/>
        <bgColor indexed="64"/>
      </patternFill>
    </fill>
    <fill>
      <patternFill patternType="solid">
        <fgColor theme="4" tint="0.39997558519241921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rgb="FF8EAADB"/>
      </top>
      <bottom style="medium">
        <color rgb="FF8EAADB"/>
      </bottom>
      <diagonal/>
    </border>
    <border>
      <left/>
      <right/>
      <top/>
      <bottom style="medium">
        <color rgb="FF8EAADB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72">
    <xf numFmtId="0" fontId="0" fillId="0" borderId="0" xfId="0"/>
    <xf numFmtId="0" fontId="0" fillId="0" borderId="1" xfId="0" applyBorder="1" applyAlignment="1">
      <alignment wrapText="1"/>
    </xf>
    <xf numFmtId="0" fontId="0" fillId="4" borderId="0" xfId="0" applyFill="1"/>
    <xf numFmtId="0" fontId="0" fillId="0" borderId="0" xfId="0" applyFill="1"/>
    <xf numFmtId="0" fontId="3" fillId="0" borderId="0" xfId="0" applyFont="1" applyFill="1"/>
    <xf numFmtId="49" fontId="1" fillId="0" borderId="1" xfId="0" applyNumberFormat="1" applyFont="1" applyFill="1" applyBorder="1" applyAlignment="1">
      <alignment horizontal="center" vertical="center" wrapText="1"/>
    </xf>
    <xf numFmtId="0" fontId="6" fillId="0" borderId="0" xfId="0" applyFont="1" applyFill="1"/>
    <xf numFmtId="164" fontId="4" fillId="0" borderId="1" xfId="0" applyNumberFormat="1" applyFont="1" applyFill="1" applyBorder="1" applyAlignment="1">
      <alignment horizontal="center" vertical="center" wrapText="1"/>
    </xf>
    <xf numFmtId="0" fontId="7" fillId="0" borderId="0" xfId="0" applyFont="1" applyFill="1"/>
    <xf numFmtId="0" fontId="0" fillId="5" borderId="0" xfId="0" applyFill="1"/>
    <xf numFmtId="0" fontId="6" fillId="5" borderId="0" xfId="0" applyFont="1" applyFill="1"/>
    <xf numFmtId="164" fontId="5" fillId="0" borderId="1" xfId="0" applyNumberFormat="1" applyFont="1" applyFill="1" applyBorder="1" applyAlignment="1">
      <alignment horizontal="center" vertical="center"/>
    </xf>
    <xf numFmtId="0" fontId="6" fillId="2" borderId="0" xfId="0" applyFont="1" applyFill="1"/>
    <xf numFmtId="0" fontId="6" fillId="0" borderId="0" xfId="0" applyFont="1"/>
    <xf numFmtId="0" fontId="6" fillId="0" borderId="0" xfId="0" applyFont="1" applyAlignment="1">
      <alignment horizontal="center"/>
    </xf>
    <xf numFmtId="0" fontId="0" fillId="0" borderId="1" xfId="0" applyBorder="1"/>
    <xf numFmtId="0" fontId="6" fillId="0" borderId="0" xfId="0" applyFont="1" applyAlignment="1"/>
    <xf numFmtId="0" fontId="5" fillId="0" borderId="11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11" fillId="0" borderId="0" xfId="0" applyFont="1" applyFill="1"/>
    <xf numFmtId="164" fontId="4" fillId="2" borderId="1" xfId="0" applyNumberFormat="1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vertical="center"/>
    </xf>
    <xf numFmtId="164" fontId="4" fillId="0" borderId="1" xfId="0" applyNumberFormat="1" applyFont="1" applyFill="1" applyBorder="1" applyAlignment="1">
      <alignment horizontal="center" vertical="center"/>
    </xf>
    <xf numFmtId="0" fontId="6" fillId="3" borderId="0" xfId="0" applyFont="1" applyFill="1"/>
    <xf numFmtId="0" fontId="3" fillId="0" borderId="0" xfId="0" applyFont="1" applyFill="1" applyAlignment="1">
      <alignment horizontal="left"/>
    </xf>
    <xf numFmtId="0" fontId="4" fillId="0" borderId="1" xfId="0" applyFont="1" applyFill="1" applyBorder="1" applyAlignment="1">
      <alignment horizontal="left"/>
    </xf>
    <xf numFmtId="2" fontId="5" fillId="0" borderId="1" xfId="0" applyNumberFormat="1" applyFont="1" applyFill="1" applyBorder="1" applyAlignment="1">
      <alignment horizontal="center" vertical="center"/>
    </xf>
    <xf numFmtId="2" fontId="5" fillId="0" borderId="11" xfId="0" applyNumberFormat="1" applyFont="1" applyFill="1" applyBorder="1" applyAlignment="1">
      <alignment horizontal="center" vertical="center" wrapText="1"/>
    </xf>
    <xf numFmtId="2" fontId="10" fillId="0" borderId="11" xfId="0" applyNumberFormat="1" applyFont="1" applyFill="1" applyBorder="1" applyAlignment="1">
      <alignment horizontal="center" vertical="center"/>
    </xf>
    <xf numFmtId="2" fontId="10" fillId="0" borderId="1" xfId="0" applyNumberFormat="1" applyFont="1" applyFill="1" applyBorder="1" applyAlignment="1">
      <alignment horizontal="center" vertical="center"/>
    </xf>
    <xf numFmtId="2" fontId="10" fillId="0" borderId="3" xfId="0" applyNumberFormat="1" applyFont="1" applyFill="1" applyBorder="1" applyAlignment="1">
      <alignment horizontal="center" vertical="center"/>
    </xf>
    <xf numFmtId="2" fontId="5" fillId="0" borderId="1" xfId="0" applyNumberFormat="1" applyFont="1" applyFill="1" applyBorder="1" applyAlignment="1">
      <alignment horizontal="center" vertical="center" wrapText="1"/>
    </xf>
    <xf numFmtId="2" fontId="5" fillId="0" borderId="3" xfId="0" applyNumberFormat="1" applyFont="1" applyFill="1" applyBorder="1" applyAlignment="1">
      <alignment horizontal="center" vertical="center" wrapText="1"/>
    </xf>
    <xf numFmtId="2" fontId="1" fillId="0" borderId="1" xfId="0" applyNumberFormat="1" applyFont="1" applyFill="1" applyBorder="1" applyAlignment="1">
      <alignment horizontal="center" vertical="center" wrapText="1"/>
    </xf>
    <xf numFmtId="2" fontId="7" fillId="0" borderId="0" xfId="0" applyNumberFormat="1" applyFont="1" applyFill="1"/>
    <xf numFmtId="0" fontId="4" fillId="0" borderId="5" xfId="0" applyFont="1" applyFill="1" applyBorder="1" applyAlignment="1">
      <alignment horizontal="left"/>
    </xf>
    <xf numFmtId="164" fontId="4" fillId="0" borderId="1" xfId="0" applyNumberFormat="1" applyFont="1" applyFill="1" applyBorder="1" applyAlignment="1">
      <alignment horizontal="center"/>
    </xf>
    <xf numFmtId="164" fontId="2" fillId="0" borderId="0" xfId="0" applyNumberFormat="1" applyFont="1" applyFill="1" applyAlignment="1">
      <alignment horizontal="center"/>
    </xf>
    <xf numFmtId="0" fontId="8" fillId="0" borderId="0" xfId="0" applyFont="1" applyFill="1"/>
    <xf numFmtId="0" fontId="12" fillId="4" borderId="0" xfId="0" applyFont="1" applyFill="1"/>
    <xf numFmtId="0" fontId="4" fillId="0" borderId="0" xfId="0" applyFont="1" applyFill="1" applyAlignment="1">
      <alignment horizontal="center" vertical="center"/>
    </xf>
    <xf numFmtId="164" fontId="4" fillId="0" borderId="1" xfId="0" applyNumberFormat="1" applyFont="1" applyFill="1" applyBorder="1" applyAlignment="1">
      <alignment horizontal="left"/>
    </xf>
    <xf numFmtId="164" fontId="4" fillId="0" borderId="0" xfId="0" applyNumberFormat="1" applyFont="1" applyFill="1" applyAlignment="1">
      <alignment horizontal="center"/>
    </xf>
    <xf numFmtId="164" fontId="4" fillId="0" borderId="0" xfId="0" applyNumberFormat="1" applyFont="1" applyFill="1" applyBorder="1" applyAlignment="1">
      <alignment horizontal="center"/>
    </xf>
    <xf numFmtId="164" fontId="2" fillId="0" borderId="0" xfId="0" applyNumberFormat="1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/>
    </xf>
    <xf numFmtId="0" fontId="8" fillId="2" borderId="0" xfId="0" applyFont="1" applyFill="1"/>
    <xf numFmtId="164" fontId="4" fillId="3" borderId="1" xfId="0" applyNumberFormat="1" applyFont="1" applyFill="1" applyBorder="1" applyAlignment="1">
      <alignment horizontal="center" vertical="center"/>
    </xf>
    <xf numFmtId="164" fontId="8" fillId="2" borderId="0" xfId="0" applyNumberFormat="1" applyFont="1" applyFill="1"/>
    <xf numFmtId="164" fontId="4" fillId="3" borderId="1" xfId="0" applyNumberFormat="1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left"/>
    </xf>
    <xf numFmtId="2" fontId="11" fillId="0" borderId="0" xfId="0" applyNumberFormat="1" applyFont="1" applyFill="1"/>
    <xf numFmtId="0" fontId="4" fillId="0" borderId="0" xfId="0" applyFont="1" applyFill="1" applyAlignment="1">
      <alignment horizontal="left"/>
    </xf>
    <xf numFmtId="164" fontId="5" fillId="0" borderId="1" xfId="0" applyNumberFormat="1" applyFont="1" applyFill="1" applyBorder="1" applyAlignment="1">
      <alignment horizontal="center" vertical="center" wrapText="1"/>
    </xf>
    <xf numFmtId="164" fontId="8" fillId="0" borderId="0" xfId="0" applyNumberFormat="1" applyFont="1" applyFill="1"/>
    <xf numFmtId="0" fontId="11" fillId="0" borderId="1" xfId="0" applyFont="1" applyFill="1" applyBorder="1"/>
    <xf numFmtId="2" fontId="11" fillId="0" borderId="1" xfId="0" applyNumberFormat="1" applyFont="1" applyFill="1" applyBorder="1"/>
    <xf numFmtId="0" fontId="8" fillId="0" borderId="1" xfId="0" applyFont="1" applyFill="1" applyBorder="1"/>
    <xf numFmtId="0" fontId="14" fillId="0" borderId="1" xfId="0" applyFont="1" applyFill="1" applyBorder="1"/>
    <xf numFmtId="2" fontId="14" fillId="0" borderId="1" xfId="0" applyNumberFormat="1" applyFont="1" applyFill="1" applyBorder="1"/>
    <xf numFmtId="0" fontId="13" fillId="0" borderId="1" xfId="0" applyFont="1" applyFill="1" applyBorder="1"/>
    <xf numFmtId="0" fontId="14" fillId="0" borderId="0" xfId="0" applyFont="1" applyFill="1"/>
    <xf numFmtId="2" fontId="14" fillId="0" borderId="0" xfId="0" applyNumberFormat="1" applyFont="1" applyFill="1"/>
    <xf numFmtId="0" fontId="13" fillId="0" borderId="0" xfId="0" applyFont="1" applyFill="1"/>
    <xf numFmtId="0" fontId="8" fillId="0" borderId="0" xfId="0" applyFont="1" applyFill="1" applyAlignment="1">
      <alignment horizontal="left"/>
    </xf>
    <xf numFmtId="0" fontId="5" fillId="0" borderId="3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/>
    </xf>
    <xf numFmtId="0" fontId="8" fillId="0" borderId="1" xfId="0" applyFont="1" applyFill="1" applyBorder="1" applyAlignment="1">
      <alignment horizontal="left"/>
    </xf>
    <xf numFmtId="0" fontId="5" fillId="0" borderId="0" xfId="0" applyFont="1" applyFill="1" applyAlignment="1">
      <alignment horizontal="center" vertical="center"/>
    </xf>
    <xf numFmtId="164" fontId="5" fillId="0" borderId="12" xfId="0" applyNumberFormat="1" applyFont="1" applyFill="1" applyBorder="1" applyAlignment="1">
      <alignment horizontal="center" vertical="center"/>
    </xf>
    <xf numFmtId="164" fontId="11" fillId="0" borderId="0" xfId="0" applyNumberFormat="1" applyFont="1" applyFill="1"/>
    <xf numFmtId="0" fontId="0" fillId="2" borderId="0" xfId="0" applyFill="1"/>
    <xf numFmtId="164" fontId="4" fillId="0" borderId="12" xfId="0" applyNumberFormat="1" applyFont="1" applyFill="1" applyBorder="1" applyAlignment="1">
      <alignment horizontal="center"/>
    </xf>
    <xf numFmtId="0" fontId="6" fillId="0" borderId="1" xfId="0" applyFont="1" applyFill="1" applyBorder="1"/>
    <xf numFmtId="164" fontId="4" fillId="6" borderId="1" xfId="0" applyNumberFormat="1" applyFont="1" applyFill="1" applyBorder="1" applyAlignment="1">
      <alignment horizontal="center" vertical="center"/>
    </xf>
    <xf numFmtId="164" fontId="4" fillId="6" borderId="12" xfId="0" applyNumberFormat="1" applyFont="1" applyFill="1" applyBorder="1" applyAlignment="1">
      <alignment horizontal="center" vertical="center"/>
    </xf>
    <xf numFmtId="164" fontId="5" fillId="3" borderId="1" xfId="0" applyNumberFormat="1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2" fontId="1" fillId="3" borderId="1" xfId="0" applyNumberFormat="1" applyFont="1" applyFill="1" applyBorder="1" applyAlignment="1">
      <alignment horizontal="center" vertical="center" wrapText="1"/>
    </xf>
    <xf numFmtId="0" fontId="4" fillId="3" borderId="11" xfId="0" applyFont="1" applyFill="1" applyBorder="1" applyAlignment="1">
      <alignment horizontal="center" vertical="center" wrapText="1"/>
    </xf>
    <xf numFmtId="164" fontId="4" fillId="3" borderId="1" xfId="0" applyNumberFormat="1" applyFont="1" applyFill="1" applyBorder="1" applyAlignment="1">
      <alignment horizontal="center"/>
    </xf>
    <xf numFmtId="164" fontId="4" fillId="3" borderId="1" xfId="0" applyNumberFormat="1" applyFont="1" applyFill="1" applyBorder="1" applyAlignment="1">
      <alignment horizontal="left"/>
    </xf>
    <xf numFmtId="0" fontId="0" fillId="3" borderId="0" xfId="0" applyFill="1"/>
    <xf numFmtId="2" fontId="5" fillId="3" borderId="1" xfId="0" applyNumberFormat="1" applyFont="1" applyFill="1" applyBorder="1" applyAlignment="1">
      <alignment horizontal="center" vertical="center"/>
    </xf>
    <xf numFmtId="164" fontId="4" fillId="0" borderId="0" xfId="0" applyNumberFormat="1" applyFont="1" applyFill="1" applyBorder="1" applyAlignment="1">
      <alignment horizontal="center" vertical="center"/>
    </xf>
    <xf numFmtId="164" fontId="5" fillId="0" borderId="0" xfId="0" applyNumberFormat="1" applyFont="1" applyFill="1" applyBorder="1" applyAlignment="1">
      <alignment horizontal="center" vertical="center"/>
    </xf>
    <xf numFmtId="164" fontId="4" fillId="3" borderId="0" xfId="0" applyNumberFormat="1" applyFont="1" applyFill="1" applyBorder="1" applyAlignment="1">
      <alignment horizontal="center" vertical="center"/>
    </xf>
    <xf numFmtId="164" fontId="5" fillId="3" borderId="0" xfId="0" applyNumberFormat="1" applyFont="1" applyFill="1" applyBorder="1" applyAlignment="1">
      <alignment horizontal="center" vertical="center"/>
    </xf>
    <xf numFmtId="164" fontId="4" fillId="3" borderId="12" xfId="0" applyNumberFormat="1" applyFont="1" applyFill="1" applyBorder="1" applyAlignment="1">
      <alignment horizontal="center"/>
    </xf>
    <xf numFmtId="164" fontId="4" fillId="3" borderId="0" xfId="0" applyNumberFormat="1" applyFont="1" applyFill="1" applyBorder="1" applyAlignment="1">
      <alignment horizontal="center"/>
    </xf>
    <xf numFmtId="164" fontId="3" fillId="0" borderId="0" xfId="0" applyNumberFormat="1" applyFont="1" applyFill="1" applyAlignment="1">
      <alignment horizontal="left"/>
    </xf>
    <xf numFmtId="164" fontId="15" fillId="0" borderId="1" xfId="0" applyNumberFormat="1" applyFont="1" applyFill="1" applyBorder="1" applyAlignment="1">
      <alignment horizontal="left"/>
    </xf>
    <xf numFmtId="0" fontId="4" fillId="5" borderId="1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 vertical="center" wrapText="1"/>
    </xf>
    <xf numFmtId="49" fontId="1" fillId="0" borderId="13" xfId="0" applyNumberFormat="1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2" fontId="5" fillId="3" borderId="1" xfId="0" applyNumberFormat="1" applyFont="1" applyFill="1" applyBorder="1" applyAlignment="1">
      <alignment horizontal="center" vertical="center" wrapText="1"/>
    </xf>
    <xf numFmtId="164" fontId="4" fillId="3" borderId="10" xfId="0" applyNumberFormat="1" applyFont="1" applyFill="1" applyBorder="1" applyAlignment="1">
      <alignment horizontal="center" vertical="center" wrapText="1"/>
    </xf>
    <xf numFmtId="0" fontId="4" fillId="3" borderId="10" xfId="0" applyFont="1" applyFill="1" applyBorder="1" applyAlignment="1">
      <alignment horizontal="left" vertical="center" wrapText="1"/>
    </xf>
    <xf numFmtId="164" fontId="4" fillId="2" borderId="0" xfId="0" applyNumberFormat="1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" fontId="5" fillId="2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6" borderId="1" xfId="0" applyFont="1" applyFill="1" applyBorder="1" applyAlignment="1">
      <alignment horizontal="center" vertical="center" wrapText="1"/>
    </xf>
    <xf numFmtId="0" fontId="4" fillId="6" borderId="1" xfId="0" applyFont="1" applyFill="1" applyBorder="1" applyAlignment="1">
      <alignment horizontal="center" vertical="center" wrapText="1"/>
    </xf>
    <xf numFmtId="0" fontId="1" fillId="6" borderId="1" xfId="0" applyFont="1" applyFill="1" applyBorder="1" applyAlignment="1">
      <alignment horizontal="center" vertical="center" wrapText="1"/>
    </xf>
    <xf numFmtId="2" fontId="5" fillId="6" borderId="1" xfId="0" applyNumberFormat="1" applyFont="1" applyFill="1" applyBorder="1" applyAlignment="1">
      <alignment horizontal="center" vertical="center" wrapText="1"/>
    </xf>
    <xf numFmtId="164" fontId="4" fillId="6" borderId="10" xfId="0" applyNumberFormat="1" applyFont="1" applyFill="1" applyBorder="1" applyAlignment="1">
      <alignment horizontal="center" vertical="center" wrapText="1"/>
    </xf>
    <xf numFmtId="0" fontId="4" fillId="6" borderId="10" xfId="0" applyFont="1" applyFill="1" applyBorder="1" applyAlignment="1">
      <alignment horizontal="left" vertical="center" wrapText="1"/>
    </xf>
    <xf numFmtId="0" fontId="0" fillId="6" borderId="0" xfId="0" applyFill="1"/>
    <xf numFmtId="0" fontId="4" fillId="0" borderId="10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164" fontId="4" fillId="0" borderId="4" xfId="0" applyNumberFormat="1" applyFont="1" applyFill="1" applyBorder="1" applyAlignment="1">
      <alignment horizontal="center" vertical="center" wrapText="1"/>
    </xf>
    <xf numFmtId="164" fontId="4" fillId="0" borderId="10" xfId="0" applyNumberFormat="1" applyFont="1" applyFill="1" applyBorder="1" applyAlignment="1">
      <alignment horizontal="center" vertical="center" wrapText="1"/>
    </xf>
    <xf numFmtId="164" fontId="5" fillId="6" borderId="1" xfId="0" applyNumberFormat="1" applyFont="1" applyFill="1" applyBorder="1" applyAlignment="1">
      <alignment horizontal="center" vertical="center"/>
    </xf>
    <xf numFmtId="164" fontId="4" fillId="6" borderId="1" xfId="0" applyNumberFormat="1" applyFont="1" applyFill="1" applyBorder="1" applyAlignment="1">
      <alignment horizontal="center" vertical="center" wrapText="1"/>
    </xf>
    <xf numFmtId="0" fontId="5" fillId="6" borderId="11" xfId="0" applyFont="1" applyFill="1" applyBorder="1" applyAlignment="1">
      <alignment horizontal="center" vertical="center" wrapText="1"/>
    </xf>
    <xf numFmtId="2" fontId="1" fillId="6" borderId="1" xfId="0" applyNumberFormat="1" applyFont="1" applyFill="1" applyBorder="1" applyAlignment="1">
      <alignment horizontal="center" vertical="center" wrapText="1"/>
    </xf>
    <xf numFmtId="0" fontId="4" fillId="6" borderId="11" xfId="0" applyFont="1" applyFill="1" applyBorder="1" applyAlignment="1">
      <alignment horizontal="center" vertical="center" wrapText="1"/>
    </xf>
    <xf numFmtId="164" fontId="4" fillId="6" borderId="1" xfId="0" applyNumberFormat="1" applyFont="1" applyFill="1" applyBorder="1" applyAlignment="1">
      <alignment horizontal="center"/>
    </xf>
    <xf numFmtId="164" fontId="4" fillId="6" borderId="1" xfId="0" applyNumberFormat="1" applyFont="1" applyFill="1" applyBorder="1" applyAlignment="1">
      <alignment horizontal="left"/>
    </xf>
    <xf numFmtId="0" fontId="4" fillId="6" borderId="1" xfId="0" applyFont="1" applyFill="1" applyBorder="1" applyAlignment="1">
      <alignment horizontal="left"/>
    </xf>
    <xf numFmtId="164" fontId="5" fillId="0" borderId="3" xfId="0" applyNumberFormat="1" applyFont="1" applyFill="1" applyBorder="1" applyAlignment="1">
      <alignment horizontal="center" vertical="center"/>
    </xf>
    <xf numFmtId="164" fontId="4" fillId="0" borderId="3" xfId="0" applyNumberFormat="1" applyFont="1" applyFill="1" applyBorder="1" applyAlignment="1">
      <alignment horizontal="left"/>
    </xf>
    <xf numFmtId="164" fontId="5" fillId="0" borderId="5" xfId="0" applyNumberFormat="1" applyFont="1" applyFill="1" applyBorder="1" applyAlignment="1">
      <alignment horizontal="center" vertical="center"/>
    </xf>
    <xf numFmtId="2" fontId="5" fillId="0" borderId="16" xfId="0" applyNumberFormat="1" applyFont="1" applyFill="1" applyBorder="1" applyAlignment="1">
      <alignment horizontal="center" vertical="center"/>
    </xf>
    <xf numFmtId="164" fontId="4" fillId="0" borderId="5" xfId="0" applyNumberFormat="1" applyFont="1" applyFill="1" applyBorder="1" applyAlignment="1">
      <alignment horizontal="center"/>
    </xf>
    <xf numFmtId="164" fontId="4" fillId="2" borderId="4" xfId="0" applyNumberFormat="1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/>
    </xf>
    <xf numFmtId="0" fontId="1" fillId="3" borderId="4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4" fillId="3" borderId="17" xfId="0" applyFont="1" applyFill="1" applyBorder="1" applyAlignment="1">
      <alignment horizontal="center" vertical="center" wrapText="1"/>
    </xf>
    <xf numFmtId="0" fontId="4" fillId="3" borderId="18" xfId="0" applyFont="1" applyFill="1" applyBorder="1" applyAlignment="1">
      <alignment horizontal="left"/>
    </xf>
    <xf numFmtId="0" fontId="4" fillId="0" borderId="18" xfId="0" applyFont="1" applyFill="1" applyBorder="1" applyAlignment="1">
      <alignment horizontal="left"/>
    </xf>
    <xf numFmtId="164" fontId="4" fillId="2" borderId="10" xfId="0" applyNumberFormat="1" applyFont="1" applyFill="1" applyBorder="1" applyAlignment="1">
      <alignment horizontal="center" vertical="center"/>
    </xf>
    <xf numFmtId="164" fontId="5" fillId="0" borderId="10" xfId="0" applyNumberFormat="1" applyFont="1" applyFill="1" applyBorder="1" applyAlignment="1">
      <alignment horizontal="center" vertical="center"/>
    </xf>
    <xf numFmtId="0" fontId="4" fillId="0" borderId="19" xfId="0" applyFont="1" applyFill="1" applyBorder="1" applyAlignment="1">
      <alignment horizontal="left"/>
    </xf>
    <xf numFmtId="0" fontId="1" fillId="3" borderId="10" xfId="0" applyFont="1" applyFill="1" applyBorder="1" applyAlignment="1">
      <alignment horizontal="center" vertical="center" wrapText="1"/>
    </xf>
    <xf numFmtId="0" fontId="4" fillId="3" borderId="19" xfId="0" applyFont="1" applyFill="1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left"/>
    </xf>
    <xf numFmtId="164" fontId="4" fillId="2" borderId="10" xfId="0" applyNumberFormat="1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/>
    </xf>
    <xf numFmtId="0" fontId="3" fillId="6" borderId="0" xfId="0" applyFont="1" applyFill="1"/>
    <xf numFmtId="164" fontId="8" fillId="0" borderId="1" xfId="0" applyNumberFormat="1" applyFont="1" applyFill="1" applyBorder="1" applyAlignment="1">
      <alignment horizontal="center"/>
    </xf>
    <xf numFmtId="1" fontId="15" fillId="0" borderId="0" xfId="0" applyNumberFormat="1" applyFont="1" applyFill="1"/>
    <xf numFmtId="164" fontId="6" fillId="0" borderId="0" xfId="0" applyNumberFormat="1" applyFont="1" applyFill="1"/>
    <xf numFmtId="0" fontId="4" fillId="0" borderId="10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164" fontId="4" fillId="0" borderId="4" xfId="0" applyNumberFormat="1" applyFont="1" applyFill="1" applyBorder="1" applyAlignment="1">
      <alignment horizontal="center" vertical="center" wrapText="1"/>
    </xf>
    <xf numFmtId="164" fontId="4" fillId="0" borderId="10" xfId="0" applyNumberFormat="1" applyFont="1" applyFill="1" applyBorder="1" applyAlignment="1">
      <alignment horizontal="center" vertical="center" wrapText="1"/>
    </xf>
    <xf numFmtId="49" fontId="17" fillId="2" borderId="0" xfId="0" applyNumberFormat="1" applyFont="1" applyFill="1" applyBorder="1" applyAlignment="1">
      <alignment horizontal="center"/>
    </xf>
    <xf numFmtId="49" fontId="17" fillId="0" borderId="0" xfId="0" applyNumberFormat="1" applyFont="1" applyFill="1" applyBorder="1" applyAlignment="1">
      <alignment horizontal="center"/>
    </xf>
    <xf numFmtId="0" fontId="18" fillId="0" borderId="0" xfId="0" applyFont="1" applyFill="1" applyAlignment="1">
      <alignment horizontal="left"/>
    </xf>
    <xf numFmtId="0" fontId="19" fillId="0" borderId="0" xfId="0" applyFont="1" applyFill="1" applyAlignment="1">
      <alignment horizontal="left"/>
    </xf>
    <xf numFmtId="49" fontId="16" fillId="0" borderId="1" xfId="0" applyNumberFormat="1" applyFont="1" applyFill="1" applyBorder="1" applyAlignment="1">
      <alignment horizontal="center" vertical="center" wrapText="1"/>
    </xf>
    <xf numFmtId="0" fontId="20" fillId="0" borderId="1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164" fontId="18" fillId="0" borderId="1" xfId="0" applyNumberFormat="1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2" fontId="20" fillId="0" borderId="1" xfId="0" applyNumberFormat="1" applyFont="1" applyFill="1" applyBorder="1" applyAlignment="1">
      <alignment horizontal="center" vertical="center" wrapText="1"/>
    </xf>
    <xf numFmtId="164" fontId="18" fillId="2" borderId="1" xfId="0" applyNumberFormat="1" applyFont="1" applyFill="1" applyBorder="1" applyAlignment="1">
      <alignment horizontal="center" vertical="center" wrapText="1"/>
    </xf>
    <xf numFmtId="164" fontId="18" fillId="0" borderId="1" xfId="0" applyNumberFormat="1" applyFont="1" applyFill="1" applyBorder="1" applyAlignment="1">
      <alignment horizontal="left" vertical="center" wrapText="1"/>
    </xf>
    <xf numFmtId="0" fontId="18" fillId="0" borderId="1" xfId="0" applyFont="1" applyFill="1" applyBorder="1" applyAlignment="1">
      <alignment horizontal="left" vertical="center" wrapText="1"/>
    </xf>
    <xf numFmtId="0" fontId="18" fillId="0" borderId="1" xfId="0" applyFont="1" applyFill="1" applyBorder="1" applyAlignment="1">
      <alignment horizontal="left"/>
    </xf>
    <xf numFmtId="164" fontId="18" fillId="2" borderId="1" xfId="0" applyNumberFormat="1" applyFont="1" applyFill="1" applyBorder="1" applyAlignment="1">
      <alignment horizontal="center" vertical="center"/>
    </xf>
    <xf numFmtId="164" fontId="20" fillId="0" borderId="1" xfId="0" applyNumberFormat="1" applyFont="1" applyFill="1" applyBorder="1" applyAlignment="1">
      <alignment horizontal="center" vertical="center" wrapText="1"/>
    </xf>
    <xf numFmtId="2" fontId="21" fillId="0" borderId="1" xfId="0" applyNumberFormat="1" applyFont="1" applyFill="1" applyBorder="1" applyAlignment="1">
      <alignment horizontal="center" vertical="center"/>
    </xf>
    <xf numFmtId="164" fontId="18" fillId="0" borderId="1" xfId="0" applyNumberFormat="1" applyFont="1" applyFill="1" applyBorder="1" applyAlignment="1">
      <alignment horizontal="center"/>
    </xf>
    <xf numFmtId="164" fontId="18" fillId="2" borderId="1" xfId="0" applyNumberFormat="1" applyFont="1" applyFill="1" applyBorder="1" applyAlignment="1">
      <alignment horizontal="center"/>
    </xf>
    <xf numFmtId="164" fontId="20" fillId="0" borderId="1" xfId="0" applyNumberFormat="1" applyFont="1" applyFill="1" applyBorder="1" applyAlignment="1">
      <alignment horizontal="center" vertical="center"/>
    </xf>
    <xf numFmtId="164" fontId="18" fillId="0" borderId="1" xfId="0" applyNumberFormat="1" applyFont="1" applyFill="1" applyBorder="1" applyAlignment="1">
      <alignment horizontal="center" vertical="center"/>
    </xf>
    <xf numFmtId="2" fontId="20" fillId="0" borderId="1" xfId="0" applyNumberFormat="1" applyFont="1" applyFill="1" applyBorder="1" applyAlignment="1">
      <alignment horizontal="center" vertical="center"/>
    </xf>
    <xf numFmtId="2" fontId="16" fillId="0" borderId="1" xfId="0" applyNumberFormat="1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/>
    </xf>
    <xf numFmtId="0" fontId="20" fillId="0" borderId="1" xfId="0" applyFont="1" applyFill="1" applyBorder="1" applyAlignment="1">
      <alignment horizontal="center" vertical="center"/>
    </xf>
    <xf numFmtId="0" fontId="9" fillId="0" borderId="0" xfId="0" applyFont="1" applyFill="1"/>
    <xf numFmtId="0" fontId="22" fillId="0" borderId="0" xfId="0" applyFont="1" applyFill="1"/>
    <xf numFmtId="0" fontId="15" fillId="0" borderId="0" xfId="0" applyFont="1" applyFill="1"/>
    <xf numFmtId="164" fontId="15" fillId="0" borderId="0" xfId="0" applyNumberFormat="1" applyFont="1" applyFill="1"/>
    <xf numFmtId="0" fontId="17" fillId="0" borderId="0" xfId="0" applyFont="1" applyFill="1"/>
    <xf numFmtId="0" fontId="23" fillId="0" borderId="0" xfId="0" applyFont="1" applyFill="1"/>
    <xf numFmtId="2" fontId="23" fillId="0" borderId="0" xfId="0" applyNumberFormat="1" applyFont="1" applyFill="1"/>
    <xf numFmtId="0" fontId="19" fillId="0" borderId="0" xfId="0" applyFont="1" applyFill="1"/>
    <xf numFmtId="164" fontId="18" fillId="0" borderId="0" xfId="0" applyNumberFormat="1" applyFont="1" applyFill="1" applyBorder="1" applyAlignment="1">
      <alignment horizontal="center"/>
    </xf>
    <xf numFmtId="164" fontId="18" fillId="2" borderId="0" xfId="0" applyNumberFormat="1" applyFont="1" applyFill="1" applyBorder="1" applyAlignment="1">
      <alignment horizontal="center"/>
    </xf>
    <xf numFmtId="0" fontId="18" fillId="0" borderId="0" xfId="0" applyFont="1" applyFill="1" applyBorder="1" applyAlignment="1">
      <alignment horizontal="left"/>
    </xf>
    <xf numFmtId="164" fontId="22" fillId="0" borderId="0" xfId="0" applyNumberFormat="1" applyFont="1" applyFill="1"/>
    <xf numFmtId="164" fontId="24" fillId="0" borderId="0" xfId="0" applyNumberFormat="1" applyFont="1" applyFill="1" applyBorder="1" applyAlignment="1">
      <alignment horizontal="center"/>
    </xf>
    <xf numFmtId="164" fontId="24" fillId="2" borderId="0" xfId="0" applyNumberFormat="1" applyFont="1" applyFill="1" applyBorder="1" applyAlignment="1">
      <alignment horizontal="center"/>
    </xf>
    <xf numFmtId="0" fontId="15" fillId="0" borderId="1" xfId="0" applyFont="1" applyFill="1" applyBorder="1" applyAlignment="1">
      <alignment horizontal="center"/>
    </xf>
    <xf numFmtId="164" fontId="15" fillId="0" borderId="1" xfId="0" applyNumberFormat="1" applyFont="1" applyFill="1" applyBorder="1" applyAlignment="1">
      <alignment horizontal="center"/>
    </xf>
    <xf numFmtId="0" fontId="9" fillId="0" borderId="1" xfId="0" applyFont="1" applyFill="1" applyBorder="1"/>
    <xf numFmtId="0" fontId="22" fillId="0" borderId="1" xfId="0" applyFont="1" applyFill="1" applyBorder="1"/>
    <xf numFmtId="2" fontId="22" fillId="0" borderId="1" xfId="0" applyNumberFormat="1" applyFont="1" applyFill="1" applyBorder="1"/>
    <xf numFmtId="0" fontId="15" fillId="0" borderId="1" xfId="0" applyFont="1" applyFill="1" applyBorder="1"/>
    <xf numFmtId="164" fontId="18" fillId="2" borderId="0" xfId="0" applyNumberFormat="1" applyFont="1" applyFill="1" applyAlignment="1">
      <alignment horizontal="center"/>
    </xf>
    <xf numFmtId="164" fontId="18" fillId="0" borderId="0" xfId="0" applyNumberFormat="1" applyFont="1" applyFill="1" applyAlignment="1">
      <alignment horizontal="center"/>
    </xf>
    <xf numFmtId="0" fontId="15" fillId="0" borderId="0" xfId="0" applyFont="1" applyFill="1" applyAlignment="1">
      <alignment horizontal="left"/>
    </xf>
    <xf numFmtId="2" fontId="22" fillId="0" borderId="0" xfId="0" applyNumberFormat="1" applyFont="1" applyFill="1"/>
    <xf numFmtId="0" fontId="15" fillId="0" borderId="1" xfId="0" applyFont="1" applyFill="1" applyBorder="1" applyAlignment="1">
      <alignment horizontal="left"/>
    </xf>
    <xf numFmtId="164" fontId="24" fillId="2" borderId="0" xfId="0" applyNumberFormat="1" applyFont="1" applyFill="1" applyAlignment="1">
      <alignment horizontal="center"/>
    </xf>
    <xf numFmtId="164" fontId="24" fillId="0" borderId="0" xfId="0" applyNumberFormat="1" applyFont="1" applyFill="1" applyAlignment="1">
      <alignment horizontal="center"/>
    </xf>
    <xf numFmtId="164" fontId="19" fillId="0" borderId="0" xfId="0" applyNumberFormat="1" applyFont="1" applyFill="1" applyAlignment="1">
      <alignment horizontal="left"/>
    </xf>
    <xf numFmtId="164" fontId="5" fillId="3" borderId="1" xfId="0" applyNumberFormat="1" applyFont="1" applyFill="1" applyBorder="1" applyAlignment="1">
      <alignment horizontal="center" vertical="center" wrapText="1"/>
    </xf>
    <xf numFmtId="164" fontId="5" fillId="2" borderId="1" xfId="0" applyNumberFormat="1" applyFont="1" applyFill="1" applyBorder="1" applyAlignment="1">
      <alignment horizontal="center" vertical="center" wrapText="1"/>
    </xf>
    <xf numFmtId="164" fontId="5" fillId="6" borderId="1" xfId="0" applyNumberFormat="1" applyFont="1" applyFill="1" applyBorder="1" applyAlignment="1">
      <alignment horizontal="center" vertical="center" wrapText="1"/>
    </xf>
    <xf numFmtId="164" fontId="5" fillId="0" borderId="4" xfId="0" applyNumberFormat="1" applyFont="1" applyFill="1" applyBorder="1" applyAlignment="1">
      <alignment horizontal="center" vertical="center" wrapText="1"/>
    </xf>
    <xf numFmtId="164" fontId="5" fillId="0" borderId="10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/>
    </xf>
    <xf numFmtId="0" fontId="5" fillId="3" borderId="0" xfId="0" applyFont="1" applyFill="1" applyAlignment="1">
      <alignment horizontal="center" vertical="center"/>
    </xf>
    <xf numFmtId="164" fontId="5" fillId="3" borderId="12" xfId="0" applyNumberFormat="1" applyFont="1" applyFill="1" applyBorder="1" applyAlignment="1">
      <alignment horizontal="center" vertical="center"/>
    </xf>
    <xf numFmtId="164" fontId="5" fillId="3" borderId="5" xfId="0" applyNumberFormat="1" applyFont="1" applyFill="1" applyBorder="1" applyAlignment="1">
      <alignment horizontal="center" vertical="center"/>
    </xf>
    <xf numFmtId="164" fontId="5" fillId="3" borderId="3" xfId="0" applyNumberFormat="1" applyFont="1" applyFill="1" applyBorder="1" applyAlignment="1">
      <alignment horizontal="center" vertical="center"/>
    </xf>
    <xf numFmtId="0" fontId="11" fillId="3" borderId="0" xfId="0" applyFont="1" applyFill="1"/>
    <xf numFmtId="0" fontId="8" fillId="3" borderId="0" xfId="0" applyFont="1" applyFill="1"/>
    <xf numFmtId="164" fontId="8" fillId="3" borderId="0" xfId="0" applyNumberFormat="1" applyFont="1" applyFill="1"/>
    <xf numFmtId="164" fontId="11" fillId="3" borderId="0" xfId="0" applyNumberFormat="1" applyFont="1" applyFill="1"/>
    <xf numFmtId="164" fontId="4" fillId="0" borderId="12" xfId="0" applyNumberFormat="1" applyFont="1" applyFill="1" applyBorder="1" applyAlignment="1">
      <alignment horizontal="center" vertical="center"/>
    </xf>
    <xf numFmtId="49" fontId="1" fillId="0" borderId="5" xfId="0" applyNumberFormat="1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49" fontId="6" fillId="0" borderId="0" xfId="0" applyNumberFormat="1" applyFont="1" applyFill="1"/>
    <xf numFmtId="49" fontId="8" fillId="0" borderId="0" xfId="0" applyNumberFormat="1" applyFont="1" applyFill="1"/>
    <xf numFmtId="164" fontId="13" fillId="0" borderId="1" xfId="0" applyNumberFormat="1" applyFont="1" applyFill="1" applyBorder="1"/>
    <xf numFmtId="0" fontId="4" fillId="0" borderId="10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164" fontId="4" fillId="0" borderId="4" xfId="0" applyNumberFormat="1" applyFont="1" applyFill="1" applyBorder="1" applyAlignment="1">
      <alignment horizontal="center" vertical="center" wrapText="1"/>
    </xf>
    <xf numFmtId="164" fontId="4" fillId="0" borderId="10" xfId="0" applyNumberFormat="1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49" fontId="1" fillId="7" borderId="13" xfId="0" applyNumberFormat="1" applyFont="1" applyFill="1" applyBorder="1" applyAlignment="1">
      <alignment horizontal="center" vertical="center" wrapText="1"/>
    </xf>
    <xf numFmtId="0" fontId="5" fillId="7" borderId="1" xfId="0" applyFont="1" applyFill="1" applyBorder="1" applyAlignment="1">
      <alignment horizontal="center" vertical="center" wrapText="1"/>
    </xf>
    <xf numFmtId="0" fontId="4" fillId="7" borderId="1" xfId="0" applyFont="1" applyFill="1" applyBorder="1" applyAlignment="1">
      <alignment horizontal="center" vertical="center" wrapText="1"/>
    </xf>
    <xf numFmtId="164" fontId="4" fillId="7" borderId="1" xfId="0" applyNumberFormat="1" applyFont="1" applyFill="1" applyBorder="1" applyAlignment="1">
      <alignment horizontal="center" vertical="center" wrapText="1"/>
    </xf>
    <xf numFmtId="164" fontId="5" fillId="7" borderId="1" xfId="0" applyNumberFormat="1" applyFont="1" applyFill="1" applyBorder="1" applyAlignment="1">
      <alignment horizontal="center" vertical="center" wrapText="1"/>
    </xf>
    <xf numFmtId="0" fontId="1" fillId="7" borderId="1" xfId="0" applyFont="1" applyFill="1" applyBorder="1" applyAlignment="1">
      <alignment horizontal="center" vertical="center" wrapText="1"/>
    </xf>
    <xf numFmtId="2" fontId="5" fillId="7" borderId="1" xfId="0" applyNumberFormat="1" applyFont="1" applyFill="1" applyBorder="1" applyAlignment="1">
      <alignment horizontal="center" vertical="center" wrapText="1"/>
    </xf>
    <xf numFmtId="164" fontId="4" fillId="7" borderId="10" xfId="0" applyNumberFormat="1" applyFont="1" applyFill="1" applyBorder="1" applyAlignment="1">
      <alignment horizontal="center" vertical="center" wrapText="1"/>
    </xf>
    <xf numFmtId="0" fontId="4" fillId="7" borderId="10" xfId="0" applyFont="1" applyFill="1" applyBorder="1" applyAlignment="1">
      <alignment horizontal="left" vertical="center" wrapText="1"/>
    </xf>
    <xf numFmtId="0" fontId="0" fillId="7" borderId="0" xfId="0" applyFill="1"/>
    <xf numFmtId="164" fontId="4" fillId="7" borderId="10" xfId="0" applyNumberFormat="1" applyFont="1" applyFill="1" applyBorder="1" applyAlignment="1">
      <alignment horizontal="center" vertical="center"/>
    </xf>
    <xf numFmtId="164" fontId="4" fillId="7" borderId="10" xfId="0" applyNumberFormat="1" applyFont="1" applyFill="1" applyBorder="1" applyAlignment="1">
      <alignment horizontal="left"/>
    </xf>
    <xf numFmtId="0" fontId="4" fillId="7" borderId="1" xfId="0" applyFont="1" applyFill="1" applyBorder="1" applyAlignment="1">
      <alignment horizontal="left"/>
    </xf>
    <xf numFmtId="164" fontId="4" fillId="7" borderId="1" xfId="0" applyNumberFormat="1" applyFont="1" applyFill="1" applyBorder="1" applyAlignment="1">
      <alignment horizontal="center" vertical="center"/>
    </xf>
    <xf numFmtId="164" fontId="4" fillId="7" borderId="1" xfId="0" applyNumberFormat="1" applyFont="1" applyFill="1" applyBorder="1" applyAlignment="1">
      <alignment horizontal="center"/>
    </xf>
    <xf numFmtId="164" fontId="4" fillId="7" borderId="1" xfId="0" applyNumberFormat="1" applyFont="1" applyFill="1" applyBorder="1" applyAlignment="1">
      <alignment horizontal="left"/>
    </xf>
    <xf numFmtId="0" fontId="6" fillId="7" borderId="0" xfId="0" applyFont="1" applyFill="1"/>
    <xf numFmtId="2" fontId="10" fillId="7" borderId="1" xfId="0" applyNumberFormat="1" applyFont="1" applyFill="1" applyBorder="1" applyAlignment="1">
      <alignment horizontal="center" vertical="center"/>
    </xf>
    <xf numFmtId="0" fontId="5" fillId="7" borderId="11" xfId="0" applyFont="1" applyFill="1" applyBorder="1" applyAlignment="1">
      <alignment horizontal="center" vertical="center" wrapText="1"/>
    </xf>
    <xf numFmtId="164" fontId="5" fillId="7" borderId="1" xfId="0" applyNumberFormat="1" applyFont="1" applyFill="1" applyBorder="1" applyAlignment="1">
      <alignment horizontal="center" vertical="center"/>
    </xf>
    <xf numFmtId="2" fontId="1" fillId="7" borderId="1" xfId="0" applyNumberFormat="1" applyFont="1" applyFill="1" applyBorder="1" applyAlignment="1">
      <alignment horizontal="center" vertical="center" wrapText="1"/>
    </xf>
    <xf numFmtId="0" fontId="3" fillId="7" borderId="0" xfId="0" applyFont="1" applyFill="1"/>
    <xf numFmtId="2" fontId="5" fillId="7" borderId="1" xfId="0" applyNumberFormat="1" applyFont="1" applyFill="1" applyBorder="1" applyAlignment="1">
      <alignment horizontal="center" vertical="center"/>
    </xf>
    <xf numFmtId="164" fontId="5" fillId="7" borderId="5" xfId="0" applyNumberFormat="1" applyFont="1" applyFill="1" applyBorder="1" applyAlignment="1">
      <alignment horizontal="center" vertical="center"/>
    </xf>
    <xf numFmtId="164" fontId="5" fillId="7" borderId="3" xfId="0" applyNumberFormat="1" applyFont="1" applyFill="1" applyBorder="1" applyAlignment="1">
      <alignment horizontal="center" vertical="center"/>
    </xf>
    <xf numFmtId="164" fontId="5" fillId="7" borderId="10" xfId="0" applyNumberFormat="1" applyFont="1" applyFill="1" applyBorder="1" applyAlignment="1">
      <alignment horizontal="center" vertical="center" wrapText="1"/>
    </xf>
    <xf numFmtId="164" fontId="5" fillId="7" borderId="10" xfId="0" applyNumberFormat="1" applyFont="1" applyFill="1" applyBorder="1" applyAlignment="1">
      <alignment horizontal="center" vertical="center"/>
    </xf>
    <xf numFmtId="2" fontId="5" fillId="7" borderId="16" xfId="0" applyNumberFormat="1" applyFont="1" applyFill="1" applyBorder="1" applyAlignment="1">
      <alignment horizontal="center" vertical="center"/>
    </xf>
    <xf numFmtId="164" fontId="4" fillId="7" borderId="5" xfId="0" applyNumberFormat="1" applyFont="1" applyFill="1" applyBorder="1" applyAlignment="1">
      <alignment horizontal="center"/>
    </xf>
    <xf numFmtId="164" fontId="4" fillId="7" borderId="3" xfId="0" applyNumberFormat="1" applyFont="1" applyFill="1" applyBorder="1" applyAlignment="1">
      <alignment horizontal="left"/>
    </xf>
    <xf numFmtId="0" fontId="4" fillId="0" borderId="1" xfId="0" applyFont="1" applyFill="1" applyBorder="1" applyAlignment="1">
      <alignment horizontal="center" vertical="center" wrapText="1"/>
    </xf>
    <xf numFmtId="49" fontId="1" fillId="3" borderId="13" xfId="0" applyNumberFormat="1" applyFont="1" applyFill="1" applyBorder="1" applyAlignment="1">
      <alignment horizontal="center" vertical="center" wrapText="1"/>
    </xf>
    <xf numFmtId="49" fontId="1" fillId="0" borderId="16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left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4" fillId="2" borderId="10" xfId="0" applyFont="1" applyFill="1" applyBorder="1" applyAlignment="1">
      <alignment horizontal="left"/>
    </xf>
    <xf numFmtId="164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/>
    </xf>
    <xf numFmtId="164" fontId="1" fillId="0" borderId="1" xfId="0" applyNumberFormat="1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164" fontId="9" fillId="0" borderId="1" xfId="0" applyNumberFormat="1" applyFont="1" applyFill="1" applyBorder="1" applyAlignment="1">
      <alignment horizontal="center"/>
    </xf>
    <xf numFmtId="164" fontId="26" fillId="0" borderId="1" xfId="0" applyNumberFormat="1" applyFont="1" applyFill="1" applyBorder="1"/>
    <xf numFmtId="0" fontId="6" fillId="0" borderId="1" xfId="0" applyFont="1" applyFill="1" applyBorder="1" applyAlignment="1">
      <alignment horizontal="left"/>
    </xf>
    <xf numFmtId="164" fontId="9" fillId="0" borderId="1" xfId="0" applyNumberFormat="1" applyFont="1" applyFill="1" applyBorder="1" applyAlignment="1">
      <alignment horizontal="left"/>
    </xf>
    <xf numFmtId="0" fontId="0" fillId="0" borderId="1" xfId="0" applyFont="1" applyFill="1" applyBorder="1" applyAlignment="1">
      <alignment horizontal="left"/>
    </xf>
    <xf numFmtId="0" fontId="0" fillId="0" borderId="1" xfId="0" applyFont="1" applyFill="1" applyBorder="1"/>
    <xf numFmtId="0" fontId="1" fillId="0" borderId="1" xfId="0" applyFont="1" applyFill="1" applyBorder="1" applyAlignment="1">
      <alignment horizontal="left" vertical="center" wrapText="1"/>
    </xf>
    <xf numFmtId="164" fontId="6" fillId="0" borderId="1" xfId="0" applyNumberFormat="1" applyFont="1" applyFill="1" applyBorder="1"/>
    <xf numFmtId="2" fontId="0" fillId="0" borderId="1" xfId="0" applyNumberFormat="1" applyFont="1" applyFill="1" applyBorder="1"/>
    <xf numFmtId="164" fontId="25" fillId="0" borderId="1" xfId="0" applyNumberFormat="1" applyFont="1" applyFill="1" applyBorder="1" applyAlignment="1">
      <alignment horizontal="center"/>
    </xf>
    <xf numFmtId="49" fontId="6" fillId="0" borderId="1" xfId="0" applyNumberFormat="1" applyFont="1" applyFill="1" applyBorder="1"/>
    <xf numFmtId="0" fontId="26" fillId="0" borderId="1" xfId="0" applyFont="1" applyFill="1" applyBorder="1"/>
    <xf numFmtId="2" fontId="26" fillId="0" borderId="1" xfId="0" applyNumberFormat="1" applyFont="1" applyFill="1" applyBorder="1"/>
    <xf numFmtId="2" fontId="6" fillId="0" borderId="1" xfId="0" applyNumberFormat="1" applyFont="1" applyFill="1" applyBorder="1"/>
    <xf numFmtId="164" fontId="0" fillId="0" borderId="1" xfId="0" applyNumberFormat="1" applyFont="1" applyFill="1" applyBorder="1" applyAlignment="1">
      <alignment horizontal="left"/>
    </xf>
    <xf numFmtId="0" fontId="27" fillId="0" borderId="20" xfId="0" applyFont="1" applyBorder="1" applyAlignment="1">
      <alignment horizontal="center" vertical="center" wrapText="1"/>
    </xf>
    <xf numFmtId="0" fontId="28" fillId="8" borderId="21" xfId="0" applyFont="1" applyFill="1" applyBorder="1" applyAlignment="1">
      <alignment horizontal="center" vertical="center" wrapText="1"/>
    </xf>
    <xf numFmtId="0" fontId="30" fillId="8" borderId="21" xfId="0" applyFont="1" applyFill="1" applyBorder="1" applyAlignment="1">
      <alignment horizontal="center" vertical="center" wrapText="1"/>
    </xf>
    <xf numFmtId="0" fontId="28" fillId="0" borderId="21" xfId="0" applyFont="1" applyBorder="1" applyAlignment="1">
      <alignment horizontal="center" vertical="center" wrapText="1"/>
    </xf>
    <xf numFmtId="0" fontId="30" fillId="0" borderId="21" xfId="0" applyFont="1" applyBorder="1" applyAlignment="1">
      <alignment horizontal="center" vertical="center" wrapText="1"/>
    </xf>
    <xf numFmtId="0" fontId="30" fillId="8" borderId="21" xfId="0" applyFont="1" applyFill="1" applyBorder="1" applyAlignment="1">
      <alignment horizontal="center" vertical="center"/>
    </xf>
    <xf numFmtId="0" fontId="30" fillId="0" borderId="2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0" fontId="5" fillId="0" borderId="2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164" fontId="1" fillId="9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/>
    </xf>
    <xf numFmtId="164" fontId="1" fillId="5" borderId="1" xfId="0" applyNumberFormat="1" applyFont="1" applyFill="1" applyBorder="1" applyAlignment="1">
      <alignment horizontal="center" vertical="center" wrapText="1"/>
    </xf>
    <xf numFmtId="164" fontId="4" fillId="0" borderId="4" xfId="0" applyNumberFormat="1" applyFont="1" applyFill="1" applyBorder="1" applyAlignment="1">
      <alignment horizontal="center" vertical="center" wrapText="1"/>
    </xf>
    <xf numFmtId="164" fontId="4" fillId="0" borderId="10" xfId="0" applyNumberFormat="1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10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/>
    </xf>
    <xf numFmtId="49" fontId="1" fillId="0" borderId="0" xfId="0" applyNumberFormat="1" applyFont="1" applyFill="1" applyBorder="1" applyAlignment="1">
      <alignment horizontal="center"/>
    </xf>
    <xf numFmtId="49" fontId="0" fillId="0" borderId="2" xfId="0" applyNumberFormat="1" applyFont="1" applyFill="1" applyBorder="1" applyAlignment="1">
      <alignment horizontal="center"/>
    </xf>
    <xf numFmtId="49" fontId="0" fillId="0" borderId="0" xfId="0" applyNumberFormat="1" applyFont="1" applyFill="1" applyBorder="1" applyAlignment="1">
      <alignment horizontal="center"/>
    </xf>
    <xf numFmtId="49" fontId="1" fillId="0" borderId="6" xfId="0" applyNumberFormat="1" applyFont="1" applyFill="1" applyBorder="1" applyAlignment="1">
      <alignment horizontal="center" vertical="center" wrapText="1"/>
    </xf>
    <xf numFmtId="49" fontId="1" fillId="0" borderId="7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14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2" fontId="5" fillId="0" borderId="6" xfId="0" applyNumberFormat="1" applyFont="1" applyFill="1" applyBorder="1" applyAlignment="1">
      <alignment horizontal="center" vertical="center" wrapText="1"/>
    </xf>
    <xf numFmtId="2" fontId="5" fillId="0" borderId="15" xfId="0" applyNumberFormat="1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164" fontId="18" fillId="0" borderId="1" xfId="0" applyNumberFormat="1" applyFont="1" applyFill="1" applyBorder="1" applyAlignment="1">
      <alignment horizontal="center" vertical="center" wrapText="1"/>
    </xf>
    <xf numFmtId="164" fontId="18" fillId="2" borderId="1" xfId="0" applyNumberFormat="1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left" vertical="center" wrapText="1"/>
    </xf>
    <xf numFmtId="49" fontId="16" fillId="0" borderId="0" xfId="0" applyNumberFormat="1" applyFont="1" applyFill="1" applyBorder="1" applyAlignment="1">
      <alignment horizontal="center"/>
    </xf>
    <xf numFmtId="49" fontId="17" fillId="0" borderId="0" xfId="0" applyNumberFormat="1" applyFont="1" applyFill="1" applyBorder="1" applyAlignment="1">
      <alignment horizontal="center"/>
    </xf>
    <xf numFmtId="49" fontId="16" fillId="0" borderId="1" xfId="0" applyNumberFormat="1" applyFont="1" applyFill="1" applyBorder="1" applyAlignment="1">
      <alignment horizontal="center" vertical="center" wrapText="1"/>
    </xf>
    <xf numFmtId="0" fontId="20" fillId="0" borderId="1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2" fontId="20" fillId="0" borderId="1" xfId="0" applyNumberFormat="1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2" fontId="5" fillId="0" borderId="7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/>
    </xf>
    <xf numFmtId="49" fontId="1" fillId="0" borderId="1" xfId="0" applyNumberFormat="1" applyFont="1" applyFill="1" applyBorder="1" applyAlignment="1">
      <alignment horizontal="center"/>
    </xf>
    <xf numFmtId="49" fontId="0" fillId="0" borderId="1" xfId="0" applyNumberFormat="1" applyFont="1" applyFill="1" applyBorder="1" applyAlignment="1">
      <alignment horizontal="center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2" fontId="1" fillId="0" borderId="1" xfId="0" applyNumberFormat="1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0" fontId="30" fillId="0" borderId="20" xfId="0" applyFont="1" applyBorder="1" applyAlignment="1">
      <alignment horizontal="center" vertical="center" wrapText="1"/>
    </xf>
    <xf numFmtId="0" fontId="30" fillId="8" borderId="20" xfId="0" applyFont="1" applyFill="1" applyBorder="1" applyAlignment="1">
      <alignment horizontal="center" vertical="center" wrapText="1"/>
    </xf>
    <xf numFmtId="0" fontId="27" fillId="0" borderId="20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943"/>
  <sheetViews>
    <sheetView view="pageBreakPreview" zoomScale="85" zoomScaleNormal="85" zoomScaleSheetLayoutView="85" workbookViewId="0">
      <pane xSplit="1" ySplit="3" topLeftCell="E124" activePane="bottomRight" state="frozen"/>
      <selection pane="topRight" activeCell="B1" sqref="B1"/>
      <selection pane="bottomLeft" activeCell="A4" sqref="A4"/>
      <selection pane="bottomRight" activeCell="H22" sqref="H22"/>
    </sheetView>
  </sheetViews>
  <sheetFormatPr defaultRowHeight="15.6" x14ac:dyDescent="0.3"/>
  <cols>
    <col min="1" max="1" width="9.5546875" style="6" customWidth="1"/>
    <col min="2" max="2" width="20.6640625" style="19" hidden="1" customWidth="1"/>
    <col min="3" max="3" width="16.109375" style="38" hidden="1" customWidth="1"/>
    <col min="4" max="4" width="16.109375" style="19" hidden="1" customWidth="1"/>
    <col min="5" max="5" width="10.6640625" style="47" hidden="1" customWidth="1"/>
    <col min="6" max="7" width="16.109375" style="38" customWidth="1"/>
    <col min="8" max="8" width="17.109375" style="3" customWidth="1"/>
    <col min="9" max="9" width="19.109375" style="8" customWidth="1"/>
    <col min="10" max="10" width="14.5546875" style="34" hidden="1" customWidth="1"/>
    <col min="11" max="11" width="16" style="4" customWidth="1"/>
    <col min="12" max="12" width="16.109375" style="4" customWidth="1"/>
    <col min="13" max="13" width="14" style="37" hidden="1" customWidth="1"/>
    <col min="14" max="14" width="14.33203125" style="37" hidden="1" customWidth="1"/>
    <col min="15" max="15" width="12.44140625" style="53" hidden="1" customWidth="1"/>
    <col min="16" max="16" width="28.88671875" style="24" customWidth="1"/>
    <col min="17" max="18" width="9.109375" style="3"/>
  </cols>
  <sheetData>
    <row r="1" spans="1:16" s="3" customFormat="1" ht="19.5" customHeight="1" thickBot="1" x14ac:dyDescent="0.35">
      <c r="A1" s="328" t="s">
        <v>199</v>
      </c>
      <c r="B1" s="329"/>
      <c r="C1" s="329"/>
      <c r="D1" s="329"/>
      <c r="E1" s="329"/>
      <c r="F1" s="329"/>
      <c r="G1" s="329"/>
      <c r="H1" s="330"/>
      <c r="I1" s="330"/>
      <c r="J1" s="331"/>
      <c r="K1" s="331"/>
      <c r="L1" s="331"/>
      <c r="M1" s="331"/>
      <c r="N1" s="331"/>
      <c r="O1" s="53"/>
      <c r="P1" s="24"/>
    </row>
    <row r="2" spans="1:16" s="3" customFormat="1" ht="16.5" customHeight="1" x14ac:dyDescent="0.3">
      <c r="A2" s="332" t="s">
        <v>0</v>
      </c>
      <c r="B2" s="326" t="s">
        <v>611</v>
      </c>
      <c r="C2" s="334" t="s">
        <v>611</v>
      </c>
      <c r="D2" s="326" t="s">
        <v>611</v>
      </c>
      <c r="E2" s="335" t="s">
        <v>676</v>
      </c>
      <c r="F2" s="334" t="s">
        <v>152</v>
      </c>
      <c r="G2" s="326" t="s">
        <v>1078</v>
      </c>
      <c r="H2" s="338" t="s">
        <v>153</v>
      </c>
      <c r="I2" s="340" t="s">
        <v>154</v>
      </c>
      <c r="J2" s="342" t="s">
        <v>162</v>
      </c>
      <c r="K2" s="334" t="s">
        <v>51</v>
      </c>
      <c r="L2" s="337" t="s">
        <v>54</v>
      </c>
      <c r="M2" s="322" t="s">
        <v>53</v>
      </c>
      <c r="N2" s="322" t="s">
        <v>52</v>
      </c>
      <c r="O2" s="324" t="s">
        <v>55</v>
      </c>
      <c r="P2" s="324" t="s">
        <v>77</v>
      </c>
    </row>
    <row r="3" spans="1:16" s="3" customFormat="1" ht="55.5" customHeight="1" thickBot="1" x14ac:dyDescent="0.35">
      <c r="A3" s="333"/>
      <c r="B3" s="326"/>
      <c r="C3" s="334"/>
      <c r="D3" s="326"/>
      <c r="E3" s="336"/>
      <c r="F3" s="337"/>
      <c r="G3" s="327"/>
      <c r="H3" s="339"/>
      <c r="I3" s="341"/>
      <c r="J3" s="343"/>
      <c r="K3" s="337"/>
      <c r="L3" s="344"/>
      <c r="M3" s="323"/>
      <c r="N3" s="323"/>
      <c r="O3" s="325"/>
      <c r="P3" s="325"/>
    </row>
    <row r="4" spans="1:16" s="3" customFormat="1" ht="26.1" customHeight="1" x14ac:dyDescent="0.3">
      <c r="A4" s="98" t="s">
        <v>1</v>
      </c>
      <c r="B4" s="119"/>
      <c r="C4" s="120"/>
      <c r="D4" s="119"/>
      <c r="E4" s="97"/>
      <c r="F4" s="7">
        <v>0.62</v>
      </c>
      <c r="G4" s="7"/>
      <c r="H4" s="45" t="s">
        <v>159</v>
      </c>
      <c r="I4" s="119" t="s">
        <v>161</v>
      </c>
      <c r="J4" s="31"/>
      <c r="K4" s="120" t="s">
        <v>161</v>
      </c>
      <c r="L4" s="120" t="s">
        <v>159</v>
      </c>
      <c r="M4" s="123"/>
      <c r="N4" s="123"/>
      <c r="O4" s="118"/>
      <c r="P4" s="118" t="s">
        <v>198</v>
      </c>
    </row>
    <row r="5" spans="1:16" s="3" customFormat="1" ht="26.1" customHeight="1" x14ac:dyDescent="0.3">
      <c r="A5" s="98" t="s">
        <v>2</v>
      </c>
      <c r="B5" s="119"/>
      <c r="C5" s="120"/>
      <c r="D5" s="119"/>
      <c r="E5" s="97"/>
      <c r="F5" s="7">
        <v>0.69</v>
      </c>
      <c r="G5" s="7"/>
      <c r="H5" s="45" t="s">
        <v>677</v>
      </c>
      <c r="I5" s="119" t="s">
        <v>678</v>
      </c>
      <c r="J5" s="31"/>
      <c r="K5" s="120" t="s">
        <v>678</v>
      </c>
      <c r="L5" s="120" t="s">
        <v>677</v>
      </c>
      <c r="M5" s="123"/>
      <c r="N5" s="123"/>
      <c r="O5" s="118"/>
      <c r="P5" s="118" t="s">
        <v>198</v>
      </c>
    </row>
    <row r="6" spans="1:16" s="3" customFormat="1" ht="26.1" customHeight="1" x14ac:dyDescent="0.3">
      <c r="A6" s="98" t="s">
        <v>3</v>
      </c>
      <c r="B6" s="119"/>
      <c r="C6" s="120"/>
      <c r="D6" s="119"/>
      <c r="E6" s="97"/>
      <c r="F6" s="7">
        <v>0.76500000000000001</v>
      </c>
      <c r="G6" s="7"/>
      <c r="H6" s="45" t="s">
        <v>677</v>
      </c>
      <c r="I6" s="119" t="s">
        <v>678</v>
      </c>
      <c r="J6" s="31"/>
      <c r="K6" s="120" t="s">
        <v>678</v>
      </c>
      <c r="L6" s="120" t="s">
        <v>677</v>
      </c>
      <c r="M6" s="123"/>
      <c r="N6" s="123"/>
      <c r="O6" s="118"/>
      <c r="P6" s="118" t="s">
        <v>198</v>
      </c>
    </row>
    <row r="7" spans="1:16" s="3" customFormat="1" ht="26.1" customHeight="1" x14ac:dyDescent="0.3">
      <c r="A7" s="98" t="s">
        <v>4</v>
      </c>
      <c r="B7" s="119"/>
      <c r="C7" s="120"/>
      <c r="D7" s="119"/>
      <c r="E7" s="97"/>
      <c r="F7" s="7">
        <v>0.96</v>
      </c>
      <c r="G7" s="7"/>
      <c r="H7" s="45" t="s">
        <v>677</v>
      </c>
      <c r="I7" s="119" t="s">
        <v>678</v>
      </c>
      <c r="J7" s="31"/>
      <c r="K7" s="120" t="s">
        <v>678</v>
      </c>
      <c r="L7" s="120" t="s">
        <v>677</v>
      </c>
      <c r="M7" s="123"/>
      <c r="N7" s="123"/>
      <c r="O7" s="118"/>
      <c r="P7" s="118" t="s">
        <v>198</v>
      </c>
    </row>
    <row r="8" spans="1:16" s="3" customFormat="1" ht="26.1" customHeight="1" x14ac:dyDescent="0.3">
      <c r="A8" s="98" t="s">
        <v>5</v>
      </c>
      <c r="B8" s="119"/>
      <c r="C8" s="120"/>
      <c r="D8" s="119"/>
      <c r="E8" s="97"/>
      <c r="F8" s="7">
        <v>1.18</v>
      </c>
      <c r="G8" s="7"/>
      <c r="H8" s="45" t="s">
        <v>159</v>
      </c>
      <c r="I8" s="119" t="s">
        <v>161</v>
      </c>
      <c r="J8" s="31"/>
      <c r="K8" s="120" t="s">
        <v>161</v>
      </c>
      <c r="L8" s="120" t="s">
        <v>159</v>
      </c>
      <c r="M8" s="123"/>
      <c r="N8" s="123"/>
      <c r="O8" s="118"/>
      <c r="P8" s="118" t="s">
        <v>198</v>
      </c>
    </row>
    <row r="9" spans="1:16" s="3" customFormat="1" ht="26.1" customHeight="1" x14ac:dyDescent="0.3">
      <c r="A9" s="98" t="s">
        <v>6</v>
      </c>
      <c r="B9" s="119"/>
      <c r="C9" s="120"/>
      <c r="D9" s="119"/>
      <c r="E9" s="97"/>
      <c r="F9" s="7">
        <v>1.45</v>
      </c>
      <c r="G9" s="7"/>
      <c r="H9" s="45" t="s">
        <v>159</v>
      </c>
      <c r="I9" s="119" t="s">
        <v>161</v>
      </c>
      <c r="J9" s="31"/>
      <c r="K9" s="120" t="s">
        <v>161</v>
      </c>
      <c r="L9" s="120" t="s">
        <v>159</v>
      </c>
      <c r="M9" s="123"/>
      <c r="N9" s="123"/>
      <c r="O9" s="118"/>
      <c r="P9" s="25" t="s">
        <v>614</v>
      </c>
    </row>
    <row r="10" spans="1:16" s="3" customFormat="1" ht="26.1" customHeight="1" x14ac:dyDescent="0.3">
      <c r="A10" s="98" t="s">
        <v>7</v>
      </c>
      <c r="B10" s="119"/>
      <c r="C10" s="120"/>
      <c r="D10" s="119"/>
      <c r="E10" s="97"/>
      <c r="F10" s="7">
        <v>1.59</v>
      </c>
      <c r="G10" s="7"/>
      <c r="H10" s="45" t="s">
        <v>677</v>
      </c>
      <c r="I10" s="119" t="s">
        <v>678</v>
      </c>
      <c r="J10" s="31"/>
      <c r="K10" s="120" t="s">
        <v>678</v>
      </c>
      <c r="L10" s="120" t="s">
        <v>677</v>
      </c>
      <c r="M10" s="123"/>
      <c r="N10" s="123"/>
      <c r="O10" s="118"/>
      <c r="P10" s="25" t="s">
        <v>614</v>
      </c>
    </row>
    <row r="11" spans="1:16" s="3" customFormat="1" ht="26.1" customHeight="1" x14ac:dyDescent="0.3">
      <c r="A11" s="98" t="s">
        <v>8</v>
      </c>
      <c r="B11" s="119"/>
      <c r="C11" s="120"/>
      <c r="D11" s="119"/>
      <c r="E11" s="97"/>
      <c r="F11" s="7">
        <v>1.65</v>
      </c>
      <c r="G11" s="7"/>
      <c r="H11" s="45" t="s">
        <v>677</v>
      </c>
      <c r="I11" s="119" t="s">
        <v>678</v>
      </c>
      <c r="J11" s="31"/>
      <c r="K11" s="120" t="s">
        <v>678</v>
      </c>
      <c r="L11" s="120" t="s">
        <v>677</v>
      </c>
      <c r="M11" s="123"/>
      <c r="N11" s="123"/>
      <c r="O11" s="118"/>
      <c r="P11" s="118" t="s">
        <v>198</v>
      </c>
    </row>
    <row r="12" spans="1:16" s="3" customFormat="1" ht="26.1" customHeight="1" x14ac:dyDescent="0.3">
      <c r="A12" s="98" t="s">
        <v>9</v>
      </c>
      <c r="B12" s="119"/>
      <c r="C12" s="120"/>
      <c r="D12" s="119"/>
      <c r="E12" s="97"/>
      <c r="F12" s="7">
        <v>1.855</v>
      </c>
      <c r="G12" s="7"/>
      <c r="H12" s="45" t="s">
        <v>677</v>
      </c>
      <c r="I12" s="119" t="s">
        <v>678</v>
      </c>
      <c r="J12" s="31"/>
      <c r="K12" s="120" t="s">
        <v>678</v>
      </c>
      <c r="L12" s="120" t="s">
        <v>677</v>
      </c>
      <c r="M12" s="123"/>
      <c r="N12" s="123"/>
      <c r="O12" s="118"/>
      <c r="P12" s="25" t="s">
        <v>614</v>
      </c>
    </row>
    <row r="13" spans="1:16" s="3" customFormat="1" ht="26.1" customHeight="1" x14ac:dyDescent="0.3">
      <c r="A13" s="98" t="s">
        <v>10</v>
      </c>
      <c r="B13" s="119"/>
      <c r="C13" s="120"/>
      <c r="D13" s="119"/>
      <c r="E13" s="97"/>
      <c r="F13" s="7">
        <v>2.04</v>
      </c>
      <c r="G13" s="7"/>
      <c r="H13" s="45" t="s">
        <v>677</v>
      </c>
      <c r="I13" s="119" t="s">
        <v>678</v>
      </c>
      <c r="J13" s="31"/>
      <c r="K13" s="120" t="s">
        <v>678</v>
      </c>
      <c r="L13" s="120" t="s">
        <v>677</v>
      </c>
      <c r="M13" s="123"/>
      <c r="N13" s="123"/>
      <c r="O13" s="118"/>
      <c r="P13" s="25" t="s">
        <v>614</v>
      </c>
    </row>
    <row r="14" spans="1:16" s="3" customFormat="1" ht="26.1" customHeight="1" x14ac:dyDescent="0.3">
      <c r="A14" s="98" t="s">
        <v>11</v>
      </c>
      <c r="B14" s="119"/>
      <c r="C14" s="120"/>
      <c r="D14" s="119"/>
      <c r="E14" s="97"/>
      <c r="F14" s="7">
        <v>2.14</v>
      </c>
      <c r="G14" s="7"/>
      <c r="H14" s="45" t="s">
        <v>677</v>
      </c>
      <c r="I14" s="119" t="s">
        <v>678</v>
      </c>
      <c r="J14" s="31"/>
      <c r="K14" s="120" t="s">
        <v>678</v>
      </c>
      <c r="L14" s="120" t="s">
        <v>677</v>
      </c>
      <c r="M14" s="123"/>
      <c r="N14" s="123"/>
      <c r="O14" s="118"/>
      <c r="P14" s="118" t="s">
        <v>198</v>
      </c>
    </row>
    <row r="15" spans="1:16" s="3" customFormat="1" ht="26.1" customHeight="1" x14ac:dyDescent="0.3">
      <c r="A15" s="98" t="s">
        <v>12</v>
      </c>
      <c r="B15" s="119"/>
      <c r="C15" s="120"/>
      <c r="D15" s="119"/>
      <c r="E15" s="97"/>
      <c r="F15" s="7">
        <v>2.37</v>
      </c>
      <c r="G15" s="7"/>
      <c r="H15" s="45" t="s">
        <v>677</v>
      </c>
      <c r="I15" s="119" t="s">
        <v>678</v>
      </c>
      <c r="J15" s="31"/>
      <c r="K15" s="120" t="s">
        <v>678</v>
      </c>
      <c r="L15" s="120" t="s">
        <v>677</v>
      </c>
      <c r="M15" s="123"/>
      <c r="N15" s="123"/>
      <c r="O15" s="118"/>
      <c r="P15" s="118" t="s">
        <v>198</v>
      </c>
    </row>
    <row r="16" spans="1:16" s="3" customFormat="1" ht="26.1" customHeight="1" x14ac:dyDescent="0.3">
      <c r="A16" s="98" t="s">
        <v>13</v>
      </c>
      <c r="B16" s="119"/>
      <c r="C16" s="120"/>
      <c r="D16" s="119"/>
      <c r="E16" s="97"/>
      <c r="F16" s="7">
        <v>2.58</v>
      </c>
      <c r="G16" s="7"/>
      <c r="H16" s="45" t="s">
        <v>677</v>
      </c>
      <c r="I16" s="119" t="s">
        <v>678</v>
      </c>
      <c r="J16" s="31"/>
      <c r="K16" s="120" t="s">
        <v>678</v>
      </c>
      <c r="L16" s="120" t="s">
        <v>677</v>
      </c>
      <c r="M16" s="123"/>
      <c r="N16" s="123"/>
      <c r="O16" s="118"/>
      <c r="P16" s="118" t="s">
        <v>198</v>
      </c>
    </row>
    <row r="17" spans="1:16" s="3" customFormat="1" ht="26.1" customHeight="1" x14ac:dyDescent="0.3">
      <c r="A17" s="98" t="s">
        <v>14</v>
      </c>
      <c r="B17" s="119"/>
      <c r="C17" s="120"/>
      <c r="D17" s="119"/>
      <c r="E17" s="97"/>
      <c r="F17" s="7">
        <v>2.63</v>
      </c>
      <c r="G17" s="7"/>
      <c r="H17" s="45" t="s">
        <v>677</v>
      </c>
      <c r="I17" s="119" t="s">
        <v>678</v>
      </c>
      <c r="J17" s="31"/>
      <c r="K17" s="120" t="s">
        <v>678</v>
      </c>
      <c r="L17" s="120" t="s">
        <v>677</v>
      </c>
      <c r="M17" s="123"/>
      <c r="N17" s="123"/>
      <c r="O17" s="118"/>
      <c r="P17" s="118" t="s">
        <v>198</v>
      </c>
    </row>
    <row r="18" spans="1:16" s="3" customFormat="1" ht="26.1" customHeight="1" x14ac:dyDescent="0.3">
      <c r="A18" s="98" t="s">
        <v>15</v>
      </c>
      <c r="B18" s="119"/>
      <c r="C18" s="120"/>
      <c r="D18" s="119"/>
      <c r="E18" s="97"/>
      <c r="F18" s="7">
        <v>2.8250000000000002</v>
      </c>
      <c r="G18" s="7"/>
      <c r="H18" s="45" t="s">
        <v>677</v>
      </c>
      <c r="I18" s="119" t="s">
        <v>678</v>
      </c>
      <c r="J18" s="31"/>
      <c r="K18" s="120" t="s">
        <v>678</v>
      </c>
      <c r="L18" s="120" t="s">
        <v>677</v>
      </c>
      <c r="M18" s="123"/>
      <c r="N18" s="123"/>
      <c r="O18" s="118"/>
      <c r="P18" s="118" t="s">
        <v>198</v>
      </c>
    </row>
    <row r="19" spans="1:16" s="3" customFormat="1" ht="26.1" customHeight="1" x14ac:dyDescent="0.3">
      <c r="A19" s="98" t="s">
        <v>16</v>
      </c>
      <c r="B19" s="119"/>
      <c r="C19" s="120"/>
      <c r="D19" s="119"/>
      <c r="E19" s="97"/>
      <c r="F19" s="7">
        <v>3.01</v>
      </c>
      <c r="G19" s="7"/>
      <c r="H19" s="45" t="s">
        <v>677</v>
      </c>
      <c r="I19" s="119" t="s">
        <v>678</v>
      </c>
      <c r="J19" s="31"/>
      <c r="K19" s="120" t="s">
        <v>678</v>
      </c>
      <c r="L19" s="120" t="s">
        <v>677</v>
      </c>
      <c r="M19" s="123"/>
      <c r="N19" s="123"/>
      <c r="O19" s="118"/>
      <c r="P19" s="118" t="s">
        <v>198</v>
      </c>
    </row>
    <row r="20" spans="1:16" s="3" customFormat="1" ht="26.1" customHeight="1" x14ac:dyDescent="0.3">
      <c r="A20" s="98" t="s">
        <v>17</v>
      </c>
      <c r="B20" s="119"/>
      <c r="C20" s="120"/>
      <c r="D20" s="119"/>
      <c r="E20" s="97"/>
      <c r="F20" s="7">
        <v>3.1</v>
      </c>
      <c r="G20" s="7"/>
      <c r="H20" s="45" t="s">
        <v>159</v>
      </c>
      <c r="I20" s="119" t="s">
        <v>160</v>
      </c>
      <c r="J20" s="31"/>
      <c r="K20" s="120" t="s">
        <v>159</v>
      </c>
      <c r="L20" s="120" t="s">
        <v>161</v>
      </c>
      <c r="M20" s="7">
        <v>1759.568</v>
      </c>
      <c r="N20" s="22">
        <v>1763.2190000000001</v>
      </c>
      <c r="O20" s="41">
        <f t="shared" ref="O20" si="0">M20-N20</f>
        <v>-3.6510000000000673</v>
      </c>
      <c r="P20" s="25" t="s">
        <v>609</v>
      </c>
    </row>
    <row r="21" spans="1:16" s="3" customFormat="1" ht="26.1" customHeight="1" x14ac:dyDescent="0.3">
      <c r="A21" s="98" t="s">
        <v>18</v>
      </c>
      <c r="B21" s="119"/>
      <c r="C21" s="120"/>
      <c r="D21" s="119"/>
      <c r="E21" s="97"/>
      <c r="F21" s="7">
        <v>3.145</v>
      </c>
      <c r="G21" s="7"/>
      <c r="H21" s="45" t="s">
        <v>677</v>
      </c>
      <c r="I21" s="119" t="s">
        <v>678</v>
      </c>
      <c r="J21" s="31"/>
      <c r="K21" s="120" t="s">
        <v>678</v>
      </c>
      <c r="L21" s="120" t="s">
        <v>677</v>
      </c>
      <c r="M21" s="123"/>
      <c r="N21" s="123"/>
      <c r="O21" s="118"/>
      <c r="P21" s="118" t="s">
        <v>198</v>
      </c>
    </row>
    <row r="22" spans="1:16" s="3" customFormat="1" ht="26.1" customHeight="1" x14ac:dyDescent="0.3">
      <c r="A22" s="98" t="s">
        <v>19</v>
      </c>
      <c r="B22" s="119"/>
      <c r="C22" s="120"/>
      <c r="D22" s="119"/>
      <c r="E22" s="97"/>
      <c r="F22" s="7">
        <v>3.3</v>
      </c>
      <c r="G22" s="7"/>
      <c r="H22" s="45" t="s">
        <v>677</v>
      </c>
      <c r="I22" s="119" t="s">
        <v>678</v>
      </c>
      <c r="J22" s="31"/>
      <c r="K22" s="120" t="s">
        <v>1020</v>
      </c>
      <c r="L22" s="120" t="s">
        <v>677</v>
      </c>
      <c r="M22" s="123"/>
      <c r="N22" s="123"/>
      <c r="O22" s="118"/>
      <c r="P22" s="25" t="s">
        <v>614</v>
      </c>
    </row>
    <row r="23" spans="1:16" s="3" customFormat="1" ht="26.1" customHeight="1" x14ac:dyDescent="0.3">
      <c r="A23" s="98" t="s">
        <v>20</v>
      </c>
      <c r="B23" s="119"/>
      <c r="C23" s="120"/>
      <c r="D23" s="119"/>
      <c r="E23" s="97"/>
      <c r="F23" s="7">
        <v>3.4</v>
      </c>
      <c r="G23" s="7"/>
      <c r="H23" s="45" t="s">
        <v>677</v>
      </c>
      <c r="I23" s="119" t="s">
        <v>678</v>
      </c>
      <c r="J23" s="31"/>
      <c r="K23" s="120" t="s">
        <v>678</v>
      </c>
      <c r="L23" s="120" t="s">
        <v>677</v>
      </c>
      <c r="M23" s="123"/>
      <c r="N23" s="123"/>
      <c r="O23" s="118"/>
      <c r="P23" s="118" t="s">
        <v>198</v>
      </c>
    </row>
    <row r="24" spans="1:16" s="3" customFormat="1" ht="26.1" customHeight="1" x14ac:dyDescent="0.3">
      <c r="A24" s="98" t="s">
        <v>21</v>
      </c>
      <c r="B24" s="119"/>
      <c r="C24" s="120"/>
      <c r="D24" s="119"/>
      <c r="E24" s="97"/>
      <c r="F24" s="7">
        <v>3.5</v>
      </c>
      <c r="G24" s="7"/>
      <c r="H24" s="45" t="s">
        <v>677</v>
      </c>
      <c r="I24" s="119" t="s">
        <v>678</v>
      </c>
      <c r="J24" s="31"/>
      <c r="K24" s="120" t="s">
        <v>678</v>
      </c>
      <c r="L24" s="120" t="s">
        <v>677</v>
      </c>
      <c r="M24" s="123"/>
      <c r="N24" s="123"/>
      <c r="O24" s="118"/>
      <c r="P24" s="118" t="s">
        <v>198</v>
      </c>
    </row>
    <row r="25" spans="1:16" s="3" customFormat="1" ht="26.1" customHeight="1" x14ac:dyDescent="0.3">
      <c r="A25" s="98" t="s">
        <v>22</v>
      </c>
      <c r="B25" s="119"/>
      <c r="C25" s="120"/>
      <c r="D25" s="119"/>
      <c r="E25" s="97"/>
      <c r="F25" s="7">
        <v>3.72</v>
      </c>
      <c r="G25" s="7"/>
      <c r="H25" s="45" t="s">
        <v>677</v>
      </c>
      <c r="I25" s="119" t="s">
        <v>678</v>
      </c>
      <c r="J25" s="31"/>
      <c r="K25" s="120" t="s">
        <v>678</v>
      </c>
      <c r="L25" s="120" t="s">
        <v>677</v>
      </c>
      <c r="M25" s="123"/>
      <c r="N25" s="123"/>
      <c r="O25" s="118"/>
      <c r="P25" s="118" t="s">
        <v>198</v>
      </c>
    </row>
    <row r="26" spans="1:16" s="3" customFormat="1" ht="26.1" customHeight="1" x14ac:dyDescent="0.3">
      <c r="A26" s="98" t="s">
        <v>23</v>
      </c>
      <c r="B26" s="119"/>
      <c r="C26" s="120"/>
      <c r="D26" s="119"/>
      <c r="E26" s="97"/>
      <c r="F26" s="7">
        <v>3.835</v>
      </c>
      <c r="G26" s="7"/>
      <c r="H26" s="45" t="s">
        <v>677</v>
      </c>
      <c r="I26" s="119" t="s">
        <v>678</v>
      </c>
      <c r="J26" s="31"/>
      <c r="K26" s="120" t="s">
        <v>678</v>
      </c>
      <c r="L26" s="120" t="s">
        <v>677</v>
      </c>
      <c r="M26" s="123"/>
      <c r="N26" s="123"/>
      <c r="O26" s="118"/>
      <c r="P26" s="118" t="s">
        <v>198</v>
      </c>
    </row>
    <row r="27" spans="1:16" s="3" customFormat="1" ht="26.1" customHeight="1" x14ac:dyDescent="0.3">
      <c r="A27" s="98" t="s">
        <v>24</v>
      </c>
      <c r="B27" s="119"/>
      <c r="C27" s="120"/>
      <c r="D27" s="119"/>
      <c r="E27" s="97"/>
      <c r="F27" s="7">
        <v>3.98</v>
      </c>
      <c r="G27" s="7"/>
      <c r="H27" s="45" t="s">
        <v>677</v>
      </c>
      <c r="I27" s="119" t="s">
        <v>678</v>
      </c>
      <c r="J27" s="31"/>
      <c r="K27" s="120" t="s">
        <v>678</v>
      </c>
      <c r="L27" s="120" t="s">
        <v>677</v>
      </c>
      <c r="M27" s="123"/>
      <c r="N27" s="123"/>
      <c r="O27" s="118"/>
      <c r="P27" s="118" t="s">
        <v>198</v>
      </c>
    </row>
    <row r="28" spans="1:16" s="3" customFormat="1" ht="26.1" customHeight="1" x14ac:dyDescent="0.3">
      <c r="A28" s="98" t="s">
        <v>25</v>
      </c>
      <c r="B28" s="119"/>
      <c r="C28" s="120"/>
      <c r="D28" s="119"/>
      <c r="E28" s="97"/>
      <c r="F28" s="7">
        <v>4.47</v>
      </c>
      <c r="G28" s="7"/>
      <c r="H28" s="45" t="s">
        <v>159</v>
      </c>
      <c r="I28" s="119" t="s">
        <v>170</v>
      </c>
      <c r="J28" s="31"/>
      <c r="K28" s="120" t="s">
        <v>170</v>
      </c>
      <c r="L28" s="120" t="s">
        <v>159</v>
      </c>
      <c r="M28" s="123"/>
      <c r="N28" s="123"/>
      <c r="O28" s="118"/>
      <c r="P28" s="118" t="s">
        <v>198</v>
      </c>
    </row>
    <row r="29" spans="1:16" s="3" customFormat="1" ht="26.1" customHeight="1" x14ac:dyDescent="0.3">
      <c r="A29" s="98" t="s">
        <v>26</v>
      </c>
      <c r="B29" s="119"/>
      <c r="C29" s="120"/>
      <c r="D29" s="119"/>
      <c r="E29" s="97"/>
      <c r="F29" s="7">
        <v>4.62</v>
      </c>
      <c r="G29" s="7"/>
      <c r="H29" s="45" t="s">
        <v>159</v>
      </c>
      <c r="I29" s="119" t="s">
        <v>161</v>
      </c>
      <c r="J29" s="31"/>
      <c r="K29" s="120" t="s">
        <v>161</v>
      </c>
      <c r="L29" s="120" t="s">
        <v>159</v>
      </c>
      <c r="M29" s="123"/>
      <c r="N29" s="123"/>
      <c r="O29" s="118"/>
      <c r="P29" s="118" t="s">
        <v>198</v>
      </c>
    </row>
    <row r="30" spans="1:16" s="3" customFormat="1" ht="26.1" customHeight="1" x14ac:dyDescent="0.3">
      <c r="A30" s="98" t="s">
        <v>27</v>
      </c>
      <c r="B30" s="119"/>
      <c r="C30" s="120"/>
      <c r="D30" s="119"/>
      <c r="E30" s="97"/>
      <c r="F30" s="7">
        <v>4.6399999999999997</v>
      </c>
      <c r="G30" s="7"/>
      <c r="H30" s="45" t="s">
        <v>159</v>
      </c>
      <c r="I30" s="119" t="s">
        <v>165</v>
      </c>
      <c r="J30" s="31"/>
      <c r="K30" s="120" t="s">
        <v>165</v>
      </c>
      <c r="L30" s="120" t="s">
        <v>159</v>
      </c>
      <c r="M30" s="123"/>
      <c r="N30" s="123"/>
      <c r="O30" s="118"/>
      <c r="P30" s="25" t="s">
        <v>614</v>
      </c>
    </row>
    <row r="31" spans="1:16" s="3" customFormat="1" ht="26.1" customHeight="1" x14ac:dyDescent="0.3">
      <c r="A31" s="98" t="s">
        <v>28</v>
      </c>
      <c r="B31" s="119"/>
      <c r="C31" s="120"/>
      <c r="D31" s="119"/>
      <c r="E31" s="97"/>
      <c r="F31" s="7">
        <v>4.7699999999999996</v>
      </c>
      <c r="G31" s="7"/>
      <c r="H31" s="45" t="s">
        <v>677</v>
      </c>
      <c r="I31" s="119" t="s">
        <v>678</v>
      </c>
      <c r="J31" s="31"/>
      <c r="K31" s="120" t="s">
        <v>678</v>
      </c>
      <c r="L31" s="120" t="s">
        <v>677</v>
      </c>
      <c r="M31" s="123"/>
      <c r="N31" s="123"/>
      <c r="O31" s="118"/>
      <c r="P31" s="118" t="s">
        <v>198</v>
      </c>
    </row>
    <row r="32" spans="1:16" s="3" customFormat="1" ht="26.1" customHeight="1" x14ac:dyDescent="0.3">
      <c r="A32" s="98" t="s">
        <v>29</v>
      </c>
      <c r="B32" s="119"/>
      <c r="C32" s="120"/>
      <c r="D32" s="119"/>
      <c r="E32" s="97"/>
      <c r="F32" s="7">
        <v>4.875</v>
      </c>
      <c r="G32" s="7"/>
      <c r="H32" s="45" t="s">
        <v>677</v>
      </c>
      <c r="I32" s="119" t="s">
        <v>678</v>
      </c>
      <c r="J32" s="31"/>
      <c r="K32" s="120" t="s">
        <v>1020</v>
      </c>
      <c r="L32" s="120" t="s">
        <v>677</v>
      </c>
      <c r="M32" s="123"/>
      <c r="N32" s="123"/>
      <c r="O32" s="118"/>
      <c r="P32" s="25" t="s">
        <v>614</v>
      </c>
    </row>
    <row r="33" spans="1:16" s="3" customFormat="1" ht="26.1" customHeight="1" x14ac:dyDescent="0.3">
      <c r="A33" s="98" t="s">
        <v>30</v>
      </c>
      <c r="B33" s="119"/>
      <c r="C33" s="120"/>
      <c r="D33" s="119"/>
      <c r="E33" s="97"/>
      <c r="F33" s="7">
        <v>4.915</v>
      </c>
      <c r="G33" s="7"/>
      <c r="H33" s="45" t="s">
        <v>677</v>
      </c>
      <c r="I33" s="119" t="s">
        <v>678</v>
      </c>
      <c r="J33" s="31"/>
      <c r="K33" s="120" t="s">
        <v>1020</v>
      </c>
      <c r="L33" s="120" t="s">
        <v>677</v>
      </c>
      <c r="M33" s="123"/>
      <c r="N33" s="123"/>
      <c r="O33" s="118"/>
      <c r="P33" s="25" t="s">
        <v>614</v>
      </c>
    </row>
    <row r="34" spans="1:16" s="3" customFormat="1" ht="26.1" customHeight="1" x14ac:dyDescent="0.3">
      <c r="A34" s="98" t="s">
        <v>31</v>
      </c>
      <c r="B34" s="119"/>
      <c r="C34" s="120"/>
      <c r="D34" s="119"/>
      <c r="E34" s="97"/>
      <c r="F34" s="7">
        <v>4.9850000000000003</v>
      </c>
      <c r="G34" s="7"/>
      <c r="H34" s="45" t="s">
        <v>677</v>
      </c>
      <c r="I34" s="119" t="s">
        <v>678</v>
      </c>
      <c r="J34" s="31"/>
      <c r="K34" s="120" t="s">
        <v>678</v>
      </c>
      <c r="L34" s="120" t="s">
        <v>677</v>
      </c>
      <c r="M34" s="123"/>
      <c r="N34" s="123"/>
      <c r="O34" s="118"/>
      <c r="P34" s="118" t="s">
        <v>198</v>
      </c>
    </row>
    <row r="35" spans="1:16" s="3" customFormat="1" ht="26.1" customHeight="1" x14ac:dyDescent="0.3">
      <c r="A35" s="98" t="s">
        <v>32</v>
      </c>
      <c r="B35" s="119"/>
      <c r="C35" s="120"/>
      <c r="D35" s="119"/>
      <c r="E35" s="97"/>
      <c r="F35" s="7">
        <v>5.05</v>
      </c>
      <c r="G35" s="7"/>
      <c r="H35" s="45" t="s">
        <v>677</v>
      </c>
      <c r="I35" s="119" t="s">
        <v>678</v>
      </c>
      <c r="J35" s="31"/>
      <c r="K35" s="120" t="s">
        <v>1020</v>
      </c>
      <c r="L35" s="120" t="s">
        <v>677</v>
      </c>
      <c r="M35" s="123"/>
      <c r="N35" s="123"/>
      <c r="O35" s="118"/>
      <c r="P35" s="25" t="s">
        <v>614</v>
      </c>
    </row>
    <row r="36" spans="1:16" s="85" customFormat="1" ht="26.1" customHeight="1" x14ac:dyDescent="0.3">
      <c r="A36" s="98" t="s">
        <v>33</v>
      </c>
      <c r="B36" s="99"/>
      <c r="C36" s="100"/>
      <c r="D36" s="99"/>
      <c r="E36" s="100"/>
      <c r="F36" s="50">
        <v>5.16</v>
      </c>
      <c r="G36" s="50"/>
      <c r="H36" s="79" t="s">
        <v>620</v>
      </c>
      <c r="I36" s="99"/>
      <c r="J36" s="101"/>
      <c r="K36" s="82" t="s">
        <v>161</v>
      </c>
      <c r="L36" s="82" t="s">
        <v>159</v>
      </c>
      <c r="M36" s="51" t="s">
        <v>620</v>
      </c>
      <c r="N36" s="102"/>
      <c r="O36" s="103"/>
      <c r="P36" s="51" t="s">
        <v>620</v>
      </c>
    </row>
    <row r="37" spans="1:16" s="3" customFormat="1" ht="26.1" customHeight="1" x14ac:dyDescent="0.3">
      <c r="A37" s="98" t="s">
        <v>34</v>
      </c>
      <c r="B37" s="119"/>
      <c r="C37" s="120"/>
      <c r="D37" s="119"/>
      <c r="E37" s="97"/>
      <c r="F37" s="7">
        <v>5.3049999999999997</v>
      </c>
      <c r="G37" s="7"/>
      <c r="H37" s="45" t="s">
        <v>159</v>
      </c>
      <c r="I37" s="119" t="s">
        <v>160</v>
      </c>
      <c r="J37" s="31"/>
      <c r="K37" s="120" t="s">
        <v>161</v>
      </c>
      <c r="L37" s="120" t="s">
        <v>159</v>
      </c>
      <c r="M37" s="7">
        <v>1759.568</v>
      </c>
      <c r="N37" s="22">
        <v>1763.2190000000001</v>
      </c>
      <c r="O37" s="41">
        <f t="shared" ref="O37" si="1">M37-N37</f>
        <v>-3.6510000000000673</v>
      </c>
      <c r="P37" s="25" t="s">
        <v>609</v>
      </c>
    </row>
    <row r="38" spans="1:16" s="3" customFormat="1" ht="26.1" customHeight="1" x14ac:dyDescent="0.3">
      <c r="A38" s="98" t="s">
        <v>35</v>
      </c>
      <c r="B38" s="119"/>
      <c r="C38" s="120"/>
      <c r="D38" s="119"/>
      <c r="E38" s="97"/>
      <c r="F38" s="7">
        <v>5.52</v>
      </c>
      <c r="G38" s="7"/>
      <c r="H38" s="45" t="s">
        <v>677</v>
      </c>
      <c r="I38" s="119" t="s">
        <v>678</v>
      </c>
      <c r="J38" s="31"/>
      <c r="K38" s="120" t="s">
        <v>678</v>
      </c>
      <c r="L38" s="120" t="s">
        <v>677</v>
      </c>
      <c r="M38" s="123"/>
      <c r="N38" s="123"/>
      <c r="O38" s="118"/>
      <c r="P38" s="118" t="s">
        <v>198</v>
      </c>
    </row>
    <row r="39" spans="1:16" s="3" customFormat="1" ht="26.1" customHeight="1" x14ac:dyDescent="0.3">
      <c r="A39" s="98" t="s">
        <v>36</v>
      </c>
      <c r="B39" s="119"/>
      <c r="C39" s="120"/>
      <c r="D39" s="119"/>
      <c r="E39" s="97"/>
      <c r="F39" s="7">
        <v>5.625</v>
      </c>
      <c r="G39" s="7"/>
      <c r="H39" s="45" t="s">
        <v>677</v>
      </c>
      <c r="I39" s="119" t="s">
        <v>678</v>
      </c>
      <c r="J39" s="31"/>
      <c r="K39" s="120" t="s">
        <v>678</v>
      </c>
      <c r="L39" s="120" t="s">
        <v>677</v>
      </c>
      <c r="M39" s="123"/>
      <c r="N39" s="123"/>
      <c r="O39" s="118"/>
      <c r="P39" s="118" t="s">
        <v>198</v>
      </c>
    </row>
    <row r="40" spans="1:16" s="85" customFormat="1" ht="26.1" customHeight="1" x14ac:dyDescent="0.3">
      <c r="A40" s="98" t="s">
        <v>37</v>
      </c>
      <c r="B40" s="99"/>
      <c r="C40" s="100"/>
      <c r="D40" s="99"/>
      <c r="E40" s="100"/>
      <c r="F40" s="50">
        <v>5.82</v>
      </c>
      <c r="G40" s="50"/>
      <c r="H40" s="79" t="s">
        <v>620</v>
      </c>
      <c r="I40" s="99"/>
      <c r="J40" s="101"/>
      <c r="K40" s="82" t="s">
        <v>161</v>
      </c>
      <c r="L40" s="82" t="s">
        <v>159</v>
      </c>
      <c r="M40" s="102"/>
      <c r="N40" s="102"/>
      <c r="O40" s="103"/>
      <c r="P40" s="51" t="s">
        <v>620</v>
      </c>
    </row>
    <row r="41" spans="1:16" s="3" customFormat="1" ht="26.1" customHeight="1" x14ac:dyDescent="0.3">
      <c r="A41" s="98" t="s">
        <v>38</v>
      </c>
      <c r="B41" s="119"/>
      <c r="C41" s="120"/>
      <c r="D41" s="119"/>
      <c r="E41" s="97"/>
      <c r="F41" s="7">
        <v>5.96</v>
      </c>
      <c r="G41" s="7"/>
      <c r="H41" s="45" t="s">
        <v>677</v>
      </c>
      <c r="I41" s="119" t="s">
        <v>678</v>
      </c>
      <c r="J41" s="31"/>
      <c r="K41" s="120" t="s">
        <v>678</v>
      </c>
      <c r="L41" s="120" t="s">
        <v>677</v>
      </c>
      <c r="M41" s="123"/>
      <c r="N41" s="123"/>
      <c r="O41" s="118"/>
      <c r="P41" s="118" t="s">
        <v>198</v>
      </c>
    </row>
    <row r="42" spans="1:16" s="3" customFormat="1" ht="26.1" customHeight="1" x14ac:dyDescent="0.3">
      <c r="A42" s="98" t="s">
        <v>39</v>
      </c>
      <c r="B42" s="119"/>
      <c r="C42" s="120"/>
      <c r="D42" s="119"/>
      <c r="E42" s="97"/>
      <c r="F42" s="7">
        <v>6.0250000000000004</v>
      </c>
      <c r="G42" s="7"/>
      <c r="H42" s="45" t="s">
        <v>677</v>
      </c>
      <c r="I42" s="119" t="s">
        <v>678</v>
      </c>
      <c r="J42" s="31"/>
      <c r="K42" s="120" t="s">
        <v>1020</v>
      </c>
      <c r="L42" s="120" t="s">
        <v>677</v>
      </c>
      <c r="M42" s="123"/>
      <c r="N42" s="123"/>
      <c r="O42" s="118"/>
      <c r="P42" s="25" t="s">
        <v>614</v>
      </c>
    </row>
    <row r="43" spans="1:16" s="3" customFormat="1" ht="26.1" customHeight="1" x14ac:dyDescent="0.3">
      <c r="A43" s="98" t="s">
        <v>40</v>
      </c>
      <c r="B43" s="119"/>
      <c r="C43" s="120"/>
      <c r="D43" s="119"/>
      <c r="E43" s="97"/>
      <c r="F43" s="7">
        <v>6.11</v>
      </c>
      <c r="G43" s="7"/>
      <c r="H43" s="45" t="s">
        <v>159</v>
      </c>
      <c r="I43" s="119" t="s">
        <v>160</v>
      </c>
      <c r="J43" s="31"/>
      <c r="K43" s="120" t="s">
        <v>161</v>
      </c>
      <c r="L43" s="120" t="s">
        <v>159</v>
      </c>
      <c r="M43" s="123"/>
      <c r="N43" s="123"/>
      <c r="O43" s="118"/>
      <c r="P43" s="25" t="s">
        <v>614</v>
      </c>
    </row>
    <row r="44" spans="1:16" s="3" customFormat="1" ht="26.1" customHeight="1" x14ac:dyDescent="0.3">
      <c r="A44" s="98" t="s">
        <v>41</v>
      </c>
      <c r="B44" s="119"/>
      <c r="C44" s="120"/>
      <c r="D44" s="119"/>
      <c r="E44" s="97"/>
      <c r="F44" s="7">
        <v>6.2750000000000004</v>
      </c>
      <c r="G44" s="7"/>
      <c r="H44" s="45" t="s">
        <v>677</v>
      </c>
      <c r="I44" s="119" t="s">
        <v>678</v>
      </c>
      <c r="J44" s="31"/>
      <c r="K44" s="120" t="s">
        <v>678</v>
      </c>
      <c r="L44" s="120" t="s">
        <v>677</v>
      </c>
      <c r="M44" s="123"/>
      <c r="N44" s="123"/>
      <c r="O44" s="118"/>
      <c r="P44" s="118" t="s">
        <v>198</v>
      </c>
    </row>
    <row r="45" spans="1:16" s="3" customFormat="1" ht="26.1" customHeight="1" x14ac:dyDescent="0.3">
      <c r="A45" s="98" t="s">
        <v>42</v>
      </c>
      <c r="B45" s="119"/>
      <c r="C45" s="120"/>
      <c r="D45" s="119"/>
      <c r="E45" s="97"/>
      <c r="F45" s="7">
        <v>6.37</v>
      </c>
      <c r="G45" s="7"/>
      <c r="H45" s="45" t="s">
        <v>159</v>
      </c>
      <c r="I45" s="119" t="s">
        <v>160</v>
      </c>
      <c r="J45" s="31"/>
      <c r="K45" s="120" t="s">
        <v>161</v>
      </c>
      <c r="L45" s="120" t="s">
        <v>159</v>
      </c>
      <c r="M45" s="123"/>
      <c r="N45" s="123"/>
      <c r="O45" s="118"/>
      <c r="P45" s="25" t="s">
        <v>609</v>
      </c>
    </row>
    <row r="46" spans="1:16" s="3" customFormat="1" ht="26.1" customHeight="1" x14ac:dyDescent="0.3">
      <c r="A46" s="98" t="s">
        <v>43</v>
      </c>
      <c r="B46" s="119"/>
      <c r="C46" s="120"/>
      <c r="D46" s="119"/>
      <c r="E46" s="97"/>
      <c r="F46" s="7">
        <v>6.5</v>
      </c>
      <c r="G46" s="7"/>
      <c r="H46" s="45" t="s">
        <v>159</v>
      </c>
      <c r="I46" s="119" t="s">
        <v>164</v>
      </c>
      <c r="J46" s="31"/>
      <c r="K46" s="120" t="s">
        <v>161</v>
      </c>
      <c r="L46" s="120" t="s">
        <v>159</v>
      </c>
      <c r="M46" s="123"/>
      <c r="N46" s="123"/>
      <c r="O46" s="118"/>
      <c r="P46" s="25" t="s">
        <v>614</v>
      </c>
    </row>
    <row r="47" spans="1:16" s="85" customFormat="1" ht="26.1" customHeight="1" x14ac:dyDescent="0.3">
      <c r="A47" s="98" t="s">
        <v>44</v>
      </c>
      <c r="B47" s="99"/>
      <c r="C47" s="100"/>
      <c r="D47" s="99"/>
      <c r="E47" s="100"/>
      <c r="F47" s="50">
        <v>6.625</v>
      </c>
      <c r="G47" s="50"/>
      <c r="H47" s="79" t="s">
        <v>620</v>
      </c>
      <c r="I47" s="99"/>
      <c r="J47" s="101"/>
      <c r="K47" s="82" t="s">
        <v>161</v>
      </c>
      <c r="L47" s="82" t="s">
        <v>159</v>
      </c>
      <c r="M47" s="102"/>
      <c r="N47" s="102"/>
      <c r="O47" s="103"/>
      <c r="P47" s="51" t="s">
        <v>620</v>
      </c>
    </row>
    <row r="48" spans="1:16" s="85" customFormat="1" ht="26.1" customHeight="1" x14ac:dyDescent="0.3">
      <c r="A48" s="98" t="s">
        <v>45</v>
      </c>
      <c r="B48" s="99"/>
      <c r="C48" s="100"/>
      <c r="D48" s="99"/>
      <c r="E48" s="100"/>
      <c r="F48" s="50">
        <v>6.78</v>
      </c>
      <c r="G48" s="50"/>
      <c r="H48" s="79" t="s">
        <v>620</v>
      </c>
      <c r="I48" s="99"/>
      <c r="J48" s="101"/>
      <c r="K48" s="82" t="s">
        <v>161</v>
      </c>
      <c r="L48" s="82" t="s">
        <v>159</v>
      </c>
      <c r="M48" s="102"/>
      <c r="N48" s="102"/>
      <c r="O48" s="103"/>
      <c r="P48" s="51" t="s">
        <v>620</v>
      </c>
    </row>
    <row r="49" spans="1:17" s="3" customFormat="1" ht="26.1" customHeight="1" x14ac:dyDescent="0.3">
      <c r="A49" s="98" t="s">
        <v>46</v>
      </c>
      <c r="B49" s="119"/>
      <c r="C49" s="120"/>
      <c r="D49" s="119"/>
      <c r="E49" s="97"/>
      <c r="F49" s="7">
        <v>6.96</v>
      </c>
      <c r="G49" s="7"/>
      <c r="H49" s="45" t="s">
        <v>677</v>
      </c>
      <c r="I49" s="119" t="s">
        <v>678</v>
      </c>
      <c r="J49" s="31"/>
      <c r="K49" s="120" t="s">
        <v>678</v>
      </c>
      <c r="L49" s="120" t="s">
        <v>677</v>
      </c>
      <c r="M49" s="123"/>
      <c r="N49" s="123"/>
      <c r="O49" s="118"/>
      <c r="P49" s="118" t="s">
        <v>198</v>
      </c>
    </row>
    <row r="50" spans="1:17" s="73" customFormat="1" ht="26.1" customHeight="1" x14ac:dyDescent="0.3">
      <c r="A50" s="98" t="s">
        <v>47</v>
      </c>
      <c r="B50" s="121"/>
      <c r="C50" s="97"/>
      <c r="D50" s="121"/>
      <c r="E50" s="97"/>
      <c r="F50" s="20">
        <v>7.1</v>
      </c>
      <c r="G50" s="20"/>
      <c r="H50" s="106" t="s">
        <v>542</v>
      </c>
      <c r="I50" s="121" t="s">
        <v>679</v>
      </c>
      <c r="J50" s="107"/>
      <c r="K50" s="97" t="s">
        <v>1021</v>
      </c>
      <c r="L50" s="97" t="s">
        <v>542</v>
      </c>
      <c r="M50" s="154"/>
      <c r="N50" s="154"/>
      <c r="O50" s="155"/>
      <c r="P50" s="155" t="s">
        <v>609</v>
      </c>
    </row>
    <row r="51" spans="1:17" s="3" customFormat="1" ht="26.1" customHeight="1" x14ac:dyDescent="0.3">
      <c r="A51" s="98" t="s">
        <v>48</v>
      </c>
      <c r="B51" s="119"/>
      <c r="C51" s="120"/>
      <c r="D51" s="119"/>
      <c r="E51" s="97"/>
      <c r="F51" s="7">
        <v>7.33</v>
      </c>
      <c r="G51" s="7"/>
      <c r="H51" s="45" t="s">
        <v>677</v>
      </c>
      <c r="I51" s="119" t="s">
        <v>678</v>
      </c>
      <c r="J51" s="31"/>
      <c r="K51" s="120" t="s">
        <v>678</v>
      </c>
      <c r="L51" s="120" t="s">
        <v>677</v>
      </c>
      <c r="M51" s="123"/>
      <c r="N51" s="123"/>
      <c r="O51" s="118"/>
      <c r="P51" s="118" t="s">
        <v>198</v>
      </c>
    </row>
    <row r="52" spans="1:17" s="3" customFormat="1" ht="26.1" customHeight="1" x14ac:dyDescent="0.3">
      <c r="A52" s="98" t="s">
        <v>49</v>
      </c>
      <c r="B52" s="119"/>
      <c r="C52" s="120"/>
      <c r="D52" s="119"/>
      <c r="E52" s="97"/>
      <c r="F52" s="7">
        <v>7.4</v>
      </c>
      <c r="G52" s="7"/>
      <c r="H52" s="45" t="s">
        <v>677</v>
      </c>
      <c r="I52" s="119" t="s">
        <v>678</v>
      </c>
      <c r="J52" s="31"/>
      <c r="K52" s="120" t="s">
        <v>678</v>
      </c>
      <c r="L52" s="120" t="s">
        <v>677</v>
      </c>
      <c r="M52" s="123"/>
      <c r="N52" s="123"/>
      <c r="O52" s="118"/>
      <c r="P52" s="118" t="s">
        <v>198</v>
      </c>
    </row>
    <row r="53" spans="1:17" s="85" customFormat="1" ht="26.1" customHeight="1" x14ac:dyDescent="0.3">
      <c r="A53" s="98" t="s">
        <v>50</v>
      </c>
      <c r="B53" s="99"/>
      <c r="C53" s="100"/>
      <c r="D53" s="99"/>
      <c r="E53" s="100"/>
      <c r="F53" s="50">
        <v>7.55</v>
      </c>
      <c r="G53" s="50"/>
      <c r="H53" s="79" t="s">
        <v>620</v>
      </c>
      <c r="I53" s="99"/>
      <c r="J53" s="101"/>
      <c r="K53" s="82" t="s">
        <v>161</v>
      </c>
      <c r="L53" s="82" t="s">
        <v>159</v>
      </c>
      <c r="M53" s="102"/>
      <c r="N53" s="102"/>
      <c r="O53" s="103"/>
      <c r="P53" s="51" t="s">
        <v>620</v>
      </c>
    </row>
    <row r="54" spans="1:17" s="85" customFormat="1" ht="26.1" customHeight="1" x14ac:dyDescent="0.3">
      <c r="A54" s="98" t="s">
        <v>56</v>
      </c>
      <c r="B54" s="99"/>
      <c r="C54" s="100"/>
      <c r="D54" s="99"/>
      <c r="E54" s="100"/>
      <c r="F54" s="50">
        <v>7.65</v>
      </c>
      <c r="G54" s="50"/>
      <c r="H54" s="79" t="s">
        <v>620</v>
      </c>
      <c r="I54" s="99"/>
      <c r="J54" s="101"/>
      <c r="K54" s="82" t="s">
        <v>161</v>
      </c>
      <c r="L54" s="82" t="s">
        <v>159</v>
      </c>
      <c r="M54" s="102"/>
      <c r="N54" s="102"/>
      <c r="O54" s="103"/>
      <c r="P54" s="51" t="s">
        <v>620</v>
      </c>
    </row>
    <row r="55" spans="1:17" s="3" customFormat="1" ht="26.1" customHeight="1" x14ac:dyDescent="0.3">
      <c r="A55" s="98" t="s">
        <v>57</v>
      </c>
      <c r="B55" s="119"/>
      <c r="C55" s="120"/>
      <c r="D55" s="119"/>
      <c r="E55" s="97"/>
      <c r="F55" s="7">
        <v>7.7249999999999996</v>
      </c>
      <c r="G55" s="7"/>
      <c r="H55" s="45" t="s">
        <v>677</v>
      </c>
      <c r="I55" s="119" t="s">
        <v>678</v>
      </c>
      <c r="J55" s="31"/>
      <c r="K55" s="120" t="s">
        <v>678</v>
      </c>
      <c r="L55" s="120" t="s">
        <v>677</v>
      </c>
      <c r="M55" s="123"/>
      <c r="N55" s="123"/>
      <c r="O55" s="118"/>
      <c r="P55" s="118" t="s">
        <v>198</v>
      </c>
    </row>
    <row r="56" spans="1:17" s="3" customFormat="1" ht="26.1" customHeight="1" x14ac:dyDescent="0.3">
      <c r="A56" s="98" t="s">
        <v>58</v>
      </c>
      <c r="B56" s="119"/>
      <c r="C56" s="120"/>
      <c r="D56" s="119"/>
      <c r="E56" s="97"/>
      <c r="F56" s="7">
        <v>7.89</v>
      </c>
      <c r="G56" s="7"/>
      <c r="H56" s="45" t="s">
        <v>159</v>
      </c>
      <c r="I56" s="119" t="s">
        <v>161</v>
      </c>
      <c r="J56" s="31"/>
      <c r="K56" s="120" t="s">
        <v>161</v>
      </c>
      <c r="L56" s="120" t="s">
        <v>159</v>
      </c>
      <c r="M56" s="123"/>
      <c r="N56" s="123"/>
      <c r="O56" s="118"/>
      <c r="P56" s="25" t="s">
        <v>614</v>
      </c>
    </row>
    <row r="57" spans="1:17" s="3" customFormat="1" ht="26.1" customHeight="1" x14ac:dyDescent="0.3">
      <c r="A57" s="98" t="s">
        <v>59</v>
      </c>
      <c r="B57" s="119"/>
      <c r="C57" s="120"/>
      <c r="D57" s="119"/>
      <c r="E57" s="97"/>
      <c r="F57" s="7">
        <v>7.9249999999999998</v>
      </c>
      <c r="G57" s="7"/>
      <c r="H57" s="45" t="s">
        <v>159</v>
      </c>
      <c r="I57" s="119" t="s">
        <v>161</v>
      </c>
      <c r="J57" s="31"/>
      <c r="K57" s="120" t="s">
        <v>161</v>
      </c>
      <c r="L57" s="120" t="s">
        <v>159</v>
      </c>
      <c r="M57" s="123"/>
      <c r="N57" s="123"/>
      <c r="O57" s="118"/>
      <c r="P57" s="25" t="s">
        <v>614</v>
      </c>
    </row>
    <row r="58" spans="1:17" s="3" customFormat="1" ht="26.1" customHeight="1" x14ac:dyDescent="0.3">
      <c r="A58" s="98" t="s">
        <v>60</v>
      </c>
      <c r="B58" s="119"/>
      <c r="C58" s="120"/>
      <c r="D58" s="119"/>
      <c r="E58" s="97"/>
      <c r="F58" s="7">
        <v>8.0399999999999991</v>
      </c>
      <c r="G58" s="7"/>
      <c r="H58" s="45" t="s">
        <v>677</v>
      </c>
      <c r="I58" s="119" t="s">
        <v>678</v>
      </c>
      <c r="J58" s="31"/>
      <c r="K58" s="120" t="s">
        <v>678</v>
      </c>
      <c r="L58" s="120" t="s">
        <v>677</v>
      </c>
      <c r="M58" s="123"/>
      <c r="N58" s="123"/>
      <c r="O58" s="118"/>
      <c r="P58" s="118" t="s">
        <v>198</v>
      </c>
    </row>
    <row r="59" spans="1:17" s="3" customFormat="1" ht="26.1" customHeight="1" x14ac:dyDescent="0.3">
      <c r="A59" s="98" t="s">
        <v>61</v>
      </c>
      <c r="B59" s="119"/>
      <c r="C59" s="120"/>
      <c r="D59" s="119"/>
      <c r="E59" s="97"/>
      <c r="F59" s="7">
        <v>8.125</v>
      </c>
      <c r="G59" s="7"/>
      <c r="H59" s="45" t="s">
        <v>677</v>
      </c>
      <c r="I59" s="119" t="s">
        <v>678</v>
      </c>
      <c r="J59" s="31"/>
      <c r="K59" s="120" t="s">
        <v>1020</v>
      </c>
      <c r="L59" s="120" t="s">
        <v>677</v>
      </c>
      <c r="M59" s="123"/>
      <c r="N59" s="123"/>
      <c r="O59" s="118"/>
      <c r="P59" s="25" t="s">
        <v>614</v>
      </c>
    </row>
    <row r="60" spans="1:17" s="3" customFormat="1" ht="26.1" customHeight="1" x14ac:dyDescent="0.3">
      <c r="A60" s="98" t="s">
        <v>62</v>
      </c>
      <c r="B60" s="119"/>
      <c r="C60" s="120"/>
      <c r="D60" s="119"/>
      <c r="E60" s="97"/>
      <c r="F60" s="7">
        <v>8.34</v>
      </c>
      <c r="G60" s="7"/>
      <c r="H60" s="45" t="s">
        <v>677</v>
      </c>
      <c r="I60" s="119" t="s">
        <v>678</v>
      </c>
      <c r="J60" s="31"/>
      <c r="K60" s="120" t="s">
        <v>1020</v>
      </c>
      <c r="L60" s="120" t="s">
        <v>677</v>
      </c>
      <c r="M60" s="123"/>
      <c r="N60" s="123"/>
      <c r="O60" s="118"/>
      <c r="P60" s="25" t="s">
        <v>614</v>
      </c>
    </row>
    <row r="61" spans="1:17" s="73" customFormat="1" ht="26.1" customHeight="1" x14ac:dyDescent="0.3">
      <c r="A61" s="98" t="s">
        <v>63</v>
      </c>
      <c r="B61" s="121"/>
      <c r="C61" s="97"/>
      <c r="D61" s="121"/>
      <c r="E61" s="97"/>
      <c r="F61" s="20">
        <v>8.5500000000000007</v>
      </c>
      <c r="G61" s="20"/>
      <c r="H61" s="106" t="s">
        <v>542</v>
      </c>
      <c r="I61" s="121" t="s">
        <v>680</v>
      </c>
      <c r="J61" s="107"/>
      <c r="K61" s="97" t="s">
        <v>1022</v>
      </c>
      <c r="L61" s="97" t="s">
        <v>542</v>
      </c>
      <c r="M61" s="154"/>
      <c r="N61" s="154"/>
      <c r="O61" s="155"/>
      <c r="P61" s="156" t="s">
        <v>614</v>
      </c>
      <c r="Q61" s="73" t="s">
        <v>1022</v>
      </c>
    </row>
    <row r="62" spans="1:17" s="85" customFormat="1" ht="26.1" customHeight="1" x14ac:dyDescent="0.3">
      <c r="A62" s="98" t="s">
        <v>64</v>
      </c>
      <c r="B62" s="99"/>
      <c r="C62" s="100"/>
      <c r="D62" s="99"/>
      <c r="E62" s="100"/>
      <c r="F62" s="50">
        <v>8.8000000000000007</v>
      </c>
      <c r="G62" s="50"/>
      <c r="H62" s="79" t="s">
        <v>620</v>
      </c>
      <c r="I62" s="99"/>
      <c r="J62" s="101"/>
      <c r="K62" s="82" t="s">
        <v>161</v>
      </c>
      <c r="L62" s="82" t="s">
        <v>159</v>
      </c>
      <c r="M62" s="102"/>
      <c r="N62" s="102"/>
      <c r="O62" s="103"/>
      <c r="P62" s="51" t="s">
        <v>620</v>
      </c>
    </row>
    <row r="63" spans="1:17" s="3" customFormat="1" ht="26.1" customHeight="1" x14ac:dyDescent="0.3">
      <c r="A63" s="98" t="s">
        <v>65</v>
      </c>
      <c r="B63" s="119"/>
      <c r="C63" s="120"/>
      <c r="D63" s="119"/>
      <c r="E63" s="97"/>
      <c r="F63" s="7">
        <v>9.0150000000000006</v>
      </c>
      <c r="G63" s="7"/>
      <c r="H63" s="45" t="s">
        <v>677</v>
      </c>
      <c r="I63" s="119" t="s">
        <v>678</v>
      </c>
      <c r="J63" s="31"/>
      <c r="K63" s="120" t="s">
        <v>678</v>
      </c>
      <c r="L63" s="120" t="s">
        <v>677</v>
      </c>
      <c r="M63" s="123"/>
      <c r="N63" s="123"/>
      <c r="O63" s="118"/>
      <c r="P63" s="118" t="s">
        <v>198</v>
      </c>
    </row>
    <row r="64" spans="1:17" s="3" customFormat="1" ht="26.1" customHeight="1" x14ac:dyDescent="0.3">
      <c r="A64" s="98" t="s">
        <v>66</v>
      </c>
      <c r="B64" s="119"/>
      <c r="C64" s="120"/>
      <c r="D64" s="119"/>
      <c r="E64" s="97"/>
      <c r="F64" s="7">
        <v>9.14</v>
      </c>
      <c r="G64" s="7"/>
      <c r="H64" s="45" t="s">
        <v>677</v>
      </c>
      <c r="I64" s="119" t="s">
        <v>678</v>
      </c>
      <c r="J64" s="31"/>
      <c r="K64" s="120" t="s">
        <v>678</v>
      </c>
      <c r="L64" s="120" t="s">
        <v>677</v>
      </c>
      <c r="M64" s="123"/>
      <c r="N64" s="123"/>
      <c r="O64" s="118"/>
      <c r="P64" s="118" t="s">
        <v>198</v>
      </c>
    </row>
    <row r="65" spans="1:16" s="3" customFormat="1" ht="26.1" customHeight="1" x14ac:dyDescent="0.3">
      <c r="A65" s="98" t="s">
        <v>67</v>
      </c>
      <c r="B65" s="119"/>
      <c r="C65" s="120"/>
      <c r="D65" s="119"/>
      <c r="E65" s="97"/>
      <c r="F65" s="7">
        <v>9.34</v>
      </c>
      <c r="G65" s="7"/>
      <c r="H65" s="45" t="s">
        <v>159</v>
      </c>
      <c r="I65" s="119" t="s">
        <v>681</v>
      </c>
      <c r="J65" s="31"/>
      <c r="K65" s="120" t="s">
        <v>681</v>
      </c>
      <c r="L65" s="120" t="s">
        <v>159</v>
      </c>
      <c r="M65" s="123"/>
      <c r="N65" s="123"/>
      <c r="O65" s="118"/>
      <c r="P65" s="118" t="s">
        <v>198</v>
      </c>
    </row>
    <row r="66" spans="1:16" s="3" customFormat="1" ht="26.1" customHeight="1" x14ac:dyDescent="0.3">
      <c r="A66" s="98" t="s">
        <v>68</v>
      </c>
      <c r="B66" s="119"/>
      <c r="C66" s="120"/>
      <c r="D66" s="119"/>
      <c r="E66" s="97"/>
      <c r="F66" s="7">
        <v>9.42</v>
      </c>
      <c r="G66" s="7"/>
      <c r="H66" s="45" t="s">
        <v>677</v>
      </c>
      <c r="I66" s="119" t="s">
        <v>678</v>
      </c>
      <c r="J66" s="31"/>
      <c r="K66" s="120" t="s">
        <v>678</v>
      </c>
      <c r="L66" s="120" t="s">
        <v>677</v>
      </c>
      <c r="M66" s="123"/>
      <c r="N66" s="123"/>
      <c r="O66" s="118"/>
      <c r="P66" s="118" t="s">
        <v>198</v>
      </c>
    </row>
    <row r="67" spans="1:16" s="3" customFormat="1" ht="26.1" customHeight="1" x14ac:dyDescent="0.3">
      <c r="A67" s="98" t="s">
        <v>69</v>
      </c>
      <c r="B67" s="119"/>
      <c r="C67" s="120"/>
      <c r="D67" s="119"/>
      <c r="E67" s="97"/>
      <c r="F67" s="7">
        <v>9.52</v>
      </c>
      <c r="G67" s="7"/>
      <c r="H67" s="45" t="s">
        <v>677</v>
      </c>
      <c r="I67" s="119" t="s">
        <v>678</v>
      </c>
      <c r="J67" s="31"/>
      <c r="K67" s="120" t="s">
        <v>678</v>
      </c>
      <c r="L67" s="120" t="s">
        <v>677</v>
      </c>
      <c r="M67" s="123"/>
      <c r="N67" s="123"/>
      <c r="O67" s="118"/>
      <c r="P67" s="118" t="s">
        <v>198</v>
      </c>
    </row>
    <row r="68" spans="1:16" s="73" customFormat="1" ht="26.1" customHeight="1" x14ac:dyDescent="0.3">
      <c r="A68" s="98" t="s">
        <v>70</v>
      </c>
      <c r="B68" s="121"/>
      <c r="C68" s="97"/>
      <c r="D68" s="121"/>
      <c r="E68" s="97"/>
      <c r="F68" s="20">
        <v>9.6199999999999992</v>
      </c>
      <c r="G68" s="20"/>
      <c r="H68" s="106" t="s">
        <v>542</v>
      </c>
      <c r="I68" s="121" t="s">
        <v>682</v>
      </c>
      <c r="J68" s="107"/>
      <c r="K68" s="97" t="s">
        <v>1022</v>
      </c>
      <c r="L68" s="97" t="s">
        <v>542</v>
      </c>
      <c r="M68" s="154"/>
      <c r="N68" s="154"/>
      <c r="O68" s="155"/>
      <c r="P68" s="156" t="s">
        <v>614</v>
      </c>
    </row>
    <row r="69" spans="1:16" s="3" customFormat="1" ht="26.1" customHeight="1" x14ac:dyDescent="0.3">
      <c r="A69" s="98" t="s">
        <v>71</v>
      </c>
      <c r="B69" s="119"/>
      <c r="C69" s="120"/>
      <c r="D69" s="119"/>
      <c r="E69" s="97"/>
      <c r="F69" s="7">
        <v>9.875</v>
      </c>
      <c r="G69" s="7"/>
      <c r="H69" s="45" t="s">
        <v>677</v>
      </c>
      <c r="I69" s="119" t="s">
        <v>678</v>
      </c>
      <c r="J69" s="31"/>
      <c r="K69" s="120" t="s">
        <v>678</v>
      </c>
      <c r="L69" s="120" t="s">
        <v>677</v>
      </c>
      <c r="M69" s="123"/>
      <c r="N69" s="123"/>
      <c r="O69" s="118"/>
      <c r="P69" s="118" t="s">
        <v>198</v>
      </c>
    </row>
    <row r="70" spans="1:16" s="3" customFormat="1" ht="26.1" customHeight="1" x14ac:dyDescent="0.3">
      <c r="A70" s="98" t="s">
        <v>72</v>
      </c>
      <c r="B70" s="119"/>
      <c r="C70" s="120"/>
      <c r="D70" s="119"/>
      <c r="E70" s="97"/>
      <c r="F70" s="7">
        <v>10.050000000000001</v>
      </c>
      <c r="G70" s="7"/>
      <c r="H70" s="45" t="s">
        <v>677</v>
      </c>
      <c r="I70" s="119" t="s">
        <v>678</v>
      </c>
      <c r="J70" s="31"/>
      <c r="K70" s="120" t="s">
        <v>678</v>
      </c>
      <c r="L70" s="120" t="s">
        <v>677</v>
      </c>
      <c r="M70" s="123"/>
      <c r="N70" s="123"/>
      <c r="O70" s="118"/>
      <c r="P70" s="118" t="s">
        <v>198</v>
      </c>
    </row>
    <row r="71" spans="1:16" s="3" customFormat="1" ht="26.1" customHeight="1" x14ac:dyDescent="0.3">
      <c r="A71" s="98" t="s">
        <v>73</v>
      </c>
      <c r="B71" s="119"/>
      <c r="C71" s="120"/>
      <c r="D71" s="119"/>
      <c r="E71" s="97"/>
      <c r="F71" s="7">
        <v>10.130000000000001</v>
      </c>
      <c r="G71" s="7"/>
      <c r="H71" s="45" t="s">
        <v>677</v>
      </c>
      <c r="I71" s="119" t="s">
        <v>678</v>
      </c>
      <c r="J71" s="31"/>
      <c r="K71" s="120" t="s">
        <v>678</v>
      </c>
      <c r="L71" s="120" t="s">
        <v>677</v>
      </c>
      <c r="M71" s="123"/>
      <c r="N71" s="123"/>
      <c r="O71" s="118"/>
      <c r="P71" s="118" t="s">
        <v>198</v>
      </c>
    </row>
    <row r="72" spans="1:16" s="3" customFormat="1" ht="26.1" customHeight="1" x14ac:dyDescent="0.3">
      <c r="A72" s="98" t="s">
        <v>95</v>
      </c>
      <c r="B72" s="119"/>
      <c r="C72" s="120"/>
      <c r="D72" s="119"/>
      <c r="E72" s="97"/>
      <c r="F72" s="7">
        <v>10.315</v>
      </c>
      <c r="G72" s="7"/>
      <c r="H72" s="45" t="s">
        <v>677</v>
      </c>
      <c r="I72" s="119" t="s">
        <v>678</v>
      </c>
      <c r="J72" s="31"/>
      <c r="K72" s="120" t="s">
        <v>678</v>
      </c>
      <c r="L72" s="120" t="s">
        <v>677</v>
      </c>
      <c r="M72" s="123"/>
      <c r="N72" s="123"/>
      <c r="O72" s="118"/>
      <c r="P72" s="118" t="s">
        <v>198</v>
      </c>
    </row>
    <row r="73" spans="1:16" s="3" customFormat="1" ht="26.1" customHeight="1" x14ac:dyDescent="0.3">
      <c r="A73" s="98" t="s">
        <v>74</v>
      </c>
      <c r="B73" s="119"/>
      <c r="C73" s="120"/>
      <c r="D73" s="119"/>
      <c r="E73" s="97"/>
      <c r="F73" s="7">
        <v>10.4</v>
      </c>
      <c r="G73" s="7"/>
      <c r="H73" s="45" t="s">
        <v>677</v>
      </c>
      <c r="I73" s="119" t="s">
        <v>678</v>
      </c>
      <c r="J73" s="31"/>
      <c r="K73" s="120" t="s">
        <v>678</v>
      </c>
      <c r="L73" s="120" t="s">
        <v>677</v>
      </c>
      <c r="M73" s="123"/>
      <c r="N73" s="123"/>
      <c r="O73" s="118"/>
      <c r="P73" s="118" t="s">
        <v>198</v>
      </c>
    </row>
    <row r="74" spans="1:16" s="85" customFormat="1" ht="26.1" customHeight="1" x14ac:dyDescent="0.3">
      <c r="A74" s="98" t="s">
        <v>75</v>
      </c>
      <c r="B74" s="99"/>
      <c r="C74" s="100"/>
      <c r="D74" s="99"/>
      <c r="E74" s="100"/>
      <c r="F74" s="50">
        <v>10.55</v>
      </c>
      <c r="G74" s="50"/>
      <c r="H74" s="79" t="s">
        <v>620</v>
      </c>
      <c r="I74" s="99"/>
      <c r="J74" s="101"/>
      <c r="K74" s="82" t="s">
        <v>161</v>
      </c>
      <c r="L74" s="82" t="s">
        <v>159</v>
      </c>
      <c r="M74" s="102"/>
      <c r="N74" s="102"/>
      <c r="O74" s="103"/>
      <c r="P74" s="51" t="s">
        <v>620</v>
      </c>
    </row>
    <row r="75" spans="1:16" s="3" customFormat="1" ht="26.1" customHeight="1" x14ac:dyDescent="0.3">
      <c r="A75" s="98" t="s">
        <v>76</v>
      </c>
      <c r="B75" s="119"/>
      <c r="C75" s="120"/>
      <c r="D75" s="119"/>
      <c r="E75" s="97"/>
      <c r="F75" s="7">
        <v>10.83</v>
      </c>
      <c r="G75" s="7"/>
      <c r="H75" s="45" t="s">
        <v>677</v>
      </c>
      <c r="I75" s="119" t="s">
        <v>683</v>
      </c>
      <c r="J75" s="31"/>
      <c r="K75" s="120" t="s">
        <v>683</v>
      </c>
      <c r="L75" s="120" t="s">
        <v>677</v>
      </c>
      <c r="M75" s="123"/>
      <c r="N75" s="123"/>
      <c r="O75" s="118"/>
      <c r="P75" s="118" t="s">
        <v>198</v>
      </c>
    </row>
    <row r="76" spans="1:16" s="3" customFormat="1" ht="26.1" customHeight="1" x14ac:dyDescent="0.3">
      <c r="A76" s="98" t="s">
        <v>78</v>
      </c>
      <c r="B76" s="119"/>
      <c r="C76" s="120"/>
      <c r="D76" s="119"/>
      <c r="E76" s="97"/>
      <c r="F76" s="7">
        <v>11.04</v>
      </c>
      <c r="G76" s="7"/>
      <c r="H76" s="45" t="s">
        <v>159</v>
      </c>
      <c r="I76" s="119" t="s">
        <v>163</v>
      </c>
      <c r="J76" s="31"/>
      <c r="K76" s="120" t="s">
        <v>163</v>
      </c>
      <c r="L76" s="120" t="s">
        <v>159</v>
      </c>
      <c r="M76" s="123"/>
      <c r="N76" s="123"/>
      <c r="O76" s="118"/>
      <c r="P76" s="25" t="s">
        <v>614</v>
      </c>
    </row>
    <row r="77" spans="1:16" s="3" customFormat="1" ht="26.1" customHeight="1" x14ac:dyDescent="0.3">
      <c r="A77" s="98" t="s">
        <v>79</v>
      </c>
      <c r="B77" s="119"/>
      <c r="C77" s="120"/>
      <c r="D77" s="119"/>
      <c r="E77" s="97"/>
      <c r="F77" s="7">
        <v>11.26</v>
      </c>
      <c r="G77" s="7"/>
      <c r="H77" s="45" t="s">
        <v>677</v>
      </c>
      <c r="I77" s="119" t="s">
        <v>684</v>
      </c>
      <c r="J77" s="31"/>
      <c r="K77" s="120" t="s">
        <v>1020</v>
      </c>
      <c r="L77" s="120" t="s">
        <v>677</v>
      </c>
      <c r="M77" s="123"/>
      <c r="N77" s="123"/>
      <c r="O77" s="118"/>
      <c r="P77" s="25" t="s">
        <v>609</v>
      </c>
    </row>
    <row r="78" spans="1:16" s="3" customFormat="1" ht="26.1" customHeight="1" x14ac:dyDescent="0.3">
      <c r="A78" s="98" t="s">
        <v>80</v>
      </c>
      <c r="B78" s="119"/>
      <c r="C78" s="120"/>
      <c r="D78" s="119"/>
      <c r="E78" s="97"/>
      <c r="F78" s="7">
        <v>11.35</v>
      </c>
      <c r="G78" s="7"/>
      <c r="H78" s="45" t="s">
        <v>677</v>
      </c>
      <c r="I78" s="119" t="s">
        <v>678</v>
      </c>
      <c r="J78" s="31"/>
      <c r="K78" s="120" t="s">
        <v>678</v>
      </c>
      <c r="L78" s="120" t="s">
        <v>677</v>
      </c>
      <c r="M78" s="123"/>
      <c r="N78" s="123"/>
      <c r="O78" s="118"/>
      <c r="P78" s="118" t="s">
        <v>198</v>
      </c>
    </row>
    <row r="79" spans="1:16" s="3" customFormat="1" ht="26.1" customHeight="1" x14ac:dyDescent="0.3">
      <c r="A79" s="98" t="s">
        <v>81</v>
      </c>
      <c r="B79" s="119"/>
      <c r="C79" s="120"/>
      <c r="D79" s="119"/>
      <c r="E79" s="97"/>
      <c r="F79" s="7">
        <v>11.465</v>
      </c>
      <c r="G79" s="7"/>
      <c r="H79" s="45" t="s">
        <v>677</v>
      </c>
      <c r="I79" s="119" t="s">
        <v>678</v>
      </c>
      <c r="J79" s="31"/>
      <c r="K79" s="120" t="s">
        <v>678</v>
      </c>
      <c r="L79" s="120" t="s">
        <v>677</v>
      </c>
      <c r="M79" s="123"/>
      <c r="N79" s="123"/>
      <c r="O79" s="118"/>
      <c r="P79" s="118" t="s">
        <v>198</v>
      </c>
    </row>
    <row r="80" spans="1:16" s="85" customFormat="1" ht="26.1" customHeight="1" x14ac:dyDescent="0.3">
      <c r="A80" s="98" t="s">
        <v>82</v>
      </c>
      <c r="B80" s="99"/>
      <c r="C80" s="100"/>
      <c r="D80" s="99"/>
      <c r="E80" s="100"/>
      <c r="F80" s="50">
        <v>11.58</v>
      </c>
      <c r="G80" s="50"/>
      <c r="H80" s="79" t="s">
        <v>620</v>
      </c>
      <c r="I80" s="99"/>
      <c r="J80" s="101"/>
      <c r="K80" s="82" t="s">
        <v>161</v>
      </c>
      <c r="L80" s="82" t="s">
        <v>159</v>
      </c>
      <c r="M80" s="102"/>
      <c r="N80" s="102"/>
      <c r="O80" s="103"/>
      <c r="P80" s="51" t="s">
        <v>620</v>
      </c>
    </row>
    <row r="81" spans="1:16" s="3" customFormat="1" ht="26.1" customHeight="1" x14ac:dyDescent="0.3">
      <c r="A81" s="98" t="s">
        <v>83</v>
      </c>
      <c r="B81" s="119"/>
      <c r="C81" s="120"/>
      <c r="D81" s="119"/>
      <c r="E81" s="97"/>
      <c r="F81" s="7">
        <v>11.664999999999999</v>
      </c>
      <c r="G81" s="7"/>
      <c r="H81" s="45" t="s">
        <v>677</v>
      </c>
      <c r="I81" s="119" t="s">
        <v>678</v>
      </c>
      <c r="J81" s="31"/>
      <c r="K81" s="120" t="s">
        <v>678</v>
      </c>
      <c r="L81" s="120" t="s">
        <v>677</v>
      </c>
      <c r="M81" s="123"/>
      <c r="N81" s="123"/>
      <c r="O81" s="118"/>
      <c r="P81" s="118" t="s">
        <v>198</v>
      </c>
    </row>
    <row r="82" spans="1:16" s="73" customFormat="1" ht="26.1" customHeight="1" x14ac:dyDescent="0.3">
      <c r="A82" s="98" t="s">
        <v>84</v>
      </c>
      <c r="B82" s="121"/>
      <c r="C82" s="97"/>
      <c r="D82" s="121"/>
      <c r="E82" s="97"/>
      <c r="F82" s="20">
        <v>11.81</v>
      </c>
      <c r="G82" s="20"/>
      <c r="H82" s="106" t="s">
        <v>542</v>
      </c>
      <c r="I82" s="121" t="s">
        <v>685</v>
      </c>
      <c r="J82" s="107"/>
      <c r="K82" s="97"/>
      <c r="L82" s="97" t="s">
        <v>542</v>
      </c>
      <c r="M82" s="154"/>
      <c r="N82" s="154"/>
      <c r="O82" s="155"/>
      <c r="P82" s="155" t="s">
        <v>686</v>
      </c>
    </row>
    <row r="83" spans="1:16" s="85" customFormat="1" ht="26.1" customHeight="1" x14ac:dyDescent="0.3">
      <c r="A83" s="98" t="s">
        <v>85</v>
      </c>
      <c r="B83" s="99"/>
      <c r="C83" s="100"/>
      <c r="D83" s="99"/>
      <c r="E83" s="100"/>
      <c r="F83" s="50">
        <v>12.57</v>
      </c>
      <c r="G83" s="50"/>
      <c r="H83" s="79" t="s">
        <v>620</v>
      </c>
      <c r="I83" s="99"/>
      <c r="J83" s="101"/>
      <c r="K83" s="82" t="s">
        <v>161</v>
      </c>
      <c r="L83" s="82" t="s">
        <v>159</v>
      </c>
      <c r="M83" s="102"/>
      <c r="N83" s="102"/>
      <c r="O83" s="103"/>
      <c r="P83" s="51" t="s">
        <v>620</v>
      </c>
    </row>
    <row r="84" spans="1:16" s="85" customFormat="1" ht="26.1" customHeight="1" x14ac:dyDescent="0.3">
      <c r="A84" s="98" t="s">
        <v>86</v>
      </c>
      <c r="B84" s="99"/>
      <c r="C84" s="100"/>
      <c r="D84" s="99"/>
      <c r="E84" s="100"/>
      <c r="F84" s="50">
        <v>12.76</v>
      </c>
      <c r="G84" s="50"/>
      <c r="H84" s="79" t="s">
        <v>620</v>
      </c>
      <c r="I84" s="99"/>
      <c r="J84" s="101"/>
      <c r="K84" s="82" t="s">
        <v>161</v>
      </c>
      <c r="L84" s="82" t="s">
        <v>159</v>
      </c>
      <c r="M84" s="102"/>
      <c r="N84" s="102"/>
      <c r="O84" s="103"/>
      <c r="P84" s="51" t="s">
        <v>620</v>
      </c>
    </row>
    <row r="85" spans="1:16" s="3" customFormat="1" ht="26.1" customHeight="1" x14ac:dyDescent="0.3">
      <c r="A85" s="98" t="s">
        <v>87</v>
      </c>
      <c r="B85" s="119"/>
      <c r="C85" s="120"/>
      <c r="D85" s="119"/>
      <c r="E85" s="97"/>
      <c r="F85" s="7">
        <v>12.95</v>
      </c>
      <c r="G85" s="7"/>
      <c r="H85" s="45" t="s">
        <v>159</v>
      </c>
      <c r="I85" s="119" t="s">
        <v>687</v>
      </c>
      <c r="J85" s="31"/>
      <c r="K85" s="120" t="s">
        <v>687</v>
      </c>
      <c r="L85" s="120" t="s">
        <v>159</v>
      </c>
      <c r="M85" s="123"/>
      <c r="N85" s="123"/>
      <c r="O85" s="118"/>
      <c r="P85" s="118" t="s">
        <v>198</v>
      </c>
    </row>
    <row r="86" spans="1:16" s="85" customFormat="1" ht="26.1" customHeight="1" x14ac:dyDescent="0.3">
      <c r="A86" s="98" t="s">
        <v>88</v>
      </c>
      <c r="B86" s="99"/>
      <c r="C86" s="100"/>
      <c r="D86" s="99"/>
      <c r="E86" s="100"/>
      <c r="F86" s="50">
        <v>13.08</v>
      </c>
      <c r="G86" s="50"/>
      <c r="H86" s="79" t="s">
        <v>620</v>
      </c>
      <c r="I86" s="99"/>
      <c r="J86" s="101"/>
      <c r="K86" s="82" t="s">
        <v>161</v>
      </c>
      <c r="L86" s="82" t="s">
        <v>159</v>
      </c>
      <c r="M86" s="102"/>
      <c r="N86" s="102"/>
      <c r="O86" s="103"/>
      <c r="P86" s="51" t="s">
        <v>620</v>
      </c>
    </row>
    <row r="87" spans="1:16" s="3" customFormat="1" ht="26.1" customHeight="1" x14ac:dyDescent="0.3">
      <c r="A87" s="98" t="s">
        <v>89</v>
      </c>
      <c r="B87" s="119"/>
      <c r="C87" s="120"/>
      <c r="D87" s="119"/>
      <c r="E87" s="97"/>
      <c r="F87" s="7">
        <v>13.175000000000001</v>
      </c>
      <c r="G87" s="7"/>
      <c r="H87" s="45" t="s">
        <v>159</v>
      </c>
      <c r="I87" s="119" t="s">
        <v>688</v>
      </c>
      <c r="J87" s="31"/>
      <c r="K87" s="120" t="s">
        <v>688</v>
      </c>
      <c r="L87" s="120" t="s">
        <v>159</v>
      </c>
      <c r="M87" s="123"/>
      <c r="N87" s="123"/>
      <c r="O87" s="118"/>
      <c r="P87" s="118" t="s">
        <v>198</v>
      </c>
    </row>
    <row r="88" spans="1:16" s="73" customFormat="1" ht="26.1" customHeight="1" x14ac:dyDescent="0.3">
      <c r="A88" s="98" t="s">
        <v>90</v>
      </c>
      <c r="B88" s="121"/>
      <c r="C88" s="97"/>
      <c r="D88" s="121"/>
      <c r="E88" s="97"/>
      <c r="F88" s="20">
        <v>13.22</v>
      </c>
      <c r="G88" s="20"/>
      <c r="H88" s="106" t="s">
        <v>542</v>
      </c>
      <c r="I88" s="121" t="s">
        <v>619</v>
      </c>
      <c r="J88" s="107"/>
      <c r="K88" s="97" t="s">
        <v>1022</v>
      </c>
      <c r="L88" s="97" t="s">
        <v>542</v>
      </c>
      <c r="M88" s="154"/>
      <c r="N88" s="154"/>
      <c r="O88" s="155"/>
      <c r="P88" s="156" t="s">
        <v>614</v>
      </c>
    </row>
    <row r="89" spans="1:16" s="3" customFormat="1" ht="26.1" customHeight="1" x14ac:dyDescent="0.3">
      <c r="A89" s="98" t="s">
        <v>91</v>
      </c>
      <c r="B89" s="119"/>
      <c r="C89" s="120"/>
      <c r="D89" s="119"/>
      <c r="E89" s="97"/>
      <c r="F89" s="7">
        <v>13.335000000000001</v>
      </c>
      <c r="G89" s="7"/>
      <c r="H89" s="45" t="s">
        <v>677</v>
      </c>
      <c r="I89" s="119" t="s">
        <v>683</v>
      </c>
      <c r="J89" s="31"/>
      <c r="K89" s="120" t="s">
        <v>683</v>
      </c>
      <c r="L89" s="120" t="s">
        <v>677</v>
      </c>
      <c r="M89" s="123"/>
      <c r="N89" s="123"/>
      <c r="O89" s="118"/>
      <c r="P89" s="118" t="s">
        <v>198</v>
      </c>
    </row>
    <row r="90" spans="1:16" s="3" customFormat="1" ht="26.1" customHeight="1" x14ac:dyDescent="0.3">
      <c r="A90" s="98" t="s">
        <v>92</v>
      </c>
      <c r="B90" s="119"/>
      <c r="C90" s="120"/>
      <c r="D90" s="119"/>
      <c r="E90" s="97"/>
      <c r="F90" s="7">
        <v>13.675000000000001</v>
      </c>
      <c r="G90" s="7"/>
      <c r="H90" s="45" t="s">
        <v>677</v>
      </c>
      <c r="I90" s="119" t="s">
        <v>683</v>
      </c>
      <c r="J90" s="31"/>
      <c r="K90" s="120" t="s">
        <v>683</v>
      </c>
      <c r="L90" s="120" t="s">
        <v>677</v>
      </c>
      <c r="M90" s="123"/>
      <c r="N90" s="123"/>
      <c r="O90" s="118"/>
      <c r="P90" s="118" t="s">
        <v>198</v>
      </c>
    </row>
    <row r="91" spans="1:16" s="3" customFormat="1" ht="26.1" customHeight="1" x14ac:dyDescent="0.3">
      <c r="A91" s="98" t="s">
        <v>93</v>
      </c>
      <c r="B91" s="119"/>
      <c r="C91" s="120"/>
      <c r="D91" s="119"/>
      <c r="E91" s="97"/>
      <c r="F91" s="7">
        <v>13.744999999999999</v>
      </c>
      <c r="G91" s="7"/>
      <c r="H91" s="45" t="s">
        <v>677</v>
      </c>
      <c r="I91" s="119" t="s">
        <v>683</v>
      </c>
      <c r="J91" s="31"/>
      <c r="K91" s="120" t="s">
        <v>683</v>
      </c>
      <c r="L91" s="120" t="s">
        <v>677</v>
      </c>
      <c r="M91" s="123"/>
      <c r="N91" s="123"/>
      <c r="O91" s="118"/>
      <c r="P91" s="118" t="s">
        <v>198</v>
      </c>
    </row>
    <row r="92" spans="1:16" s="3" customFormat="1" ht="26.1" customHeight="1" x14ac:dyDescent="0.3">
      <c r="A92" s="98" t="s">
        <v>94</v>
      </c>
      <c r="B92" s="119"/>
      <c r="C92" s="120"/>
      <c r="D92" s="119"/>
      <c r="E92" s="97"/>
      <c r="F92" s="7">
        <v>13.855</v>
      </c>
      <c r="G92" s="7"/>
      <c r="H92" s="45" t="s">
        <v>159</v>
      </c>
      <c r="I92" s="119" t="s">
        <v>689</v>
      </c>
      <c r="J92" s="31"/>
      <c r="K92" s="120" t="s">
        <v>689</v>
      </c>
      <c r="L92" s="120" t="s">
        <v>159</v>
      </c>
      <c r="M92" s="123"/>
      <c r="N92" s="123"/>
      <c r="O92" s="118"/>
      <c r="P92" s="118" t="s">
        <v>198</v>
      </c>
    </row>
    <row r="93" spans="1:16" s="3" customFormat="1" ht="26.1" customHeight="1" x14ac:dyDescent="0.3">
      <c r="A93" s="98" t="s">
        <v>96</v>
      </c>
      <c r="B93" s="119"/>
      <c r="C93" s="120"/>
      <c r="D93" s="119"/>
      <c r="E93" s="97"/>
      <c r="F93" s="7">
        <v>13.93</v>
      </c>
      <c r="G93" s="7"/>
      <c r="H93" s="45" t="s">
        <v>159</v>
      </c>
      <c r="I93" s="119" t="s">
        <v>690</v>
      </c>
      <c r="J93" s="31"/>
      <c r="K93" s="120" t="s">
        <v>690</v>
      </c>
      <c r="L93" s="120" t="s">
        <v>159</v>
      </c>
      <c r="M93" s="123"/>
      <c r="N93" s="123"/>
      <c r="O93" s="118"/>
      <c r="P93" s="118" t="s">
        <v>198</v>
      </c>
    </row>
    <row r="94" spans="1:16" s="3" customFormat="1" ht="26.1" customHeight="1" x14ac:dyDescent="0.3">
      <c r="A94" s="98" t="s">
        <v>97</v>
      </c>
      <c r="B94" s="119"/>
      <c r="C94" s="120"/>
      <c r="D94" s="119"/>
      <c r="E94" s="97"/>
      <c r="F94" s="7">
        <v>14.25</v>
      </c>
      <c r="G94" s="7"/>
      <c r="H94" s="45" t="s">
        <v>677</v>
      </c>
      <c r="I94" s="119" t="s">
        <v>683</v>
      </c>
      <c r="J94" s="31"/>
      <c r="K94" s="120" t="s">
        <v>683</v>
      </c>
      <c r="L94" s="120" t="s">
        <v>677</v>
      </c>
      <c r="M94" s="123"/>
      <c r="N94" s="123"/>
      <c r="O94" s="118"/>
      <c r="P94" s="118" t="s">
        <v>198</v>
      </c>
    </row>
    <row r="95" spans="1:16" s="3" customFormat="1" ht="26.1" customHeight="1" x14ac:dyDescent="0.3">
      <c r="A95" s="98" t="s">
        <v>98</v>
      </c>
      <c r="B95" s="119"/>
      <c r="C95" s="120"/>
      <c r="D95" s="119"/>
      <c r="E95" s="97"/>
      <c r="F95" s="7">
        <v>14.55</v>
      </c>
      <c r="G95" s="7"/>
      <c r="H95" s="45" t="s">
        <v>159</v>
      </c>
      <c r="I95" s="119" t="s">
        <v>691</v>
      </c>
      <c r="J95" s="31"/>
      <c r="K95" s="120" t="s">
        <v>691</v>
      </c>
      <c r="L95" s="120" t="s">
        <v>159</v>
      </c>
      <c r="M95" s="123"/>
      <c r="N95" s="123"/>
      <c r="O95" s="118"/>
      <c r="P95" s="118" t="s">
        <v>198</v>
      </c>
    </row>
    <row r="96" spans="1:16" s="3" customFormat="1" ht="26.1" customHeight="1" x14ac:dyDescent="0.3">
      <c r="A96" s="98" t="s">
        <v>99</v>
      </c>
      <c r="B96" s="119"/>
      <c r="C96" s="120"/>
      <c r="D96" s="119"/>
      <c r="E96" s="97"/>
      <c r="F96" s="7">
        <v>14.715</v>
      </c>
      <c r="G96" s="7"/>
      <c r="H96" s="45" t="s">
        <v>677</v>
      </c>
      <c r="I96" s="119" t="s">
        <v>683</v>
      </c>
      <c r="J96" s="31"/>
      <c r="K96" s="120" t="s">
        <v>683</v>
      </c>
      <c r="L96" s="120" t="s">
        <v>677</v>
      </c>
      <c r="M96" s="123"/>
      <c r="N96" s="123"/>
      <c r="O96" s="118"/>
      <c r="P96" s="118" t="s">
        <v>198</v>
      </c>
    </row>
    <row r="97" spans="1:16" s="3" customFormat="1" ht="26.1" customHeight="1" x14ac:dyDescent="0.3">
      <c r="A97" s="98" t="s">
        <v>100</v>
      </c>
      <c r="B97" s="119"/>
      <c r="C97" s="120"/>
      <c r="D97" s="119"/>
      <c r="E97" s="97"/>
      <c r="F97" s="7">
        <v>14.86</v>
      </c>
      <c r="G97" s="7"/>
      <c r="H97" s="45" t="s">
        <v>677</v>
      </c>
      <c r="I97" s="119" t="s">
        <v>683</v>
      </c>
      <c r="J97" s="31"/>
      <c r="K97" s="120" t="s">
        <v>683</v>
      </c>
      <c r="L97" s="120" t="s">
        <v>677</v>
      </c>
      <c r="M97" s="123"/>
      <c r="N97" s="123"/>
      <c r="O97" s="118"/>
      <c r="P97" s="118" t="s">
        <v>198</v>
      </c>
    </row>
    <row r="98" spans="1:16" s="3" customFormat="1" ht="26.1" customHeight="1" x14ac:dyDescent="0.3">
      <c r="A98" s="98" t="s">
        <v>101</v>
      </c>
      <c r="B98" s="119"/>
      <c r="C98" s="120"/>
      <c r="D98" s="119"/>
      <c r="E98" s="97"/>
      <c r="F98" s="7">
        <v>15.05</v>
      </c>
      <c r="G98" s="7"/>
      <c r="H98" s="45" t="s">
        <v>159</v>
      </c>
      <c r="I98" s="119" t="s">
        <v>692</v>
      </c>
      <c r="J98" s="31"/>
      <c r="K98" s="120" t="s">
        <v>692</v>
      </c>
      <c r="L98" s="120" t="s">
        <v>159</v>
      </c>
      <c r="M98" s="123"/>
      <c r="N98" s="123"/>
      <c r="O98" s="118"/>
      <c r="P98" s="25" t="s">
        <v>614</v>
      </c>
    </row>
    <row r="99" spans="1:16" s="73" customFormat="1" ht="26.1" customHeight="1" x14ac:dyDescent="0.3">
      <c r="A99" s="98" t="s">
        <v>102</v>
      </c>
      <c r="B99" s="121"/>
      <c r="C99" s="97"/>
      <c r="D99" s="121"/>
      <c r="E99" s="97"/>
      <c r="F99" s="20">
        <v>15.23</v>
      </c>
      <c r="G99" s="20"/>
      <c r="H99" s="106" t="s">
        <v>542</v>
      </c>
      <c r="I99" s="121" t="s">
        <v>619</v>
      </c>
      <c r="J99" s="107"/>
      <c r="K99" s="97" t="s">
        <v>1022</v>
      </c>
      <c r="L99" s="97" t="s">
        <v>542</v>
      </c>
      <c r="M99" s="154"/>
      <c r="N99" s="154"/>
      <c r="O99" s="155"/>
      <c r="P99" s="155" t="s">
        <v>609</v>
      </c>
    </row>
    <row r="100" spans="1:16" s="3" customFormat="1" ht="26.1" customHeight="1" x14ac:dyDescent="0.3">
      <c r="A100" s="98" t="s">
        <v>155</v>
      </c>
      <c r="B100" s="119"/>
      <c r="C100" s="120"/>
      <c r="D100" s="119"/>
      <c r="E100" s="97"/>
      <c r="F100" s="7">
        <v>15.35</v>
      </c>
      <c r="G100" s="7"/>
      <c r="H100" s="45" t="s">
        <v>677</v>
      </c>
      <c r="I100" s="119" t="s">
        <v>683</v>
      </c>
      <c r="J100" s="31"/>
      <c r="K100" s="120" t="s">
        <v>1020</v>
      </c>
      <c r="L100" s="120" t="s">
        <v>677</v>
      </c>
      <c r="M100" s="123"/>
      <c r="N100" s="123"/>
      <c r="O100" s="118"/>
      <c r="P100" s="25" t="s">
        <v>614</v>
      </c>
    </row>
    <row r="101" spans="1:16" s="3" customFormat="1" ht="26.1" customHeight="1" x14ac:dyDescent="0.3">
      <c r="A101" s="98" t="s">
        <v>156</v>
      </c>
      <c r="B101" s="119"/>
      <c r="C101" s="120"/>
      <c r="D101" s="119"/>
      <c r="E101" s="97"/>
      <c r="F101" s="7">
        <v>15.585000000000001</v>
      </c>
      <c r="G101" s="7"/>
      <c r="H101" s="45" t="s">
        <v>677</v>
      </c>
      <c r="I101" s="119" t="s">
        <v>683</v>
      </c>
      <c r="J101" s="31"/>
      <c r="K101" s="120" t="s">
        <v>683</v>
      </c>
      <c r="L101" s="120" t="s">
        <v>677</v>
      </c>
      <c r="M101" s="123"/>
      <c r="N101" s="123"/>
      <c r="O101" s="118"/>
      <c r="P101" s="118" t="s">
        <v>198</v>
      </c>
    </row>
    <row r="102" spans="1:16" s="3" customFormat="1" ht="26.1" customHeight="1" x14ac:dyDescent="0.3">
      <c r="A102" s="98" t="s">
        <v>157</v>
      </c>
      <c r="B102" s="119"/>
      <c r="C102" s="120"/>
      <c r="D102" s="119"/>
      <c r="E102" s="97"/>
      <c r="F102" s="7">
        <v>15.715</v>
      </c>
      <c r="G102" s="7"/>
      <c r="H102" s="45" t="s">
        <v>677</v>
      </c>
      <c r="I102" s="119" t="s">
        <v>683</v>
      </c>
      <c r="J102" s="31"/>
      <c r="K102" s="120" t="s">
        <v>683</v>
      </c>
      <c r="L102" s="120" t="s">
        <v>677</v>
      </c>
      <c r="M102" s="123"/>
      <c r="N102" s="123"/>
      <c r="O102" s="118"/>
      <c r="P102" s="118" t="s">
        <v>198</v>
      </c>
    </row>
    <row r="103" spans="1:16" s="3" customFormat="1" ht="26.1" customHeight="1" x14ac:dyDescent="0.3">
      <c r="A103" s="98" t="s">
        <v>158</v>
      </c>
      <c r="B103" s="119"/>
      <c r="C103" s="120"/>
      <c r="D103" s="119"/>
      <c r="E103" s="97"/>
      <c r="F103" s="7">
        <v>15.84</v>
      </c>
      <c r="G103" s="7"/>
      <c r="H103" s="45" t="s">
        <v>159</v>
      </c>
      <c r="I103" s="119" t="s">
        <v>693</v>
      </c>
      <c r="J103" s="31"/>
      <c r="K103" s="120" t="s">
        <v>692</v>
      </c>
      <c r="L103" s="120" t="s">
        <v>159</v>
      </c>
      <c r="M103" s="123"/>
      <c r="N103" s="123"/>
      <c r="O103" s="118"/>
      <c r="P103" s="25" t="s">
        <v>609</v>
      </c>
    </row>
    <row r="104" spans="1:16" s="3" customFormat="1" ht="26.1" customHeight="1" x14ac:dyDescent="0.3">
      <c r="A104" s="98" t="s">
        <v>172</v>
      </c>
      <c r="B104" s="119"/>
      <c r="C104" s="120"/>
      <c r="D104" s="119"/>
      <c r="E104" s="97"/>
      <c r="F104" s="7">
        <v>15.97</v>
      </c>
      <c r="G104" s="7"/>
      <c r="H104" s="45" t="s">
        <v>677</v>
      </c>
      <c r="I104" s="119" t="s">
        <v>683</v>
      </c>
      <c r="J104" s="31"/>
      <c r="K104" s="120" t="s">
        <v>683</v>
      </c>
      <c r="L104" s="120" t="s">
        <v>677</v>
      </c>
      <c r="M104" s="123"/>
      <c r="N104" s="123"/>
      <c r="O104" s="118"/>
      <c r="P104" s="118" t="s">
        <v>198</v>
      </c>
    </row>
    <row r="105" spans="1:16" s="3" customFormat="1" ht="26.1" customHeight="1" x14ac:dyDescent="0.3">
      <c r="A105" s="98" t="s">
        <v>173</v>
      </c>
      <c r="B105" s="119"/>
      <c r="C105" s="120"/>
      <c r="D105" s="119"/>
      <c r="E105" s="97"/>
      <c r="F105" s="7">
        <v>16.184999999999999</v>
      </c>
      <c r="G105" s="7"/>
      <c r="H105" s="45" t="s">
        <v>677</v>
      </c>
      <c r="I105" s="119" t="s">
        <v>694</v>
      </c>
      <c r="J105" s="31"/>
      <c r="K105" s="120" t="s">
        <v>1020</v>
      </c>
      <c r="L105" s="120" t="s">
        <v>677</v>
      </c>
      <c r="M105" s="123"/>
      <c r="N105" s="123"/>
      <c r="O105" s="118"/>
      <c r="P105" s="25" t="s">
        <v>609</v>
      </c>
    </row>
    <row r="106" spans="1:16" s="3" customFormat="1" ht="26.1" customHeight="1" x14ac:dyDescent="0.3">
      <c r="A106" s="98" t="s">
        <v>174</v>
      </c>
      <c r="B106" s="119"/>
      <c r="C106" s="120"/>
      <c r="D106" s="119"/>
      <c r="E106" s="97"/>
      <c r="F106" s="7">
        <v>16.254999999999999</v>
      </c>
      <c r="G106" s="7"/>
      <c r="H106" s="45" t="s">
        <v>677</v>
      </c>
      <c r="I106" s="119" t="s">
        <v>695</v>
      </c>
      <c r="J106" s="31"/>
      <c r="K106" s="120" t="s">
        <v>1020</v>
      </c>
      <c r="L106" s="120" t="s">
        <v>677</v>
      </c>
      <c r="M106" s="123"/>
      <c r="N106" s="123"/>
      <c r="O106" s="118"/>
      <c r="P106" s="25" t="s">
        <v>609</v>
      </c>
    </row>
    <row r="107" spans="1:16" s="3" customFormat="1" ht="26.1" customHeight="1" x14ac:dyDescent="0.3">
      <c r="A107" s="98" t="s">
        <v>175</v>
      </c>
      <c r="B107" s="119"/>
      <c r="C107" s="120"/>
      <c r="D107" s="119"/>
      <c r="E107" s="97"/>
      <c r="F107" s="7">
        <v>16.285</v>
      </c>
      <c r="G107" s="7"/>
      <c r="H107" s="45" t="s">
        <v>677</v>
      </c>
      <c r="I107" s="119" t="s">
        <v>683</v>
      </c>
      <c r="J107" s="31"/>
      <c r="K107" s="120" t="s">
        <v>683</v>
      </c>
      <c r="L107" s="120" t="s">
        <v>677</v>
      </c>
      <c r="M107" s="123"/>
      <c r="N107" s="123"/>
      <c r="O107" s="118"/>
      <c r="P107" s="118" t="s">
        <v>198</v>
      </c>
    </row>
    <row r="108" spans="1:16" s="73" customFormat="1" ht="26.1" customHeight="1" x14ac:dyDescent="0.3">
      <c r="A108" s="98" t="s">
        <v>176</v>
      </c>
      <c r="B108" s="121"/>
      <c r="C108" s="97"/>
      <c r="D108" s="121"/>
      <c r="E108" s="97"/>
      <c r="F108" s="20">
        <v>16.309999999999999</v>
      </c>
      <c r="G108" s="20"/>
      <c r="H108" s="106" t="s">
        <v>542</v>
      </c>
      <c r="I108" s="121" t="s">
        <v>696</v>
      </c>
      <c r="J108" s="107"/>
      <c r="K108" s="97" t="s">
        <v>1022</v>
      </c>
      <c r="L108" s="97" t="s">
        <v>542</v>
      </c>
      <c r="M108" s="154"/>
      <c r="N108" s="154"/>
      <c r="O108" s="155"/>
      <c r="P108" s="155" t="s">
        <v>1019</v>
      </c>
    </row>
    <row r="109" spans="1:16" s="3" customFormat="1" ht="26.1" customHeight="1" x14ac:dyDescent="0.3">
      <c r="A109" s="98" t="s">
        <v>177</v>
      </c>
      <c r="B109" s="119"/>
      <c r="C109" s="120"/>
      <c r="D109" s="119"/>
      <c r="E109" s="97"/>
      <c r="F109" s="7">
        <v>16.350000000000001</v>
      </c>
      <c r="G109" s="7"/>
      <c r="H109" s="45" t="s">
        <v>677</v>
      </c>
      <c r="I109" s="119" t="s">
        <v>695</v>
      </c>
      <c r="J109" s="31"/>
      <c r="K109" s="120" t="s">
        <v>1020</v>
      </c>
      <c r="L109" s="120" t="s">
        <v>677</v>
      </c>
      <c r="M109" s="123"/>
      <c r="N109" s="123"/>
      <c r="O109" s="118"/>
      <c r="P109" s="118" t="s">
        <v>1019</v>
      </c>
    </row>
    <row r="110" spans="1:16" s="85" customFormat="1" ht="26.1" customHeight="1" x14ac:dyDescent="0.3">
      <c r="A110" s="98" t="s">
        <v>178</v>
      </c>
      <c r="B110" s="99"/>
      <c r="C110" s="100"/>
      <c r="D110" s="99"/>
      <c r="E110" s="100"/>
      <c r="F110" s="50">
        <v>16.57</v>
      </c>
      <c r="G110" s="50"/>
      <c r="H110" s="79" t="s">
        <v>620</v>
      </c>
      <c r="I110" s="99"/>
      <c r="J110" s="101"/>
      <c r="K110" s="82" t="s">
        <v>161</v>
      </c>
      <c r="L110" s="82" t="s">
        <v>159</v>
      </c>
      <c r="M110" s="102"/>
      <c r="N110" s="102"/>
      <c r="O110" s="103"/>
      <c r="P110" s="51" t="s">
        <v>620</v>
      </c>
    </row>
    <row r="111" spans="1:16" s="3" customFormat="1" ht="26.1" customHeight="1" x14ac:dyDescent="0.3">
      <c r="A111" s="98" t="s">
        <v>179</v>
      </c>
      <c r="B111" s="119"/>
      <c r="C111" s="120"/>
      <c r="D111" s="119"/>
      <c r="E111" s="97"/>
      <c r="F111" s="7">
        <v>16.745000000000001</v>
      </c>
      <c r="G111" s="7"/>
      <c r="H111" s="45" t="s">
        <v>677</v>
      </c>
      <c r="I111" s="119" t="s">
        <v>683</v>
      </c>
      <c r="J111" s="31"/>
      <c r="K111" s="120" t="s">
        <v>683</v>
      </c>
      <c r="L111" s="120" t="s">
        <v>677</v>
      </c>
      <c r="M111" s="123"/>
      <c r="N111" s="123"/>
      <c r="O111" s="118"/>
      <c r="P111" s="118" t="s">
        <v>198</v>
      </c>
    </row>
    <row r="112" spans="1:16" s="73" customFormat="1" ht="26.1" customHeight="1" x14ac:dyDescent="0.3">
      <c r="A112" s="98" t="s">
        <v>180</v>
      </c>
      <c r="B112" s="121"/>
      <c r="C112" s="97"/>
      <c r="D112" s="121"/>
      <c r="E112" s="97"/>
      <c r="F112" s="20">
        <v>16.899999999999999</v>
      </c>
      <c r="G112" s="20"/>
      <c r="H112" s="106" t="s">
        <v>542</v>
      </c>
      <c r="I112" s="121" t="s">
        <v>619</v>
      </c>
      <c r="J112" s="107"/>
      <c r="K112" s="97" t="s">
        <v>1023</v>
      </c>
      <c r="L112" s="97" t="s">
        <v>542</v>
      </c>
      <c r="M112" s="154"/>
      <c r="N112" s="154"/>
      <c r="O112" s="155"/>
      <c r="P112" s="155" t="s">
        <v>1019</v>
      </c>
    </row>
    <row r="113" spans="1:16" s="3" customFormat="1" ht="26.1" customHeight="1" x14ac:dyDescent="0.3">
      <c r="A113" s="98" t="s">
        <v>181</v>
      </c>
      <c r="B113" s="119"/>
      <c r="C113" s="120"/>
      <c r="D113" s="119"/>
      <c r="E113" s="97"/>
      <c r="F113" s="7">
        <v>17.09</v>
      </c>
      <c r="G113" s="7"/>
      <c r="H113" s="45" t="s">
        <v>677</v>
      </c>
      <c r="I113" s="119" t="s">
        <v>684</v>
      </c>
      <c r="J113" s="31"/>
      <c r="K113" s="120" t="s">
        <v>1020</v>
      </c>
      <c r="L113" s="120" t="s">
        <v>677</v>
      </c>
      <c r="M113" s="123"/>
      <c r="N113" s="123"/>
      <c r="O113" s="118"/>
      <c r="P113" s="118" t="s">
        <v>1019</v>
      </c>
    </row>
    <row r="114" spans="1:16" s="3" customFormat="1" ht="26.1" customHeight="1" x14ac:dyDescent="0.3">
      <c r="A114" s="98" t="s">
        <v>182</v>
      </c>
      <c r="B114" s="119"/>
      <c r="C114" s="120"/>
      <c r="D114" s="119"/>
      <c r="E114" s="97"/>
      <c r="F114" s="7">
        <v>17.285</v>
      </c>
      <c r="G114" s="7"/>
      <c r="H114" s="45" t="s">
        <v>677</v>
      </c>
      <c r="I114" s="119" t="s">
        <v>697</v>
      </c>
      <c r="J114" s="31"/>
      <c r="K114" s="120" t="s">
        <v>1020</v>
      </c>
      <c r="L114" s="120" t="s">
        <v>677</v>
      </c>
      <c r="M114" s="123"/>
      <c r="N114" s="123"/>
      <c r="O114" s="118"/>
      <c r="P114" s="25" t="s">
        <v>614</v>
      </c>
    </row>
    <row r="115" spans="1:16" s="3" customFormat="1" ht="26.1" customHeight="1" x14ac:dyDescent="0.3">
      <c r="A115" s="98" t="s">
        <v>183</v>
      </c>
      <c r="B115" s="119"/>
      <c r="C115" s="120"/>
      <c r="D115" s="119"/>
      <c r="E115" s="97"/>
      <c r="F115" s="7">
        <v>17.37</v>
      </c>
      <c r="G115" s="7"/>
      <c r="H115" s="45" t="s">
        <v>677</v>
      </c>
      <c r="I115" s="119" t="s">
        <v>683</v>
      </c>
      <c r="J115" s="31"/>
      <c r="K115" s="120" t="s">
        <v>683</v>
      </c>
      <c r="L115" s="120" t="s">
        <v>677</v>
      </c>
      <c r="M115" s="123"/>
      <c r="N115" s="123"/>
      <c r="O115" s="118"/>
      <c r="P115" s="118" t="s">
        <v>198</v>
      </c>
    </row>
    <row r="116" spans="1:16" s="3" customFormat="1" ht="26.1" customHeight="1" x14ac:dyDescent="0.3">
      <c r="A116" s="98" t="s">
        <v>184</v>
      </c>
      <c r="B116" s="119"/>
      <c r="C116" s="120"/>
      <c r="D116" s="119"/>
      <c r="E116" s="97"/>
      <c r="F116" s="7">
        <v>17.53</v>
      </c>
      <c r="G116" s="7"/>
      <c r="H116" s="45" t="s">
        <v>159</v>
      </c>
      <c r="I116" s="119" t="s">
        <v>690</v>
      </c>
      <c r="J116" s="31"/>
      <c r="K116" s="120" t="s">
        <v>690</v>
      </c>
      <c r="L116" s="120" t="s">
        <v>159</v>
      </c>
      <c r="M116" s="123"/>
      <c r="N116" s="123"/>
      <c r="O116" s="118"/>
      <c r="P116" s="118" t="s">
        <v>198</v>
      </c>
    </row>
    <row r="117" spans="1:16" s="3" customFormat="1" ht="26.1" customHeight="1" x14ac:dyDescent="0.3">
      <c r="A117" s="98" t="s">
        <v>185</v>
      </c>
      <c r="B117" s="119"/>
      <c r="C117" s="120"/>
      <c r="D117" s="119"/>
      <c r="E117" s="97"/>
      <c r="F117" s="7">
        <v>17.66</v>
      </c>
      <c r="G117" s="7"/>
      <c r="H117" s="45" t="s">
        <v>677</v>
      </c>
      <c r="I117" s="119" t="s">
        <v>683</v>
      </c>
      <c r="J117" s="31"/>
      <c r="K117" s="120" t="s">
        <v>683</v>
      </c>
      <c r="L117" s="120" t="s">
        <v>677</v>
      </c>
      <c r="M117" s="123"/>
      <c r="N117" s="123"/>
      <c r="O117" s="118"/>
      <c r="P117" s="118" t="s">
        <v>198</v>
      </c>
    </row>
    <row r="118" spans="1:16" s="3" customFormat="1" ht="26.1" customHeight="1" x14ac:dyDescent="0.3">
      <c r="A118" s="98" t="s">
        <v>186</v>
      </c>
      <c r="B118" s="119"/>
      <c r="C118" s="120"/>
      <c r="D118" s="119"/>
      <c r="E118" s="97"/>
      <c r="F118" s="7">
        <v>17.945</v>
      </c>
      <c r="G118" s="7"/>
      <c r="H118" s="45" t="s">
        <v>677</v>
      </c>
      <c r="I118" s="119" t="s">
        <v>683</v>
      </c>
      <c r="J118" s="31"/>
      <c r="K118" s="120" t="s">
        <v>683</v>
      </c>
      <c r="L118" s="120" t="s">
        <v>677</v>
      </c>
      <c r="M118" s="123"/>
      <c r="N118" s="123"/>
      <c r="O118" s="118"/>
      <c r="P118" s="118" t="s">
        <v>198</v>
      </c>
    </row>
    <row r="119" spans="1:16" s="3" customFormat="1" ht="26.1" customHeight="1" x14ac:dyDescent="0.3">
      <c r="A119" s="98" t="s">
        <v>187</v>
      </c>
      <c r="B119" s="119"/>
      <c r="C119" s="120"/>
      <c r="D119" s="119"/>
      <c r="E119" s="97"/>
      <c r="F119" s="7">
        <v>18.149999999999999</v>
      </c>
      <c r="G119" s="7"/>
      <c r="H119" s="45" t="s">
        <v>159</v>
      </c>
      <c r="I119" s="119" t="s">
        <v>692</v>
      </c>
      <c r="J119" s="31"/>
      <c r="K119" s="120" t="s">
        <v>692</v>
      </c>
      <c r="L119" s="120" t="s">
        <v>159</v>
      </c>
      <c r="M119" s="123"/>
      <c r="N119" s="123"/>
      <c r="O119" s="118"/>
      <c r="P119" s="118" t="s">
        <v>198</v>
      </c>
    </row>
    <row r="120" spans="1:16" s="85" customFormat="1" ht="26.1" customHeight="1" x14ac:dyDescent="0.3">
      <c r="A120" s="98" t="s">
        <v>188</v>
      </c>
      <c r="B120" s="99"/>
      <c r="C120" s="100"/>
      <c r="D120" s="99"/>
      <c r="E120" s="100"/>
      <c r="F120" s="50">
        <v>18.25</v>
      </c>
      <c r="G120" s="50"/>
      <c r="H120" s="79" t="s">
        <v>620</v>
      </c>
      <c r="I120" s="99"/>
      <c r="J120" s="101"/>
      <c r="K120" s="82" t="s">
        <v>161</v>
      </c>
      <c r="L120" s="82" t="s">
        <v>159</v>
      </c>
      <c r="M120" s="102"/>
      <c r="N120" s="102"/>
      <c r="O120" s="103"/>
      <c r="P120" s="51" t="s">
        <v>620</v>
      </c>
    </row>
    <row r="121" spans="1:16" s="3" customFormat="1" ht="26.1" customHeight="1" x14ac:dyDescent="0.3">
      <c r="A121" s="98" t="s">
        <v>189</v>
      </c>
      <c r="B121" s="119"/>
      <c r="C121" s="120"/>
      <c r="D121" s="119"/>
      <c r="E121" s="97"/>
      <c r="F121" s="7">
        <v>18.625</v>
      </c>
      <c r="G121" s="7"/>
      <c r="H121" s="45" t="s">
        <v>677</v>
      </c>
      <c r="I121" s="119" t="s">
        <v>683</v>
      </c>
      <c r="J121" s="31"/>
      <c r="K121" s="120" t="s">
        <v>683</v>
      </c>
      <c r="L121" s="120" t="s">
        <v>677</v>
      </c>
      <c r="M121" s="123"/>
      <c r="N121" s="123"/>
      <c r="O121" s="118"/>
      <c r="P121" s="118" t="s">
        <v>198</v>
      </c>
    </row>
    <row r="122" spans="1:16" s="3" customFormat="1" ht="26.1" customHeight="1" x14ac:dyDescent="0.3">
      <c r="A122" s="98" t="s">
        <v>190</v>
      </c>
      <c r="B122" s="119"/>
      <c r="C122" s="120"/>
      <c r="D122" s="119"/>
      <c r="E122" s="97"/>
      <c r="F122" s="7">
        <v>18.745000000000001</v>
      </c>
      <c r="G122" s="7"/>
      <c r="H122" s="45" t="s">
        <v>677</v>
      </c>
      <c r="I122" s="119" t="s">
        <v>683</v>
      </c>
      <c r="J122" s="31"/>
      <c r="K122" s="120" t="s">
        <v>1020</v>
      </c>
      <c r="L122" s="120" t="s">
        <v>677</v>
      </c>
      <c r="M122" s="123"/>
      <c r="N122" s="123"/>
      <c r="O122" s="118"/>
      <c r="P122" s="25" t="s">
        <v>614</v>
      </c>
    </row>
    <row r="123" spans="1:16" s="3" customFormat="1" ht="26.1" customHeight="1" x14ac:dyDescent="0.3">
      <c r="A123" s="98" t="s">
        <v>191</v>
      </c>
      <c r="B123" s="119"/>
      <c r="C123" s="120"/>
      <c r="D123" s="119"/>
      <c r="E123" s="97"/>
      <c r="F123" s="7">
        <v>19.13</v>
      </c>
      <c r="G123" s="7"/>
      <c r="H123" s="45" t="s">
        <v>159</v>
      </c>
      <c r="I123" s="119" t="s">
        <v>693</v>
      </c>
      <c r="J123" s="31"/>
      <c r="K123" s="120" t="s">
        <v>693</v>
      </c>
      <c r="L123" s="120" t="s">
        <v>159</v>
      </c>
      <c r="M123" s="123"/>
      <c r="N123" s="123"/>
      <c r="O123" s="118"/>
      <c r="P123" s="118" t="s">
        <v>198</v>
      </c>
    </row>
    <row r="124" spans="1:16" s="3" customFormat="1" ht="26.1" customHeight="1" x14ac:dyDescent="0.3">
      <c r="A124" s="98" t="s">
        <v>192</v>
      </c>
      <c r="B124" s="119"/>
      <c r="C124" s="120"/>
      <c r="D124" s="119"/>
      <c r="E124" s="97"/>
      <c r="F124" s="7">
        <v>19.2</v>
      </c>
      <c r="G124" s="7"/>
      <c r="H124" s="45" t="s">
        <v>159</v>
      </c>
      <c r="I124" s="119" t="s">
        <v>692</v>
      </c>
      <c r="J124" s="31"/>
      <c r="K124" s="120" t="s">
        <v>692</v>
      </c>
      <c r="L124" s="120" t="s">
        <v>159</v>
      </c>
      <c r="M124" s="123"/>
      <c r="N124" s="123"/>
      <c r="O124" s="118"/>
      <c r="P124" s="118" t="s">
        <v>198</v>
      </c>
    </row>
    <row r="125" spans="1:16" s="3" customFormat="1" ht="26.1" customHeight="1" x14ac:dyDescent="0.3">
      <c r="A125" s="98" t="s">
        <v>193</v>
      </c>
      <c r="B125" s="119"/>
      <c r="C125" s="120"/>
      <c r="D125" s="119"/>
      <c r="E125" s="97"/>
      <c r="F125" s="7">
        <v>19.324999999999999</v>
      </c>
      <c r="G125" s="7"/>
      <c r="H125" s="45" t="s">
        <v>159</v>
      </c>
      <c r="I125" s="119" t="s">
        <v>693</v>
      </c>
      <c r="J125" s="31"/>
      <c r="K125" s="120" t="s">
        <v>693</v>
      </c>
      <c r="L125" s="120" t="s">
        <v>159</v>
      </c>
      <c r="M125" s="123"/>
      <c r="N125" s="123"/>
      <c r="O125" s="118"/>
      <c r="P125" s="118" t="s">
        <v>198</v>
      </c>
    </row>
    <row r="126" spans="1:16" s="3" customFormat="1" ht="26.1" customHeight="1" x14ac:dyDescent="0.3">
      <c r="A126" s="98" t="s">
        <v>194</v>
      </c>
      <c r="B126" s="119"/>
      <c r="C126" s="120"/>
      <c r="D126" s="119"/>
      <c r="E126" s="97"/>
      <c r="F126" s="7">
        <v>19.484999999999999</v>
      </c>
      <c r="G126" s="7"/>
      <c r="H126" s="45" t="s">
        <v>159</v>
      </c>
      <c r="I126" s="119" t="s">
        <v>693</v>
      </c>
      <c r="J126" s="31"/>
      <c r="K126" s="120" t="s">
        <v>693</v>
      </c>
      <c r="L126" s="120" t="s">
        <v>159</v>
      </c>
      <c r="M126" s="123"/>
      <c r="N126" s="123"/>
      <c r="O126" s="118"/>
      <c r="P126" s="118" t="s">
        <v>198</v>
      </c>
    </row>
    <row r="127" spans="1:16" s="3" customFormat="1" ht="26.1" customHeight="1" x14ac:dyDescent="0.3">
      <c r="A127" s="98" t="s">
        <v>195</v>
      </c>
      <c r="B127" s="119"/>
      <c r="C127" s="120"/>
      <c r="D127" s="119"/>
      <c r="E127" s="97"/>
      <c r="F127" s="7">
        <v>19.55</v>
      </c>
      <c r="G127" s="7"/>
      <c r="H127" s="45" t="s">
        <v>677</v>
      </c>
      <c r="I127" s="119" t="s">
        <v>683</v>
      </c>
      <c r="J127" s="31"/>
      <c r="K127" s="120" t="s">
        <v>683</v>
      </c>
      <c r="L127" s="120" t="s">
        <v>677</v>
      </c>
      <c r="M127" s="123"/>
      <c r="N127" s="123"/>
      <c r="O127" s="118"/>
      <c r="P127" s="118" t="s">
        <v>198</v>
      </c>
    </row>
    <row r="128" spans="1:16" s="3" customFormat="1" ht="26.1" customHeight="1" x14ac:dyDescent="0.3">
      <c r="A128" s="98" t="s">
        <v>196</v>
      </c>
      <c r="B128" s="119"/>
      <c r="C128" s="120"/>
      <c r="D128" s="119"/>
      <c r="E128" s="97"/>
      <c r="F128" s="7">
        <v>19.850000000000001</v>
      </c>
      <c r="G128" s="7"/>
      <c r="H128" s="45" t="s">
        <v>159</v>
      </c>
      <c r="I128" s="119" t="s">
        <v>693</v>
      </c>
      <c r="J128" s="31"/>
      <c r="K128" s="120" t="s">
        <v>693</v>
      </c>
      <c r="L128" s="120" t="s">
        <v>159</v>
      </c>
      <c r="M128" s="123"/>
      <c r="N128" s="123"/>
      <c r="O128" s="118"/>
      <c r="P128" s="118" t="s">
        <v>198</v>
      </c>
    </row>
    <row r="129" spans="1:16" s="85" customFormat="1" ht="26.1" customHeight="1" x14ac:dyDescent="0.3">
      <c r="A129" s="98" t="s">
        <v>197</v>
      </c>
      <c r="B129" s="99"/>
      <c r="C129" s="100"/>
      <c r="D129" s="99"/>
      <c r="E129" s="100"/>
      <c r="F129" s="50">
        <v>19.95</v>
      </c>
      <c r="G129" s="50"/>
      <c r="H129" s="79" t="s">
        <v>620</v>
      </c>
      <c r="I129" s="99"/>
      <c r="J129" s="101"/>
      <c r="K129" s="82" t="s">
        <v>161</v>
      </c>
      <c r="L129" s="82" t="s">
        <v>159</v>
      </c>
      <c r="M129" s="102"/>
      <c r="N129" s="102"/>
      <c r="O129" s="103"/>
      <c r="P129" s="51" t="s">
        <v>620</v>
      </c>
    </row>
    <row r="130" spans="1:16" s="3" customFormat="1" ht="26.1" customHeight="1" x14ac:dyDescent="0.3">
      <c r="A130" s="98" t="s">
        <v>201</v>
      </c>
      <c r="B130" s="119"/>
      <c r="C130" s="120"/>
      <c r="D130" s="119"/>
      <c r="E130" s="97"/>
      <c r="F130" s="7">
        <v>20.055</v>
      </c>
      <c r="G130" s="7"/>
      <c r="H130" s="45" t="s">
        <v>677</v>
      </c>
      <c r="I130" s="119" t="s">
        <v>683</v>
      </c>
      <c r="J130" s="31"/>
      <c r="K130" s="120" t="s">
        <v>687</v>
      </c>
      <c r="L130" s="120" t="s">
        <v>677</v>
      </c>
      <c r="M130" s="123"/>
      <c r="N130" s="123"/>
      <c r="O130" s="118"/>
      <c r="P130" s="25" t="s">
        <v>614</v>
      </c>
    </row>
    <row r="131" spans="1:16" s="3" customFormat="1" ht="26.1" customHeight="1" x14ac:dyDescent="0.3">
      <c r="A131" s="98" t="s">
        <v>209</v>
      </c>
      <c r="B131" s="119"/>
      <c r="C131" s="120"/>
      <c r="D131" s="119"/>
      <c r="E131" s="97"/>
      <c r="F131" s="7">
        <v>20.190000000000001</v>
      </c>
      <c r="G131" s="7"/>
      <c r="H131" s="45" t="s">
        <v>159</v>
      </c>
      <c r="I131" s="119" t="s">
        <v>693</v>
      </c>
      <c r="J131" s="31"/>
      <c r="K131" s="120" t="s">
        <v>692</v>
      </c>
      <c r="L131" s="120" t="s">
        <v>159</v>
      </c>
      <c r="M131" s="123"/>
      <c r="N131" s="123"/>
      <c r="O131" s="118"/>
      <c r="P131" s="25" t="s">
        <v>614</v>
      </c>
    </row>
    <row r="132" spans="1:16" s="3" customFormat="1" ht="26.1" customHeight="1" x14ac:dyDescent="0.3">
      <c r="A132" s="98" t="s">
        <v>210</v>
      </c>
      <c r="B132" s="119"/>
      <c r="C132" s="120"/>
      <c r="D132" s="119"/>
      <c r="E132" s="97"/>
      <c r="F132" s="7">
        <v>20.385000000000002</v>
      </c>
      <c r="G132" s="7"/>
      <c r="H132" s="45" t="s">
        <v>159</v>
      </c>
      <c r="I132" s="119" t="s">
        <v>692</v>
      </c>
      <c r="J132" s="31"/>
      <c r="K132" s="120" t="s">
        <v>692</v>
      </c>
      <c r="L132" s="120" t="s">
        <v>159</v>
      </c>
      <c r="M132" s="123"/>
      <c r="N132" s="123"/>
      <c r="O132" s="118"/>
      <c r="P132" s="118" t="s">
        <v>198</v>
      </c>
    </row>
    <row r="133" spans="1:16" s="3" customFormat="1" ht="26.1" customHeight="1" x14ac:dyDescent="0.3">
      <c r="A133" s="98" t="s">
        <v>211</v>
      </c>
      <c r="B133" s="119"/>
      <c r="C133" s="120"/>
      <c r="D133" s="119"/>
      <c r="E133" s="97"/>
      <c r="F133" s="7">
        <v>20.61</v>
      </c>
      <c r="G133" s="7"/>
      <c r="H133" s="45" t="s">
        <v>677</v>
      </c>
      <c r="I133" s="119" t="s">
        <v>698</v>
      </c>
      <c r="J133" s="31"/>
      <c r="K133" s="120" t="s">
        <v>698</v>
      </c>
      <c r="L133" s="120" t="s">
        <v>677</v>
      </c>
      <c r="M133" s="123"/>
      <c r="N133" s="123"/>
      <c r="O133" s="118"/>
      <c r="P133" s="118" t="s">
        <v>198</v>
      </c>
    </row>
    <row r="134" spans="1:16" s="3" customFormat="1" ht="26.1" customHeight="1" x14ac:dyDescent="0.3">
      <c r="A134" s="98" t="s">
        <v>212</v>
      </c>
      <c r="B134" s="119"/>
      <c r="C134" s="120"/>
      <c r="D134" s="119"/>
      <c r="E134" s="97"/>
      <c r="F134" s="7">
        <v>20.715</v>
      </c>
      <c r="G134" s="7"/>
      <c r="H134" s="45" t="s">
        <v>159</v>
      </c>
      <c r="I134" s="119" t="s">
        <v>693</v>
      </c>
      <c r="J134" s="31"/>
      <c r="K134" s="120" t="s">
        <v>692</v>
      </c>
      <c r="L134" s="120" t="s">
        <v>159</v>
      </c>
      <c r="M134" s="123"/>
      <c r="N134" s="123"/>
      <c r="O134" s="118"/>
      <c r="P134" s="25" t="s">
        <v>614</v>
      </c>
    </row>
    <row r="135" spans="1:16" s="3" customFormat="1" ht="26.1" customHeight="1" x14ac:dyDescent="0.3">
      <c r="A135" s="98" t="s">
        <v>213</v>
      </c>
      <c r="B135" s="119"/>
      <c r="C135" s="120"/>
      <c r="D135" s="119"/>
      <c r="E135" s="97"/>
      <c r="F135" s="7">
        <v>20.824999999999999</v>
      </c>
      <c r="G135" s="7"/>
      <c r="H135" s="45" t="s">
        <v>677</v>
      </c>
      <c r="I135" s="119" t="s">
        <v>683</v>
      </c>
      <c r="J135" s="31"/>
      <c r="K135" s="120" t="s">
        <v>683</v>
      </c>
      <c r="L135" s="120" t="s">
        <v>677</v>
      </c>
      <c r="M135" s="123"/>
      <c r="N135" s="123"/>
      <c r="O135" s="118"/>
      <c r="P135" s="118" t="s">
        <v>198</v>
      </c>
    </row>
    <row r="136" spans="1:16" s="3" customFormat="1" ht="26.1" customHeight="1" x14ac:dyDescent="0.3">
      <c r="A136" s="98" t="s">
        <v>214</v>
      </c>
      <c r="B136" s="119"/>
      <c r="C136" s="120"/>
      <c r="D136" s="119"/>
      <c r="E136" s="97"/>
      <c r="F136" s="7">
        <v>20.89</v>
      </c>
      <c r="G136" s="7"/>
      <c r="H136" s="45" t="s">
        <v>159</v>
      </c>
      <c r="I136" s="119" t="s">
        <v>693</v>
      </c>
      <c r="J136" s="31"/>
      <c r="K136" s="120" t="s">
        <v>692</v>
      </c>
      <c r="L136" s="120" t="s">
        <v>159</v>
      </c>
      <c r="M136" s="123"/>
      <c r="N136" s="123"/>
      <c r="O136" s="118"/>
      <c r="P136" s="25" t="s">
        <v>614</v>
      </c>
    </row>
    <row r="137" spans="1:16" s="3" customFormat="1" ht="26.1" customHeight="1" x14ac:dyDescent="0.3">
      <c r="A137" s="98" t="s">
        <v>215</v>
      </c>
      <c r="B137" s="119"/>
      <c r="C137" s="120"/>
      <c r="D137" s="119"/>
      <c r="E137" s="97"/>
      <c r="F137" s="7">
        <v>21.02</v>
      </c>
      <c r="G137" s="7"/>
      <c r="H137" s="45" t="s">
        <v>677</v>
      </c>
      <c r="I137" s="119" t="s">
        <v>683</v>
      </c>
      <c r="J137" s="31"/>
      <c r="K137" s="120" t="s">
        <v>683</v>
      </c>
      <c r="L137" s="120" t="s">
        <v>677</v>
      </c>
      <c r="M137" s="123"/>
      <c r="N137" s="123"/>
      <c r="O137" s="118"/>
      <c r="P137" s="118" t="s">
        <v>198</v>
      </c>
    </row>
    <row r="138" spans="1:16" s="3" customFormat="1" ht="26.1" customHeight="1" x14ac:dyDescent="0.3">
      <c r="A138" s="98" t="s">
        <v>216</v>
      </c>
      <c r="B138" s="119"/>
      <c r="C138" s="120"/>
      <c r="D138" s="119"/>
      <c r="E138" s="97"/>
      <c r="F138" s="7">
        <v>21.05</v>
      </c>
      <c r="G138" s="7"/>
      <c r="H138" s="45" t="s">
        <v>159</v>
      </c>
      <c r="I138" s="119" t="s">
        <v>692</v>
      </c>
      <c r="J138" s="31"/>
      <c r="K138" s="120" t="s">
        <v>692</v>
      </c>
      <c r="L138" s="120" t="s">
        <v>159</v>
      </c>
      <c r="M138" s="123"/>
      <c r="N138" s="123"/>
      <c r="O138" s="118"/>
      <c r="P138" s="25" t="s">
        <v>614</v>
      </c>
    </row>
    <row r="139" spans="1:16" s="3" customFormat="1" ht="26.1" customHeight="1" x14ac:dyDescent="0.3">
      <c r="A139" s="98" t="s">
        <v>217</v>
      </c>
      <c r="B139" s="119"/>
      <c r="C139" s="120"/>
      <c r="D139" s="119"/>
      <c r="E139" s="97"/>
      <c r="F139" s="7">
        <v>21.15</v>
      </c>
      <c r="G139" s="7"/>
      <c r="H139" s="45" t="s">
        <v>677</v>
      </c>
      <c r="I139" s="119" t="s">
        <v>678</v>
      </c>
      <c r="J139" s="31"/>
      <c r="K139" s="120" t="s">
        <v>678</v>
      </c>
      <c r="L139" s="120" t="s">
        <v>677</v>
      </c>
      <c r="M139" s="123"/>
      <c r="N139" s="123"/>
      <c r="O139" s="118"/>
      <c r="P139" s="118" t="s">
        <v>198</v>
      </c>
    </row>
    <row r="140" spans="1:16" s="3" customFormat="1" ht="26.1" customHeight="1" x14ac:dyDescent="0.3">
      <c r="A140" s="98" t="s">
        <v>218</v>
      </c>
      <c r="B140" s="119"/>
      <c r="C140" s="120"/>
      <c r="D140" s="119"/>
      <c r="E140" s="97"/>
      <c r="F140" s="7">
        <v>21.295000000000002</v>
      </c>
      <c r="G140" s="7"/>
      <c r="H140" s="45" t="s">
        <v>677</v>
      </c>
      <c r="I140" s="119" t="s">
        <v>678</v>
      </c>
      <c r="J140" s="31"/>
      <c r="K140" s="120" t="s">
        <v>1020</v>
      </c>
      <c r="L140" s="120" t="s">
        <v>677</v>
      </c>
      <c r="M140" s="123"/>
      <c r="N140" s="123"/>
      <c r="O140" s="118"/>
      <c r="P140" s="25" t="s">
        <v>614</v>
      </c>
    </row>
    <row r="141" spans="1:16" s="117" customFormat="1" ht="26.1" customHeight="1" x14ac:dyDescent="0.3">
      <c r="A141" s="98" t="s">
        <v>219</v>
      </c>
      <c r="B141" s="111"/>
      <c r="C141" s="112"/>
      <c r="D141" s="111"/>
      <c r="E141" s="112"/>
      <c r="F141" s="125" t="s">
        <v>617</v>
      </c>
      <c r="G141" s="125"/>
      <c r="H141" s="113" t="s">
        <v>159</v>
      </c>
      <c r="I141" s="111" t="s">
        <v>693</v>
      </c>
      <c r="J141" s="114"/>
      <c r="K141" s="112"/>
      <c r="L141" s="112"/>
      <c r="M141" s="115"/>
      <c r="N141" s="115"/>
      <c r="O141" s="116"/>
      <c r="P141" s="116" t="s">
        <v>612</v>
      </c>
    </row>
    <row r="142" spans="1:16" s="3" customFormat="1" ht="26.1" customHeight="1" x14ac:dyDescent="0.3">
      <c r="A142" s="98" t="s">
        <v>220</v>
      </c>
      <c r="B142" s="119"/>
      <c r="C142" s="120"/>
      <c r="D142" s="119"/>
      <c r="E142" s="97"/>
      <c r="F142" s="7">
        <v>21.56</v>
      </c>
      <c r="G142" s="7"/>
      <c r="H142" s="45" t="s">
        <v>159</v>
      </c>
      <c r="I142" s="119" t="s">
        <v>693</v>
      </c>
      <c r="J142" s="31"/>
      <c r="K142" s="120" t="s">
        <v>693</v>
      </c>
      <c r="L142" s="120" t="s">
        <v>159</v>
      </c>
      <c r="M142" s="123"/>
      <c r="N142" s="123"/>
      <c r="O142" s="118"/>
      <c r="P142" s="118" t="s">
        <v>198</v>
      </c>
    </row>
    <row r="143" spans="1:16" s="3" customFormat="1" ht="26.1" customHeight="1" x14ac:dyDescent="0.3">
      <c r="A143" s="98" t="s">
        <v>221</v>
      </c>
      <c r="B143" s="119"/>
      <c r="C143" s="120"/>
      <c r="D143" s="119"/>
      <c r="E143" s="97"/>
      <c r="F143" s="7">
        <v>21.84</v>
      </c>
      <c r="G143" s="7"/>
      <c r="H143" s="45" t="s">
        <v>677</v>
      </c>
      <c r="I143" s="119" t="s">
        <v>683</v>
      </c>
      <c r="J143" s="31"/>
      <c r="K143" s="120" t="s">
        <v>1020</v>
      </c>
      <c r="L143" s="120" t="s">
        <v>677</v>
      </c>
      <c r="M143" s="123"/>
      <c r="N143" s="123"/>
      <c r="O143" s="118"/>
      <c r="P143" s="25" t="s">
        <v>614</v>
      </c>
    </row>
    <row r="144" spans="1:16" s="3" customFormat="1" ht="26.1" customHeight="1" x14ac:dyDescent="0.3">
      <c r="A144" s="98" t="s">
        <v>222</v>
      </c>
      <c r="B144" s="119"/>
      <c r="C144" s="120"/>
      <c r="D144" s="119"/>
      <c r="E144" s="97"/>
      <c r="F144" s="7">
        <v>22.05</v>
      </c>
      <c r="G144" s="7"/>
      <c r="H144" s="45" t="s">
        <v>677</v>
      </c>
      <c r="I144" s="119" t="s">
        <v>683</v>
      </c>
      <c r="J144" s="31"/>
      <c r="K144" s="120" t="s">
        <v>683</v>
      </c>
      <c r="L144" s="120" t="s">
        <v>677</v>
      </c>
      <c r="M144" s="123"/>
      <c r="N144" s="123"/>
      <c r="O144" s="118"/>
      <c r="P144" s="118" t="s">
        <v>198</v>
      </c>
    </row>
    <row r="145" spans="1:16" s="3" customFormat="1" ht="26.1" customHeight="1" x14ac:dyDescent="0.3">
      <c r="A145" s="98" t="s">
        <v>223</v>
      </c>
      <c r="B145" s="119"/>
      <c r="C145" s="120"/>
      <c r="D145" s="119"/>
      <c r="E145" s="97"/>
      <c r="F145" s="7">
        <v>22.26</v>
      </c>
      <c r="G145" s="7"/>
      <c r="H145" s="45" t="s">
        <v>677</v>
      </c>
      <c r="I145" s="119" t="s">
        <v>684</v>
      </c>
      <c r="J145" s="31"/>
      <c r="K145" s="120" t="s">
        <v>1020</v>
      </c>
      <c r="L145" s="120" t="s">
        <v>677</v>
      </c>
      <c r="M145" s="123"/>
      <c r="N145" s="123"/>
      <c r="O145" s="118"/>
      <c r="P145" s="25" t="s">
        <v>614</v>
      </c>
    </row>
    <row r="146" spans="1:16" s="3" customFormat="1" ht="26.1" customHeight="1" x14ac:dyDescent="0.3">
      <c r="A146" s="98" t="s">
        <v>224</v>
      </c>
      <c r="B146" s="119"/>
      <c r="C146" s="120"/>
      <c r="D146" s="119"/>
      <c r="E146" s="97"/>
      <c r="F146" s="7">
        <v>22.42</v>
      </c>
      <c r="G146" s="7"/>
      <c r="H146" s="45" t="s">
        <v>677</v>
      </c>
      <c r="I146" s="119" t="s">
        <v>699</v>
      </c>
      <c r="J146" s="31"/>
      <c r="K146" s="120" t="s">
        <v>1020</v>
      </c>
      <c r="L146" s="120" t="s">
        <v>677</v>
      </c>
      <c r="M146" s="123"/>
      <c r="N146" s="123"/>
      <c r="O146" s="118"/>
      <c r="P146" s="25" t="s">
        <v>614</v>
      </c>
    </row>
    <row r="147" spans="1:16" s="85" customFormat="1" ht="26.1" customHeight="1" x14ac:dyDescent="0.3">
      <c r="A147" s="98" t="s">
        <v>225</v>
      </c>
      <c r="B147" s="99"/>
      <c r="C147" s="100"/>
      <c r="D147" s="99"/>
      <c r="E147" s="100"/>
      <c r="F147" s="50">
        <v>22.6</v>
      </c>
      <c r="G147" s="50"/>
      <c r="H147" s="79" t="s">
        <v>620</v>
      </c>
      <c r="I147" s="99"/>
      <c r="J147" s="101"/>
      <c r="K147" s="82" t="s">
        <v>161</v>
      </c>
      <c r="L147" s="82" t="s">
        <v>159</v>
      </c>
      <c r="M147" s="102"/>
      <c r="N147" s="102"/>
      <c r="O147" s="103"/>
      <c r="P147" s="51" t="s">
        <v>620</v>
      </c>
    </row>
    <row r="148" spans="1:16" s="117" customFormat="1" ht="26.1" customHeight="1" x14ac:dyDescent="0.3">
      <c r="A148" s="98" t="s">
        <v>226</v>
      </c>
      <c r="B148" s="111"/>
      <c r="C148" s="112"/>
      <c r="D148" s="111"/>
      <c r="E148" s="112"/>
      <c r="F148" s="125" t="s">
        <v>617</v>
      </c>
      <c r="G148" s="125"/>
      <c r="H148" s="113" t="s">
        <v>159</v>
      </c>
      <c r="I148" s="111" t="s">
        <v>693</v>
      </c>
      <c r="J148" s="114"/>
      <c r="K148" s="112"/>
      <c r="L148" s="112"/>
      <c r="M148" s="115"/>
      <c r="N148" s="115"/>
      <c r="O148" s="116"/>
      <c r="P148" s="116" t="s">
        <v>612</v>
      </c>
    </row>
    <row r="149" spans="1:16" s="3" customFormat="1" ht="26.1" customHeight="1" x14ac:dyDescent="0.3">
      <c r="A149" s="98" t="s">
        <v>227</v>
      </c>
      <c r="B149" s="119"/>
      <c r="C149" s="120"/>
      <c r="D149" s="119"/>
      <c r="E149" s="97"/>
      <c r="F149" s="7">
        <v>22.9</v>
      </c>
      <c r="G149" s="7"/>
      <c r="H149" s="45" t="s">
        <v>159</v>
      </c>
      <c r="I149" s="119" t="s">
        <v>693</v>
      </c>
      <c r="J149" s="31"/>
      <c r="K149" s="120" t="s">
        <v>692</v>
      </c>
      <c r="L149" s="120" t="s">
        <v>159</v>
      </c>
      <c r="M149" s="123"/>
      <c r="N149" s="123"/>
      <c r="O149" s="118"/>
      <c r="P149" s="25" t="s">
        <v>614</v>
      </c>
    </row>
    <row r="150" spans="1:16" s="3" customFormat="1" ht="26.1" customHeight="1" x14ac:dyDescent="0.3">
      <c r="A150" s="98" t="s">
        <v>228</v>
      </c>
      <c r="B150" s="119"/>
      <c r="C150" s="120"/>
      <c r="D150" s="119"/>
      <c r="E150" s="97"/>
      <c r="F150" s="7">
        <v>22.96</v>
      </c>
      <c r="G150" s="7"/>
      <c r="H150" s="45" t="s">
        <v>159</v>
      </c>
      <c r="I150" s="119" t="s">
        <v>692</v>
      </c>
      <c r="J150" s="31"/>
      <c r="K150" s="120" t="s">
        <v>692</v>
      </c>
      <c r="L150" s="120" t="s">
        <v>159</v>
      </c>
      <c r="M150" s="123"/>
      <c r="N150" s="123"/>
      <c r="O150" s="118"/>
      <c r="P150" s="118" t="s">
        <v>198</v>
      </c>
    </row>
    <row r="151" spans="1:16" s="85" customFormat="1" ht="26.1" customHeight="1" x14ac:dyDescent="0.3">
      <c r="A151" s="98" t="s">
        <v>229</v>
      </c>
      <c r="B151" s="99"/>
      <c r="C151" s="100"/>
      <c r="D151" s="99"/>
      <c r="E151" s="100"/>
      <c r="F151" s="50">
        <v>2.09</v>
      </c>
      <c r="G151" s="50"/>
      <c r="H151" s="79" t="s">
        <v>620</v>
      </c>
      <c r="I151" s="99"/>
      <c r="J151" s="101"/>
      <c r="K151" s="82" t="s">
        <v>161</v>
      </c>
      <c r="L151" s="82" t="s">
        <v>159</v>
      </c>
      <c r="M151" s="102"/>
      <c r="N151" s="102"/>
      <c r="O151" s="103"/>
      <c r="P151" s="51" t="s">
        <v>620</v>
      </c>
    </row>
    <row r="152" spans="1:16" s="73" customFormat="1" ht="26.1" customHeight="1" x14ac:dyDescent="0.3">
      <c r="A152" s="98" t="s">
        <v>230</v>
      </c>
      <c r="B152" s="121"/>
      <c r="C152" s="97"/>
      <c r="D152" s="121"/>
      <c r="E152" s="97"/>
      <c r="F152" s="20">
        <v>23.274999999999999</v>
      </c>
      <c r="G152" s="20"/>
      <c r="H152" s="106" t="s">
        <v>159</v>
      </c>
      <c r="I152" s="121" t="s">
        <v>700</v>
      </c>
      <c r="J152" s="107"/>
      <c r="K152" s="97" t="s">
        <v>1023</v>
      </c>
      <c r="L152" s="97" t="s">
        <v>159</v>
      </c>
      <c r="M152" s="154"/>
      <c r="N152" s="154"/>
      <c r="O152" s="155"/>
      <c r="P152" s="156" t="s">
        <v>614</v>
      </c>
    </row>
    <row r="153" spans="1:16" s="3" customFormat="1" ht="26.1" customHeight="1" x14ac:dyDescent="0.3">
      <c r="A153" s="98" t="s">
        <v>231</v>
      </c>
      <c r="B153" s="119"/>
      <c r="C153" s="120"/>
      <c r="D153" s="119"/>
      <c r="E153" s="97"/>
      <c r="F153" s="7">
        <v>23.465</v>
      </c>
      <c r="G153" s="7"/>
      <c r="H153" s="45" t="s">
        <v>159</v>
      </c>
      <c r="I153" s="119" t="s">
        <v>692</v>
      </c>
      <c r="J153" s="31"/>
      <c r="K153" s="120" t="s">
        <v>692</v>
      </c>
      <c r="L153" s="120" t="s">
        <v>159</v>
      </c>
      <c r="M153" s="123"/>
      <c r="N153" s="123"/>
      <c r="O153" s="118"/>
      <c r="P153" s="25" t="s">
        <v>614</v>
      </c>
    </row>
    <row r="154" spans="1:16" s="3" customFormat="1" ht="26.1" customHeight="1" x14ac:dyDescent="0.3">
      <c r="A154" s="98" t="s">
        <v>232</v>
      </c>
      <c r="B154" s="119"/>
      <c r="C154" s="120"/>
      <c r="D154" s="119"/>
      <c r="E154" s="97"/>
      <c r="F154" s="7">
        <v>23.65</v>
      </c>
      <c r="G154" s="7"/>
      <c r="H154" s="45" t="s">
        <v>159</v>
      </c>
      <c r="I154" s="119" t="s">
        <v>693</v>
      </c>
      <c r="J154" s="31"/>
      <c r="K154" s="120" t="s">
        <v>693</v>
      </c>
      <c r="L154" s="120" t="s">
        <v>159</v>
      </c>
      <c r="M154" s="123"/>
      <c r="N154" s="123"/>
      <c r="O154" s="118"/>
      <c r="P154" s="118" t="s">
        <v>198</v>
      </c>
    </row>
    <row r="155" spans="1:16" s="3" customFormat="1" ht="26.1" customHeight="1" x14ac:dyDescent="0.3">
      <c r="A155" s="98" t="s">
        <v>233</v>
      </c>
      <c r="B155" s="119"/>
      <c r="C155" s="120"/>
      <c r="D155" s="119"/>
      <c r="E155" s="97"/>
      <c r="F155" s="7">
        <v>23.85</v>
      </c>
      <c r="G155" s="7"/>
      <c r="H155" s="45" t="s">
        <v>159</v>
      </c>
      <c r="I155" s="119" t="s">
        <v>692</v>
      </c>
      <c r="J155" s="31"/>
      <c r="K155" s="120" t="s">
        <v>692</v>
      </c>
      <c r="L155" s="120" t="s">
        <v>159</v>
      </c>
      <c r="M155" s="123"/>
      <c r="N155" s="123"/>
      <c r="O155" s="118"/>
      <c r="P155" s="25" t="s">
        <v>614</v>
      </c>
    </row>
    <row r="156" spans="1:16" s="3" customFormat="1" ht="26.1" customHeight="1" x14ac:dyDescent="0.3">
      <c r="A156" s="98" t="s">
        <v>234</v>
      </c>
      <c r="B156" s="119"/>
      <c r="C156" s="120"/>
      <c r="D156" s="119"/>
      <c r="E156" s="97"/>
      <c r="F156" s="7">
        <v>23.92</v>
      </c>
      <c r="G156" s="7"/>
      <c r="H156" s="45" t="s">
        <v>677</v>
      </c>
      <c r="I156" s="119" t="s">
        <v>683</v>
      </c>
      <c r="J156" s="31"/>
      <c r="K156" s="120" t="s">
        <v>1020</v>
      </c>
      <c r="L156" s="120" t="s">
        <v>677</v>
      </c>
      <c r="M156" s="123"/>
      <c r="N156" s="123"/>
      <c r="O156" s="118"/>
      <c r="P156" s="25" t="s">
        <v>614</v>
      </c>
    </row>
    <row r="157" spans="1:16" s="3" customFormat="1" ht="26.1" customHeight="1" x14ac:dyDescent="0.3">
      <c r="A157" s="98" t="s">
        <v>235</v>
      </c>
      <c r="B157" s="119"/>
      <c r="C157" s="120"/>
      <c r="D157" s="119"/>
      <c r="E157" s="97"/>
      <c r="F157" s="7">
        <v>24.114999999999998</v>
      </c>
      <c r="G157" s="7"/>
      <c r="H157" s="45" t="s">
        <v>159</v>
      </c>
      <c r="I157" s="119" t="s">
        <v>701</v>
      </c>
      <c r="J157" s="31"/>
      <c r="K157" s="120" t="s">
        <v>701</v>
      </c>
      <c r="L157" s="120" t="s">
        <v>159</v>
      </c>
      <c r="M157" s="123"/>
      <c r="N157" s="123"/>
      <c r="O157" s="118"/>
      <c r="P157" s="118" t="s">
        <v>198</v>
      </c>
    </row>
    <row r="158" spans="1:16" s="3" customFormat="1" ht="26.1" customHeight="1" x14ac:dyDescent="0.3">
      <c r="A158" s="98" t="s">
        <v>236</v>
      </c>
      <c r="B158" s="119"/>
      <c r="C158" s="120"/>
      <c r="D158" s="119"/>
      <c r="E158" s="97"/>
      <c r="F158" s="7">
        <v>24.18</v>
      </c>
      <c r="G158" s="7"/>
      <c r="H158" s="45" t="s">
        <v>159</v>
      </c>
      <c r="I158" s="119" t="s">
        <v>693</v>
      </c>
      <c r="J158" s="31"/>
      <c r="K158" s="120" t="s">
        <v>693</v>
      </c>
      <c r="L158" s="120" t="s">
        <v>159</v>
      </c>
      <c r="M158" s="123"/>
      <c r="N158" s="123"/>
      <c r="O158" s="118"/>
      <c r="P158" s="118" t="s">
        <v>198</v>
      </c>
    </row>
    <row r="159" spans="1:16" s="3" customFormat="1" ht="26.1" customHeight="1" x14ac:dyDescent="0.3">
      <c r="A159" s="98" t="s">
        <v>237</v>
      </c>
      <c r="B159" s="119"/>
      <c r="C159" s="120"/>
      <c r="D159" s="119"/>
      <c r="E159" s="97"/>
      <c r="F159" s="7">
        <v>24.26</v>
      </c>
      <c r="G159" s="7"/>
      <c r="H159" s="45" t="s">
        <v>159</v>
      </c>
      <c r="I159" s="119" t="s">
        <v>693</v>
      </c>
      <c r="J159" s="31"/>
      <c r="K159" s="120" t="s">
        <v>693</v>
      </c>
      <c r="L159" s="120" t="s">
        <v>159</v>
      </c>
      <c r="M159" s="123"/>
      <c r="N159" s="123"/>
      <c r="O159" s="118"/>
      <c r="P159" s="118" t="s">
        <v>198</v>
      </c>
    </row>
    <row r="160" spans="1:16" s="85" customFormat="1" ht="26.1" customHeight="1" x14ac:dyDescent="0.3">
      <c r="A160" s="98" t="s">
        <v>238</v>
      </c>
      <c r="B160" s="99"/>
      <c r="C160" s="100"/>
      <c r="D160" s="99"/>
      <c r="E160" s="100"/>
      <c r="F160" s="50">
        <v>24.55</v>
      </c>
      <c r="G160" s="50"/>
      <c r="H160" s="79" t="s">
        <v>620</v>
      </c>
      <c r="I160" s="99"/>
      <c r="J160" s="101"/>
      <c r="K160" s="82" t="s">
        <v>161</v>
      </c>
      <c r="L160" s="82" t="s">
        <v>159</v>
      </c>
      <c r="M160" s="102"/>
      <c r="N160" s="102"/>
      <c r="O160" s="103"/>
      <c r="P160" s="51" t="s">
        <v>620</v>
      </c>
    </row>
    <row r="161" spans="1:16" s="3" customFormat="1" ht="26.1" customHeight="1" x14ac:dyDescent="0.3">
      <c r="A161" s="98" t="s">
        <v>239</v>
      </c>
      <c r="B161" s="119"/>
      <c r="C161" s="120"/>
      <c r="D161" s="119"/>
      <c r="E161" s="97"/>
      <c r="F161" s="7">
        <v>25.01</v>
      </c>
      <c r="G161" s="7"/>
      <c r="H161" s="45" t="s">
        <v>159</v>
      </c>
      <c r="I161" s="119" t="s">
        <v>693</v>
      </c>
      <c r="J161" s="31"/>
      <c r="K161" s="120" t="s">
        <v>693</v>
      </c>
      <c r="L161" s="120" t="s">
        <v>159</v>
      </c>
      <c r="M161" s="123"/>
      <c r="N161" s="123"/>
      <c r="O161" s="118"/>
      <c r="P161" s="118" t="s">
        <v>198</v>
      </c>
    </row>
    <row r="162" spans="1:16" s="3" customFormat="1" ht="26.1" customHeight="1" x14ac:dyDescent="0.3">
      <c r="A162" s="98" t="s">
        <v>240</v>
      </c>
      <c r="B162" s="119"/>
      <c r="C162" s="120"/>
      <c r="D162" s="119"/>
      <c r="E162" s="97"/>
      <c r="F162" s="7">
        <v>25.074999999999999</v>
      </c>
      <c r="G162" s="7"/>
      <c r="H162" s="45" t="s">
        <v>677</v>
      </c>
      <c r="I162" s="119" t="s">
        <v>683</v>
      </c>
      <c r="J162" s="31"/>
      <c r="K162" s="120" t="s">
        <v>683</v>
      </c>
      <c r="L162" s="120" t="s">
        <v>677</v>
      </c>
      <c r="M162" s="123"/>
      <c r="N162" s="123"/>
      <c r="O162" s="118"/>
      <c r="P162" s="118" t="s">
        <v>198</v>
      </c>
    </row>
    <row r="163" spans="1:16" s="3" customFormat="1" ht="26.1" customHeight="1" x14ac:dyDescent="0.3">
      <c r="A163" s="98" t="s">
        <v>241</v>
      </c>
      <c r="B163" s="119"/>
      <c r="C163" s="120"/>
      <c r="D163" s="119"/>
      <c r="E163" s="97"/>
      <c r="F163" s="7">
        <v>25.254999999999999</v>
      </c>
      <c r="G163" s="7"/>
      <c r="H163" s="45" t="s">
        <v>677</v>
      </c>
      <c r="I163" s="119" t="s">
        <v>683</v>
      </c>
      <c r="J163" s="31"/>
      <c r="K163" s="120" t="s">
        <v>683</v>
      </c>
      <c r="L163" s="120" t="s">
        <v>677</v>
      </c>
      <c r="M163" s="123"/>
      <c r="N163" s="123"/>
      <c r="O163" s="118"/>
      <c r="P163" s="118" t="s">
        <v>198</v>
      </c>
    </row>
    <row r="164" spans="1:16" s="3" customFormat="1" ht="26.1" customHeight="1" x14ac:dyDescent="0.3">
      <c r="A164" s="98" t="s">
        <v>242</v>
      </c>
      <c r="B164" s="119"/>
      <c r="C164" s="120"/>
      <c r="D164" s="119"/>
      <c r="E164" s="97"/>
      <c r="F164" s="7">
        <v>25.38</v>
      </c>
      <c r="G164" s="7"/>
      <c r="H164" s="45" t="s">
        <v>159</v>
      </c>
      <c r="I164" s="119" t="s">
        <v>692</v>
      </c>
      <c r="J164" s="31"/>
      <c r="K164" s="120" t="s">
        <v>692</v>
      </c>
      <c r="L164" s="120" t="s">
        <v>159</v>
      </c>
      <c r="M164" s="123"/>
      <c r="N164" s="123"/>
      <c r="O164" s="118"/>
      <c r="P164" s="25" t="s">
        <v>614</v>
      </c>
    </row>
    <row r="165" spans="1:16" s="3" customFormat="1" ht="26.1" customHeight="1" x14ac:dyDescent="0.3">
      <c r="A165" s="98" t="s">
        <v>243</v>
      </c>
      <c r="B165" s="119"/>
      <c r="C165" s="120"/>
      <c r="D165" s="119"/>
      <c r="E165" s="97"/>
      <c r="F165" s="7">
        <v>25.48</v>
      </c>
      <c r="G165" s="7"/>
      <c r="H165" s="45" t="s">
        <v>677</v>
      </c>
      <c r="I165" s="119" t="s">
        <v>683</v>
      </c>
      <c r="J165" s="31"/>
      <c r="K165" s="120" t="s">
        <v>1020</v>
      </c>
      <c r="L165" s="120" t="s">
        <v>677</v>
      </c>
      <c r="M165" s="123"/>
      <c r="N165" s="123"/>
      <c r="O165" s="118"/>
      <c r="P165" s="25" t="s">
        <v>614</v>
      </c>
    </row>
    <row r="166" spans="1:16" s="3" customFormat="1" ht="26.1" customHeight="1" x14ac:dyDescent="0.3">
      <c r="A166" s="98" t="s">
        <v>244</v>
      </c>
      <c r="B166" s="119"/>
      <c r="C166" s="120"/>
      <c r="D166" s="119"/>
      <c r="E166" s="97"/>
      <c r="F166" s="7">
        <v>25.52</v>
      </c>
      <c r="G166" s="7"/>
      <c r="H166" s="45" t="s">
        <v>677</v>
      </c>
      <c r="I166" s="119" t="s">
        <v>683</v>
      </c>
      <c r="J166" s="31"/>
      <c r="K166" s="120" t="s">
        <v>1020</v>
      </c>
      <c r="L166" s="120" t="s">
        <v>677</v>
      </c>
      <c r="M166" s="123"/>
      <c r="N166" s="123"/>
      <c r="O166" s="118"/>
      <c r="P166" s="25" t="s">
        <v>614</v>
      </c>
    </row>
    <row r="167" spans="1:16" s="3" customFormat="1" ht="26.1" customHeight="1" x14ac:dyDescent="0.3">
      <c r="A167" s="98" t="s">
        <v>245</v>
      </c>
      <c r="B167" s="119"/>
      <c r="C167" s="120"/>
      <c r="D167" s="119"/>
      <c r="E167" s="97"/>
      <c r="F167" s="7">
        <v>25.57</v>
      </c>
      <c r="G167" s="7"/>
      <c r="H167" s="45" t="s">
        <v>677</v>
      </c>
      <c r="I167" s="119" t="s">
        <v>697</v>
      </c>
      <c r="J167" s="31"/>
      <c r="K167" s="120" t="s">
        <v>1020</v>
      </c>
      <c r="L167" s="120" t="s">
        <v>677</v>
      </c>
      <c r="M167" s="123"/>
      <c r="N167" s="123"/>
      <c r="O167" s="118"/>
      <c r="P167" s="118" t="s">
        <v>1019</v>
      </c>
    </row>
    <row r="168" spans="1:16" s="85" customFormat="1" ht="26.1" customHeight="1" x14ac:dyDescent="0.3">
      <c r="A168" s="98" t="s">
        <v>246</v>
      </c>
      <c r="B168" s="99"/>
      <c r="C168" s="100"/>
      <c r="D168" s="99"/>
      <c r="E168" s="100"/>
      <c r="F168" s="50">
        <v>25.75</v>
      </c>
      <c r="G168" s="50"/>
      <c r="H168" s="79" t="s">
        <v>620</v>
      </c>
      <c r="I168" s="99"/>
      <c r="J168" s="101"/>
      <c r="K168" s="82" t="s">
        <v>161</v>
      </c>
      <c r="L168" s="82" t="s">
        <v>159</v>
      </c>
      <c r="M168" s="102"/>
      <c r="N168" s="102"/>
      <c r="O168" s="103"/>
      <c r="P168" s="51" t="s">
        <v>620</v>
      </c>
    </row>
    <row r="169" spans="1:16" s="3" customFormat="1" ht="26.1" customHeight="1" x14ac:dyDescent="0.3">
      <c r="A169" s="98" t="s">
        <v>247</v>
      </c>
      <c r="B169" s="119"/>
      <c r="C169" s="120"/>
      <c r="D169" s="119"/>
      <c r="E169" s="97"/>
      <c r="F169" s="7">
        <v>25.864999999999998</v>
      </c>
      <c r="G169" s="7"/>
      <c r="H169" s="45" t="s">
        <v>677</v>
      </c>
      <c r="I169" s="119" t="s">
        <v>683</v>
      </c>
      <c r="J169" s="31"/>
      <c r="K169" s="120" t="s">
        <v>683</v>
      </c>
      <c r="L169" s="120" t="s">
        <v>677</v>
      </c>
      <c r="M169" s="123"/>
      <c r="N169" s="123"/>
      <c r="O169" s="118"/>
      <c r="P169" s="118" t="s">
        <v>198</v>
      </c>
    </row>
    <row r="170" spans="1:16" s="3" customFormat="1" ht="26.1" customHeight="1" x14ac:dyDescent="0.3">
      <c r="A170" s="98" t="s">
        <v>248</v>
      </c>
      <c r="B170" s="119"/>
      <c r="C170" s="120"/>
      <c r="D170" s="119"/>
      <c r="E170" s="97"/>
      <c r="F170" s="7">
        <v>26.05</v>
      </c>
      <c r="G170" s="7"/>
      <c r="H170" s="45" t="s">
        <v>677</v>
      </c>
      <c r="I170" s="119" t="s">
        <v>697</v>
      </c>
      <c r="J170" s="31"/>
      <c r="K170" s="120" t="s">
        <v>1020</v>
      </c>
      <c r="L170" s="120" t="s">
        <v>677</v>
      </c>
      <c r="M170" s="123"/>
      <c r="N170" s="123"/>
      <c r="O170" s="118"/>
      <c r="P170" s="118" t="s">
        <v>1019</v>
      </c>
    </row>
    <row r="171" spans="1:16" s="3" customFormat="1" ht="26.1" customHeight="1" x14ac:dyDescent="0.3">
      <c r="A171" s="98" t="s">
        <v>249</v>
      </c>
      <c r="B171" s="119"/>
      <c r="C171" s="120"/>
      <c r="D171" s="119"/>
      <c r="E171" s="97"/>
      <c r="F171" s="7">
        <v>26.495000000000001</v>
      </c>
      <c r="G171" s="7"/>
      <c r="H171" s="45" t="s">
        <v>677</v>
      </c>
      <c r="I171" s="119" t="s">
        <v>683</v>
      </c>
      <c r="J171" s="31"/>
      <c r="K171" s="120" t="s">
        <v>683</v>
      </c>
      <c r="L171" s="120" t="s">
        <v>677</v>
      </c>
      <c r="M171" s="123"/>
      <c r="N171" s="123"/>
      <c r="O171" s="118"/>
      <c r="P171" s="118" t="s">
        <v>198</v>
      </c>
    </row>
    <row r="172" spans="1:16" s="3" customFormat="1" ht="26.1" customHeight="1" x14ac:dyDescent="0.3">
      <c r="A172" s="98" t="s">
        <v>250</v>
      </c>
      <c r="B172" s="119"/>
      <c r="C172" s="120"/>
      <c r="D172" s="119"/>
      <c r="E172" s="97"/>
      <c r="F172" s="7">
        <v>26.61</v>
      </c>
      <c r="G172" s="7"/>
      <c r="H172" s="45" t="s">
        <v>677</v>
      </c>
      <c r="I172" s="119" t="s">
        <v>683</v>
      </c>
      <c r="J172" s="31"/>
      <c r="K172" s="120" t="s">
        <v>683</v>
      </c>
      <c r="L172" s="120" t="s">
        <v>677</v>
      </c>
      <c r="M172" s="123"/>
      <c r="N172" s="123"/>
      <c r="O172" s="118"/>
      <c r="P172" s="118" t="s">
        <v>198</v>
      </c>
    </row>
    <row r="173" spans="1:16" s="85" customFormat="1" ht="26.1" customHeight="1" x14ac:dyDescent="0.3">
      <c r="A173" s="98" t="s">
        <v>251</v>
      </c>
      <c r="B173" s="99"/>
      <c r="C173" s="100"/>
      <c r="D173" s="99"/>
      <c r="E173" s="100"/>
      <c r="F173" s="50">
        <v>26.84</v>
      </c>
      <c r="G173" s="50"/>
      <c r="H173" s="79" t="s">
        <v>620</v>
      </c>
      <c r="I173" s="99"/>
      <c r="J173" s="101"/>
      <c r="K173" s="82" t="s">
        <v>161</v>
      </c>
      <c r="L173" s="82" t="s">
        <v>159</v>
      </c>
      <c r="M173" s="102"/>
      <c r="N173" s="102"/>
      <c r="O173" s="103"/>
      <c r="P173" s="51" t="s">
        <v>620</v>
      </c>
    </row>
    <row r="174" spans="1:16" s="3" customFormat="1" ht="26.1" customHeight="1" x14ac:dyDescent="0.3">
      <c r="A174" s="98" t="s">
        <v>252</v>
      </c>
      <c r="B174" s="119"/>
      <c r="C174" s="120"/>
      <c r="D174" s="119"/>
      <c r="E174" s="97"/>
      <c r="F174" s="7">
        <v>27.4</v>
      </c>
      <c r="G174" s="7"/>
      <c r="H174" s="45" t="s">
        <v>677</v>
      </c>
      <c r="I174" s="119" t="s">
        <v>683</v>
      </c>
      <c r="J174" s="31"/>
      <c r="K174" s="120" t="s">
        <v>1020</v>
      </c>
      <c r="L174" s="120" t="s">
        <v>677</v>
      </c>
      <c r="M174" s="123"/>
      <c r="N174" s="123"/>
      <c r="O174" s="118"/>
      <c r="P174" s="25" t="s">
        <v>614</v>
      </c>
    </row>
    <row r="175" spans="1:16" s="85" customFormat="1" ht="26.1" customHeight="1" x14ac:dyDescent="0.3">
      <c r="A175" s="98" t="s">
        <v>253</v>
      </c>
      <c r="B175" s="99"/>
      <c r="C175" s="100"/>
      <c r="D175" s="99"/>
      <c r="E175" s="100"/>
      <c r="F175" s="50">
        <v>28.57</v>
      </c>
      <c r="G175" s="50"/>
      <c r="H175" s="79" t="s">
        <v>620</v>
      </c>
      <c r="I175" s="99"/>
      <c r="J175" s="101"/>
      <c r="K175" s="82" t="s">
        <v>161</v>
      </c>
      <c r="L175" s="82" t="s">
        <v>159</v>
      </c>
      <c r="M175" s="102"/>
      <c r="N175" s="102"/>
      <c r="O175" s="103"/>
      <c r="P175" s="51" t="s">
        <v>620</v>
      </c>
    </row>
    <row r="176" spans="1:16" s="3" customFormat="1" ht="26.1" customHeight="1" x14ac:dyDescent="0.3">
      <c r="A176" s="98" t="s">
        <v>254</v>
      </c>
      <c r="B176" s="119"/>
      <c r="C176" s="120"/>
      <c r="D176" s="119"/>
      <c r="E176" s="97"/>
      <c r="F176" s="7">
        <v>28.975000000000001</v>
      </c>
      <c r="G176" s="7"/>
      <c r="H176" s="45" t="s">
        <v>159</v>
      </c>
      <c r="I176" s="119" t="s">
        <v>693</v>
      </c>
      <c r="J176" s="31"/>
      <c r="K176" s="120" t="s">
        <v>693</v>
      </c>
      <c r="L176" s="120" t="s">
        <v>159</v>
      </c>
      <c r="M176" s="123"/>
      <c r="N176" s="123"/>
      <c r="O176" s="118"/>
      <c r="P176" s="118" t="s">
        <v>198</v>
      </c>
    </row>
    <row r="177" spans="1:16" s="3" customFormat="1" ht="26.1" customHeight="1" x14ac:dyDescent="0.3">
      <c r="A177" s="98" t="s">
        <v>255</v>
      </c>
      <c r="B177" s="119"/>
      <c r="C177" s="120"/>
      <c r="D177" s="119"/>
      <c r="E177" s="97"/>
      <c r="F177" s="7">
        <v>29.274999999999999</v>
      </c>
      <c r="G177" s="7"/>
      <c r="H177" s="45" t="s">
        <v>677</v>
      </c>
      <c r="I177" s="119" t="s">
        <v>683</v>
      </c>
      <c r="J177" s="31"/>
      <c r="K177" s="120" t="s">
        <v>683</v>
      </c>
      <c r="L177" s="120" t="s">
        <v>677</v>
      </c>
      <c r="M177" s="123"/>
      <c r="N177" s="123"/>
      <c r="O177" s="118"/>
      <c r="P177" s="118" t="s">
        <v>198</v>
      </c>
    </row>
    <row r="178" spans="1:16" s="3" customFormat="1" ht="26.1" customHeight="1" x14ac:dyDescent="0.3">
      <c r="A178" s="98" t="s">
        <v>256</v>
      </c>
      <c r="B178" s="119"/>
      <c r="C178" s="120"/>
      <c r="D178" s="119"/>
      <c r="E178" s="97"/>
      <c r="F178" s="7">
        <v>29.465</v>
      </c>
      <c r="G178" s="7"/>
      <c r="H178" s="45" t="s">
        <v>677</v>
      </c>
      <c r="I178" s="119" t="s">
        <v>683</v>
      </c>
      <c r="J178" s="31"/>
      <c r="K178" s="120" t="s">
        <v>683</v>
      </c>
      <c r="L178" s="120" t="s">
        <v>677</v>
      </c>
      <c r="M178" s="123"/>
      <c r="N178" s="123"/>
      <c r="O178" s="118"/>
      <c r="P178" s="118" t="s">
        <v>198</v>
      </c>
    </row>
    <row r="179" spans="1:16" s="3" customFormat="1" ht="26.1" customHeight="1" x14ac:dyDescent="0.3">
      <c r="A179" s="98" t="s">
        <v>257</v>
      </c>
      <c r="B179" s="119"/>
      <c r="C179" s="120"/>
      <c r="D179" s="119"/>
      <c r="E179" s="97"/>
      <c r="F179" s="7">
        <v>29.56</v>
      </c>
      <c r="G179" s="7"/>
      <c r="H179" s="45" t="s">
        <v>677</v>
      </c>
      <c r="I179" s="119" t="s">
        <v>683</v>
      </c>
      <c r="J179" s="31"/>
      <c r="K179" s="120" t="s">
        <v>683</v>
      </c>
      <c r="L179" s="120" t="s">
        <v>677</v>
      </c>
      <c r="M179" s="123"/>
      <c r="N179" s="123"/>
      <c r="O179" s="118"/>
      <c r="P179" s="118" t="s">
        <v>198</v>
      </c>
    </row>
    <row r="180" spans="1:16" s="3" customFormat="1" ht="26.1" customHeight="1" x14ac:dyDescent="0.3">
      <c r="A180" s="98" t="s">
        <v>258</v>
      </c>
      <c r="B180" s="119"/>
      <c r="C180" s="120"/>
      <c r="D180" s="119"/>
      <c r="E180" s="97"/>
      <c r="F180" s="7">
        <v>29.64</v>
      </c>
      <c r="G180" s="7"/>
      <c r="H180" s="45" t="s">
        <v>677</v>
      </c>
      <c r="I180" s="119" t="s">
        <v>683</v>
      </c>
      <c r="J180" s="31"/>
      <c r="K180" s="120" t="s">
        <v>683</v>
      </c>
      <c r="L180" s="120" t="s">
        <v>677</v>
      </c>
      <c r="M180" s="123"/>
      <c r="N180" s="123"/>
      <c r="O180" s="118"/>
      <c r="P180" s="118" t="s">
        <v>198</v>
      </c>
    </row>
    <row r="181" spans="1:16" s="3" customFormat="1" ht="26.1" customHeight="1" x14ac:dyDescent="0.3">
      <c r="A181" s="98" t="s">
        <v>259</v>
      </c>
      <c r="B181" s="119"/>
      <c r="C181" s="120"/>
      <c r="D181" s="119"/>
      <c r="E181" s="97"/>
      <c r="F181" s="7">
        <v>29.75</v>
      </c>
      <c r="G181" s="7"/>
      <c r="H181" s="45" t="s">
        <v>677</v>
      </c>
      <c r="I181" s="119" t="s">
        <v>683</v>
      </c>
      <c r="J181" s="31"/>
      <c r="K181" s="120" t="s">
        <v>683</v>
      </c>
      <c r="L181" s="120" t="s">
        <v>677</v>
      </c>
      <c r="M181" s="123"/>
      <c r="N181" s="123"/>
      <c r="O181" s="118"/>
      <c r="P181" s="118" t="s">
        <v>198</v>
      </c>
    </row>
    <row r="182" spans="1:16" s="3" customFormat="1" ht="26.1" customHeight="1" x14ac:dyDescent="0.3">
      <c r="A182" s="98" t="s">
        <v>260</v>
      </c>
      <c r="B182" s="119"/>
      <c r="C182" s="120"/>
      <c r="D182" s="119"/>
      <c r="E182" s="97"/>
      <c r="F182" s="7">
        <v>29.785</v>
      </c>
      <c r="G182" s="7"/>
      <c r="H182" s="45" t="s">
        <v>677</v>
      </c>
      <c r="I182" s="119" t="s">
        <v>683</v>
      </c>
      <c r="J182" s="31"/>
      <c r="K182" s="120" t="s">
        <v>683</v>
      </c>
      <c r="L182" s="120" t="s">
        <v>677</v>
      </c>
      <c r="M182" s="123"/>
      <c r="N182" s="123"/>
      <c r="O182" s="118"/>
      <c r="P182" s="118" t="s">
        <v>198</v>
      </c>
    </row>
    <row r="183" spans="1:16" s="3" customFormat="1" ht="26.1" customHeight="1" x14ac:dyDescent="0.3">
      <c r="A183" s="98" t="s">
        <v>261</v>
      </c>
      <c r="B183" s="119"/>
      <c r="C183" s="120"/>
      <c r="D183" s="119"/>
      <c r="E183" s="97"/>
      <c r="F183" s="7">
        <v>29.93</v>
      </c>
      <c r="G183" s="7"/>
      <c r="H183" s="45" t="s">
        <v>677</v>
      </c>
      <c r="I183" s="119" t="s">
        <v>683</v>
      </c>
      <c r="J183" s="31"/>
      <c r="K183" s="120" t="s">
        <v>683</v>
      </c>
      <c r="L183" s="120" t="s">
        <v>677</v>
      </c>
      <c r="M183" s="123"/>
      <c r="N183" s="123"/>
      <c r="O183" s="118"/>
      <c r="P183" s="118" t="s">
        <v>198</v>
      </c>
    </row>
    <row r="184" spans="1:16" s="3" customFormat="1" ht="26.1" customHeight="1" x14ac:dyDescent="0.3">
      <c r="A184" s="98" t="s">
        <v>262</v>
      </c>
      <c r="B184" s="119"/>
      <c r="C184" s="120"/>
      <c r="D184" s="119"/>
      <c r="E184" s="97"/>
      <c r="F184" s="7">
        <v>30.01</v>
      </c>
      <c r="G184" s="7"/>
      <c r="H184" s="45" t="s">
        <v>677</v>
      </c>
      <c r="I184" s="119" t="s">
        <v>683</v>
      </c>
      <c r="J184" s="31"/>
      <c r="K184" s="120" t="s">
        <v>683</v>
      </c>
      <c r="L184" s="120" t="s">
        <v>677</v>
      </c>
      <c r="M184" s="123"/>
      <c r="N184" s="123"/>
      <c r="O184" s="118"/>
      <c r="P184" s="118" t="s">
        <v>198</v>
      </c>
    </row>
    <row r="185" spans="1:16" s="3" customFormat="1" ht="26.1" customHeight="1" x14ac:dyDescent="0.3">
      <c r="A185" s="98" t="s">
        <v>263</v>
      </c>
      <c r="B185" s="119"/>
      <c r="C185" s="120"/>
      <c r="D185" s="119"/>
      <c r="E185" s="97"/>
      <c r="F185" s="7">
        <v>30.09</v>
      </c>
      <c r="G185" s="7"/>
      <c r="H185" s="45" t="s">
        <v>677</v>
      </c>
      <c r="I185" s="119" t="s">
        <v>683</v>
      </c>
      <c r="J185" s="31"/>
      <c r="K185" s="120" t="s">
        <v>1020</v>
      </c>
      <c r="L185" s="120" t="s">
        <v>677</v>
      </c>
      <c r="M185" s="123"/>
      <c r="N185" s="123"/>
      <c r="O185" s="118"/>
      <c r="P185" s="25" t="s">
        <v>614</v>
      </c>
    </row>
    <row r="186" spans="1:16" s="3" customFormat="1" ht="26.1" customHeight="1" x14ac:dyDescent="0.3">
      <c r="A186" s="98" t="s">
        <v>264</v>
      </c>
      <c r="B186" s="119"/>
      <c r="C186" s="120"/>
      <c r="D186" s="119"/>
      <c r="E186" s="97"/>
      <c r="F186" s="7">
        <v>30.225000000000001</v>
      </c>
      <c r="G186" s="7"/>
      <c r="H186" s="45" t="s">
        <v>677</v>
      </c>
      <c r="I186" s="119" t="s">
        <v>683</v>
      </c>
      <c r="J186" s="31"/>
      <c r="K186" s="120" t="s">
        <v>683</v>
      </c>
      <c r="L186" s="120" t="s">
        <v>677</v>
      </c>
      <c r="M186" s="123"/>
      <c r="N186" s="123"/>
      <c r="O186" s="118"/>
      <c r="P186" s="118" t="s">
        <v>198</v>
      </c>
    </row>
    <row r="187" spans="1:16" s="85" customFormat="1" ht="26.1" customHeight="1" x14ac:dyDescent="0.3">
      <c r="A187" s="98" t="s">
        <v>265</v>
      </c>
      <c r="B187" s="99"/>
      <c r="C187" s="100"/>
      <c r="D187" s="99"/>
      <c r="E187" s="100"/>
      <c r="F187" s="50">
        <v>30.36</v>
      </c>
      <c r="G187" s="50"/>
      <c r="H187" s="79" t="s">
        <v>620</v>
      </c>
      <c r="I187" s="99"/>
      <c r="J187" s="101"/>
      <c r="K187" s="82" t="s">
        <v>161</v>
      </c>
      <c r="L187" s="82" t="s">
        <v>159</v>
      </c>
      <c r="M187" s="102"/>
      <c r="N187" s="102"/>
      <c r="O187" s="103"/>
      <c r="P187" s="51" t="s">
        <v>620</v>
      </c>
    </row>
    <row r="188" spans="1:16" s="3" customFormat="1" ht="26.1" customHeight="1" x14ac:dyDescent="0.3">
      <c r="A188" s="98" t="s">
        <v>266</v>
      </c>
      <c r="B188" s="119"/>
      <c r="C188" s="120"/>
      <c r="D188" s="119"/>
      <c r="E188" s="97"/>
      <c r="F188" s="7">
        <v>30.61</v>
      </c>
      <c r="G188" s="7"/>
      <c r="H188" s="45" t="s">
        <v>159</v>
      </c>
      <c r="I188" s="119" t="s">
        <v>692</v>
      </c>
      <c r="J188" s="31"/>
      <c r="K188" s="120" t="s">
        <v>692</v>
      </c>
      <c r="L188" s="120" t="s">
        <v>159</v>
      </c>
      <c r="M188" s="123"/>
      <c r="N188" s="123"/>
      <c r="O188" s="118"/>
      <c r="P188" s="118" t="s">
        <v>198</v>
      </c>
    </row>
    <row r="189" spans="1:16" s="3" customFormat="1" ht="26.1" customHeight="1" x14ac:dyDescent="0.3">
      <c r="A189" s="98" t="s">
        <v>267</v>
      </c>
      <c r="B189" s="119"/>
      <c r="C189" s="120"/>
      <c r="D189" s="119"/>
      <c r="E189" s="97"/>
      <c r="F189" s="7">
        <v>30.81</v>
      </c>
      <c r="G189" s="7"/>
      <c r="H189" s="45" t="s">
        <v>677</v>
      </c>
      <c r="I189" s="119" t="s">
        <v>683</v>
      </c>
      <c r="J189" s="31"/>
      <c r="K189" s="120" t="s">
        <v>683</v>
      </c>
      <c r="L189" s="120" t="s">
        <v>677</v>
      </c>
      <c r="M189" s="123"/>
      <c r="N189" s="123"/>
      <c r="O189" s="118"/>
      <c r="P189" s="118" t="s">
        <v>198</v>
      </c>
    </row>
    <row r="190" spans="1:16" s="3" customFormat="1" ht="26.1" customHeight="1" x14ac:dyDescent="0.3">
      <c r="A190" s="98" t="s">
        <v>268</v>
      </c>
      <c r="B190" s="119"/>
      <c r="C190" s="120"/>
      <c r="D190" s="119"/>
      <c r="E190" s="97"/>
      <c r="F190" s="7">
        <v>31.14</v>
      </c>
      <c r="G190" s="7"/>
      <c r="H190" s="45" t="s">
        <v>159</v>
      </c>
      <c r="I190" s="119" t="s">
        <v>692</v>
      </c>
      <c r="J190" s="31"/>
      <c r="K190" s="120" t="s">
        <v>692</v>
      </c>
      <c r="L190" s="120" t="s">
        <v>159</v>
      </c>
      <c r="M190" s="123"/>
      <c r="N190" s="123"/>
      <c r="O190" s="118"/>
      <c r="P190" s="25" t="s">
        <v>614</v>
      </c>
    </row>
    <row r="191" spans="1:16" s="3" customFormat="1" ht="26.1" customHeight="1" x14ac:dyDescent="0.3">
      <c r="A191" s="98" t="s">
        <v>269</v>
      </c>
      <c r="B191" s="119"/>
      <c r="C191" s="120"/>
      <c r="D191" s="119"/>
      <c r="E191" s="97"/>
      <c r="F191" s="7">
        <v>31.204999999999998</v>
      </c>
      <c r="G191" s="7"/>
      <c r="H191" s="45" t="s">
        <v>159</v>
      </c>
      <c r="I191" s="119" t="s">
        <v>692</v>
      </c>
      <c r="J191" s="31"/>
      <c r="K191" s="120" t="s">
        <v>692</v>
      </c>
      <c r="L191" s="120" t="s">
        <v>159</v>
      </c>
      <c r="M191" s="123"/>
      <c r="N191" s="123"/>
      <c r="O191" s="118"/>
      <c r="P191" s="118" t="s">
        <v>198</v>
      </c>
    </row>
    <row r="192" spans="1:16" s="3" customFormat="1" ht="26.1" customHeight="1" x14ac:dyDescent="0.3">
      <c r="A192" s="98" t="s">
        <v>270</v>
      </c>
      <c r="B192" s="119"/>
      <c r="C192" s="120"/>
      <c r="D192" s="119"/>
      <c r="E192" s="97"/>
      <c r="F192" s="7">
        <v>31.26</v>
      </c>
      <c r="G192" s="7"/>
      <c r="H192" s="45" t="s">
        <v>159</v>
      </c>
      <c r="I192" s="119" t="s">
        <v>702</v>
      </c>
      <c r="J192" s="31"/>
      <c r="K192" s="120" t="s">
        <v>702</v>
      </c>
      <c r="L192" s="120" t="s">
        <v>159</v>
      </c>
      <c r="M192" s="123"/>
      <c r="N192" s="123"/>
      <c r="O192" s="118"/>
      <c r="P192" s="118" t="s">
        <v>198</v>
      </c>
    </row>
    <row r="193" spans="1:16" s="3" customFormat="1" ht="26.1" customHeight="1" x14ac:dyDescent="0.3">
      <c r="A193" s="98" t="s">
        <v>271</v>
      </c>
      <c r="B193" s="119"/>
      <c r="C193" s="120"/>
      <c r="D193" s="119"/>
      <c r="E193" s="97"/>
      <c r="F193" s="7">
        <v>31.5</v>
      </c>
      <c r="G193" s="7"/>
      <c r="H193" s="45" t="s">
        <v>159</v>
      </c>
      <c r="I193" s="119" t="s">
        <v>701</v>
      </c>
      <c r="J193" s="31"/>
      <c r="K193" s="120" t="s">
        <v>701</v>
      </c>
      <c r="L193" s="120" t="s">
        <v>159</v>
      </c>
      <c r="M193" s="123"/>
      <c r="N193" s="123"/>
      <c r="O193" s="118"/>
      <c r="P193" s="118" t="s">
        <v>198</v>
      </c>
    </row>
    <row r="194" spans="1:16" s="3" customFormat="1" ht="26.1" customHeight="1" x14ac:dyDescent="0.3">
      <c r="A194" s="98" t="s">
        <v>272</v>
      </c>
      <c r="B194" s="119"/>
      <c r="C194" s="120"/>
      <c r="D194" s="119"/>
      <c r="E194" s="97"/>
      <c r="F194" s="7">
        <v>31.65</v>
      </c>
      <c r="G194" s="7"/>
      <c r="H194" s="45" t="s">
        <v>159</v>
      </c>
      <c r="I194" s="119" t="s">
        <v>702</v>
      </c>
      <c r="J194" s="31"/>
      <c r="K194" s="120" t="s">
        <v>702</v>
      </c>
      <c r="L194" s="120" t="s">
        <v>159</v>
      </c>
      <c r="M194" s="123"/>
      <c r="N194" s="123"/>
      <c r="O194" s="118"/>
      <c r="P194" s="25" t="s">
        <v>614</v>
      </c>
    </row>
    <row r="195" spans="1:16" s="3" customFormat="1" ht="26.1" customHeight="1" x14ac:dyDescent="0.3">
      <c r="A195" s="98" t="s">
        <v>273</v>
      </c>
      <c r="B195" s="119"/>
      <c r="C195" s="120"/>
      <c r="D195" s="119"/>
      <c r="E195" s="97"/>
      <c r="F195" s="7">
        <v>31.87</v>
      </c>
      <c r="G195" s="7"/>
      <c r="H195" s="45" t="s">
        <v>159</v>
      </c>
      <c r="I195" s="119" t="s">
        <v>692</v>
      </c>
      <c r="J195" s="31"/>
      <c r="K195" s="120" t="s">
        <v>692</v>
      </c>
      <c r="L195" s="120" t="s">
        <v>159</v>
      </c>
      <c r="M195" s="123"/>
      <c r="N195" s="123"/>
      <c r="O195" s="118"/>
      <c r="P195" s="25" t="s">
        <v>614</v>
      </c>
    </row>
    <row r="196" spans="1:16" s="3" customFormat="1" ht="26.1" customHeight="1" x14ac:dyDescent="0.3">
      <c r="A196" s="98" t="s">
        <v>274</v>
      </c>
      <c r="B196" s="119"/>
      <c r="C196" s="120"/>
      <c r="D196" s="119"/>
      <c r="E196" s="97"/>
      <c r="F196" s="7">
        <v>32.119999999999997</v>
      </c>
      <c r="G196" s="7"/>
      <c r="H196" s="45" t="s">
        <v>159</v>
      </c>
      <c r="I196" s="119" t="s">
        <v>692</v>
      </c>
      <c r="J196" s="31"/>
      <c r="K196" s="120" t="s">
        <v>692</v>
      </c>
      <c r="L196" s="120" t="s">
        <v>159</v>
      </c>
      <c r="M196" s="123"/>
      <c r="N196" s="123"/>
      <c r="O196" s="118"/>
      <c r="P196" s="25" t="s">
        <v>614</v>
      </c>
    </row>
    <row r="197" spans="1:16" s="3" customFormat="1" ht="26.1" customHeight="1" x14ac:dyDescent="0.3">
      <c r="A197" s="98" t="s">
        <v>275</v>
      </c>
      <c r="B197" s="119"/>
      <c r="C197" s="120"/>
      <c r="D197" s="119"/>
      <c r="E197" s="97"/>
      <c r="F197" s="7">
        <v>32.225000000000001</v>
      </c>
      <c r="G197" s="7"/>
      <c r="H197" s="45" t="s">
        <v>159</v>
      </c>
      <c r="I197" s="119" t="s">
        <v>692</v>
      </c>
      <c r="J197" s="31"/>
      <c r="K197" s="120" t="s">
        <v>692</v>
      </c>
      <c r="L197" s="120" t="s">
        <v>159</v>
      </c>
      <c r="M197" s="123"/>
      <c r="N197" s="123"/>
      <c r="O197" s="118"/>
      <c r="P197" s="25" t="s">
        <v>614</v>
      </c>
    </row>
    <row r="198" spans="1:16" s="117" customFormat="1" ht="26.1" customHeight="1" x14ac:dyDescent="0.3">
      <c r="A198" s="98" t="s">
        <v>276</v>
      </c>
      <c r="B198" s="111"/>
      <c r="C198" s="112"/>
      <c r="D198" s="111"/>
      <c r="E198" s="112"/>
      <c r="F198" s="125" t="s">
        <v>617</v>
      </c>
      <c r="G198" s="125"/>
      <c r="H198" s="113" t="s">
        <v>159</v>
      </c>
      <c r="I198" s="111" t="s">
        <v>692</v>
      </c>
      <c r="J198" s="114"/>
      <c r="K198" s="112"/>
      <c r="L198" s="112"/>
      <c r="M198" s="115"/>
      <c r="N198" s="115"/>
      <c r="O198" s="116"/>
      <c r="P198" s="116" t="s">
        <v>612</v>
      </c>
    </row>
    <row r="199" spans="1:16" s="117" customFormat="1" ht="26.1" customHeight="1" x14ac:dyDescent="0.3">
      <c r="A199" s="98" t="s">
        <v>277</v>
      </c>
      <c r="B199" s="111"/>
      <c r="C199" s="112"/>
      <c r="D199" s="111"/>
      <c r="E199" s="112"/>
      <c r="F199" s="125" t="s">
        <v>617</v>
      </c>
      <c r="G199" s="125"/>
      <c r="H199" s="113" t="s">
        <v>159</v>
      </c>
      <c r="I199" s="111" t="s">
        <v>692</v>
      </c>
      <c r="J199" s="114"/>
      <c r="K199" s="112"/>
      <c r="L199" s="112"/>
      <c r="M199" s="115"/>
      <c r="N199" s="115"/>
      <c r="O199" s="116"/>
      <c r="P199" s="116" t="s">
        <v>612</v>
      </c>
    </row>
    <row r="200" spans="1:16" s="3" customFormat="1" ht="26.1" customHeight="1" x14ac:dyDescent="0.3">
      <c r="A200" s="98" t="s">
        <v>278</v>
      </c>
      <c r="B200" s="119"/>
      <c r="C200" s="120"/>
      <c r="D200" s="119"/>
      <c r="E200" s="97"/>
      <c r="F200" s="7">
        <v>32.42</v>
      </c>
      <c r="G200" s="7"/>
      <c r="H200" s="45" t="s">
        <v>159</v>
      </c>
      <c r="I200" s="119" t="s">
        <v>692</v>
      </c>
      <c r="J200" s="31"/>
      <c r="K200" s="120" t="s">
        <v>692</v>
      </c>
      <c r="L200" s="120" t="s">
        <v>159</v>
      </c>
      <c r="M200" s="123"/>
      <c r="N200" s="123"/>
      <c r="O200" s="118"/>
      <c r="P200" s="25" t="s">
        <v>614</v>
      </c>
    </row>
    <row r="201" spans="1:16" s="3" customFormat="1" ht="26.1" customHeight="1" x14ac:dyDescent="0.3">
      <c r="A201" s="98" t="s">
        <v>279</v>
      </c>
      <c r="B201" s="119"/>
      <c r="C201" s="120"/>
      <c r="D201" s="119"/>
      <c r="E201" s="97"/>
      <c r="F201" s="7">
        <v>32.56</v>
      </c>
      <c r="G201" s="7"/>
      <c r="H201" s="45" t="s">
        <v>159</v>
      </c>
      <c r="I201" s="119" t="s">
        <v>692</v>
      </c>
      <c r="J201" s="31"/>
      <c r="K201" s="120" t="s">
        <v>692</v>
      </c>
      <c r="L201" s="120" t="s">
        <v>159</v>
      </c>
      <c r="M201" s="123"/>
      <c r="N201" s="123"/>
      <c r="O201" s="118"/>
      <c r="P201" s="25" t="s">
        <v>614</v>
      </c>
    </row>
    <row r="202" spans="1:16" s="3" customFormat="1" ht="26.1" customHeight="1" x14ac:dyDescent="0.3">
      <c r="A202" s="98" t="s">
        <v>280</v>
      </c>
      <c r="B202" s="119"/>
      <c r="C202" s="120"/>
      <c r="D202" s="119"/>
      <c r="E202" s="97"/>
      <c r="F202" s="7">
        <v>32.664999999999999</v>
      </c>
      <c r="G202" s="7"/>
      <c r="H202" s="45" t="s">
        <v>159</v>
      </c>
      <c r="I202" s="119" t="s">
        <v>692</v>
      </c>
      <c r="J202" s="31"/>
      <c r="K202" s="120" t="s">
        <v>692</v>
      </c>
      <c r="L202" s="120" t="s">
        <v>159</v>
      </c>
      <c r="M202" s="123"/>
      <c r="N202" s="123"/>
      <c r="O202" s="118"/>
      <c r="P202" s="118" t="s">
        <v>198</v>
      </c>
    </row>
    <row r="203" spans="1:16" s="3" customFormat="1" ht="26.1" customHeight="1" x14ac:dyDescent="0.3">
      <c r="A203" s="98" t="s">
        <v>281</v>
      </c>
      <c r="B203" s="119"/>
      <c r="C203" s="120"/>
      <c r="D203" s="119"/>
      <c r="E203" s="97"/>
      <c r="F203" s="7">
        <v>32.78</v>
      </c>
      <c r="G203" s="7"/>
      <c r="H203" s="45" t="s">
        <v>159</v>
      </c>
      <c r="I203" s="119" t="s">
        <v>692</v>
      </c>
      <c r="J203" s="31"/>
      <c r="K203" s="120" t="s">
        <v>692</v>
      </c>
      <c r="L203" s="120" t="s">
        <v>159</v>
      </c>
      <c r="M203" s="123"/>
      <c r="N203" s="123"/>
      <c r="O203" s="118"/>
      <c r="P203" s="118" t="s">
        <v>198</v>
      </c>
    </row>
    <row r="204" spans="1:16" s="85" customFormat="1" ht="26.1" customHeight="1" x14ac:dyDescent="0.3">
      <c r="A204" s="98" t="s">
        <v>282</v>
      </c>
      <c r="B204" s="99"/>
      <c r="C204" s="100"/>
      <c r="D204" s="99"/>
      <c r="E204" s="100"/>
      <c r="F204" s="50">
        <v>32.950000000000003</v>
      </c>
      <c r="G204" s="50"/>
      <c r="H204" s="79" t="s">
        <v>620</v>
      </c>
      <c r="I204" s="99"/>
      <c r="J204" s="101"/>
      <c r="K204" s="82" t="s">
        <v>161</v>
      </c>
      <c r="L204" s="82" t="s">
        <v>159</v>
      </c>
      <c r="M204" s="102"/>
      <c r="N204" s="102"/>
      <c r="O204" s="103"/>
      <c r="P204" s="51" t="s">
        <v>620</v>
      </c>
    </row>
    <row r="205" spans="1:16" s="3" customFormat="1" ht="26.1" customHeight="1" x14ac:dyDescent="0.3">
      <c r="A205" s="98" t="s">
        <v>283</v>
      </c>
      <c r="B205" s="119"/>
      <c r="C205" s="120"/>
      <c r="D205" s="119"/>
      <c r="E205" s="97"/>
      <c r="F205" s="7">
        <v>33.08</v>
      </c>
      <c r="G205" s="7"/>
      <c r="H205" s="45" t="s">
        <v>159</v>
      </c>
      <c r="I205" s="119" t="s">
        <v>692</v>
      </c>
      <c r="J205" s="31"/>
      <c r="K205" s="120" t="s">
        <v>692</v>
      </c>
      <c r="L205" s="120" t="s">
        <v>159</v>
      </c>
      <c r="M205" s="123"/>
      <c r="N205" s="123"/>
      <c r="O205" s="118"/>
      <c r="P205" s="25" t="s">
        <v>614</v>
      </c>
    </row>
    <row r="206" spans="1:16" s="85" customFormat="1" ht="26.1" customHeight="1" x14ac:dyDescent="0.3">
      <c r="A206" s="98" t="s">
        <v>284</v>
      </c>
      <c r="B206" s="99"/>
      <c r="C206" s="100"/>
      <c r="D206" s="99"/>
      <c r="E206" s="100"/>
      <c r="F206" s="50">
        <v>33.25</v>
      </c>
      <c r="G206" s="50"/>
      <c r="H206" s="79" t="s">
        <v>620</v>
      </c>
      <c r="I206" s="99"/>
      <c r="J206" s="101"/>
      <c r="K206" s="82" t="s">
        <v>161</v>
      </c>
      <c r="L206" s="82" t="s">
        <v>159</v>
      </c>
      <c r="M206" s="102"/>
      <c r="N206" s="102"/>
      <c r="O206" s="103"/>
      <c r="P206" s="51" t="s">
        <v>620</v>
      </c>
    </row>
    <row r="207" spans="1:16" s="85" customFormat="1" ht="26.1" customHeight="1" x14ac:dyDescent="0.3">
      <c r="A207" s="98" t="s">
        <v>285</v>
      </c>
      <c r="B207" s="99"/>
      <c r="C207" s="100"/>
      <c r="D207" s="99"/>
      <c r="E207" s="100"/>
      <c r="F207" s="50">
        <v>33.5</v>
      </c>
      <c r="G207" s="50"/>
      <c r="H207" s="79" t="s">
        <v>620</v>
      </c>
      <c r="I207" s="99"/>
      <c r="J207" s="101"/>
      <c r="K207" s="82" t="s">
        <v>161</v>
      </c>
      <c r="L207" s="82" t="s">
        <v>159</v>
      </c>
      <c r="M207" s="102"/>
      <c r="N207" s="102"/>
      <c r="O207" s="103"/>
      <c r="P207" s="51" t="s">
        <v>620</v>
      </c>
    </row>
    <row r="208" spans="1:16" s="3" customFormat="1" ht="26.1" customHeight="1" x14ac:dyDescent="0.3">
      <c r="A208" s="98" t="s">
        <v>286</v>
      </c>
      <c r="B208" s="119"/>
      <c r="C208" s="120"/>
      <c r="D208" s="119"/>
      <c r="E208" s="97"/>
      <c r="F208" s="7">
        <v>33.625</v>
      </c>
      <c r="G208" s="7"/>
      <c r="H208" s="45" t="s">
        <v>159</v>
      </c>
      <c r="I208" s="119" t="s">
        <v>692</v>
      </c>
      <c r="J208" s="31"/>
      <c r="K208" s="120" t="s">
        <v>692</v>
      </c>
      <c r="L208" s="120" t="s">
        <v>159</v>
      </c>
      <c r="M208" s="123"/>
      <c r="N208" s="123"/>
      <c r="O208" s="118"/>
      <c r="P208" s="118" t="s">
        <v>198</v>
      </c>
    </row>
    <row r="209" spans="1:16" s="3" customFormat="1" ht="26.1" customHeight="1" x14ac:dyDescent="0.3">
      <c r="A209" s="98" t="s">
        <v>287</v>
      </c>
      <c r="B209" s="119"/>
      <c r="C209" s="120"/>
      <c r="D209" s="119"/>
      <c r="E209" s="97"/>
      <c r="F209" s="7">
        <v>33.79</v>
      </c>
      <c r="G209" s="7"/>
      <c r="H209" s="45" t="s">
        <v>159</v>
      </c>
      <c r="I209" s="119" t="s">
        <v>692</v>
      </c>
      <c r="J209" s="31"/>
      <c r="K209" s="120" t="s">
        <v>692</v>
      </c>
      <c r="L209" s="120" t="s">
        <v>159</v>
      </c>
      <c r="M209" s="123"/>
      <c r="N209" s="123"/>
      <c r="O209" s="118"/>
      <c r="P209" s="25" t="s">
        <v>614</v>
      </c>
    </row>
    <row r="210" spans="1:16" s="73" customFormat="1" ht="26.1" customHeight="1" x14ac:dyDescent="0.3">
      <c r="A210" s="98" t="s">
        <v>288</v>
      </c>
      <c r="B210" s="121"/>
      <c r="C210" s="97"/>
      <c r="D210" s="121"/>
      <c r="E210" s="97"/>
      <c r="F210" s="20">
        <v>33.93</v>
      </c>
      <c r="G210" s="20"/>
      <c r="H210" s="106" t="s">
        <v>542</v>
      </c>
      <c r="I210" s="121" t="s">
        <v>703</v>
      </c>
      <c r="J210" s="107"/>
      <c r="K210" s="97" t="s">
        <v>1022</v>
      </c>
      <c r="L210" s="97" t="s">
        <v>542</v>
      </c>
      <c r="M210" s="154"/>
      <c r="N210" s="154"/>
      <c r="O210" s="155"/>
      <c r="P210" s="155" t="s">
        <v>609</v>
      </c>
    </row>
    <row r="211" spans="1:16" s="3" customFormat="1" ht="26.1" customHeight="1" x14ac:dyDescent="0.3">
      <c r="A211" s="98" t="s">
        <v>289</v>
      </c>
      <c r="B211" s="119"/>
      <c r="C211" s="120"/>
      <c r="D211" s="119"/>
      <c r="E211" s="97"/>
      <c r="F211" s="7">
        <v>34.17</v>
      </c>
      <c r="G211" s="7"/>
      <c r="H211" s="45" t="s">
        <v>159</v>
      </c>
      <c r="I211" s="119" t="s">
        <v>692</v>
      </c>
      <c r="J211" s="31"/>
      <c r="K211" s="120" t="s">
        <v>692</v>
      </c>
      <c r="L211" s="120" t="s">
        <v>159</v>
      </c>
      <c r="M211" s="123"/>
      <c r="N211" s="123"/>
      <c r="O211" s="118"/>
      <c r="P211" s="25" t="s">
        <v>614</v>
      </c>
    </row>
    <row r="212" spans="1:16" s="3" customFormat="1" ht="26.1" customHeight="1" x14ac:dyDescent="0.3">
      <c r="A212" s="98" t="s">
        <v>290</v>
      </c>
      <c r="B212" s="119"/>
      <c r="C212" s="120"/>
      <c r="D212" s="119"/>
      <c r="E212" s="97"/>
      <c r="F212" s="7">
        <v>34.28</v>
      </c>
      <c r="G212" s="7"/>
      <c r="H212" s="45" t="s">
        <v>159</v>
      </c>
      <c r="I212" s="119" t="s">
        <v>692</v>
      </c>
      <c r="J212" s="31"/>
      <c r="K212" s="120" t="s">
        <v>692</v>
      </c>
      <c r="L212" s="120" t="s">
        <v>159</v>
      </c>
      <c r="M212" s="123"/>
      <c r="N212" s="123"/>
      <c r="O212" s="118"/>
      <c r="P212" s="118" t="s">
        <v>198</v>
      </c>
    </row>
    <row r="213" spans="1:16" s="3" customFormat="1" ht="26.1" customHeight="1" x14ac:dyDescent="0.3">
      <c r="A213" s="98" t="s">
        <v>291</v>
      </c>
      <c r="B213" s="119"/>
      <c r="C213" s="120"/>
      <c r="D213" s="119"/>
      <c r="E213" s="97"/>
      <c r="F213" s="7">
        <v>34.450000000000003</v>
      </c>
      <c r="G213" s="7"/>
      <c r="H213" s="45" t="s">
        <v>159</v>
      </c>
      <c r="I213" s="119" t="s">
        <v>692</v>
      </c>
      <c r="J213" s="31"/>
      <c r="K213" s="120" t="s">
        <v>692</v>
      </c>
      <c r="L213" s="120" t="s">
        <v>159</v>
      </c>
      <c r="M213" s="123"/>
      <c r="N213" s="123"/>
      <c r="O213" s="118"/>
      <c r="P213" s="25" t="s">
        <v>614</v>
      </c>
    </row>
    <row r="214" spans="1:16" s="73" customFormat="1" ht="26.1" customHeight="1" x14ac:dyDescent="0.3">
      <c r="A214" s="98" t="s">
        <v>292</v>
      </c>
      <c r="B214" s="121"/>
      <c r="C214" s="97"/>
      <c r="D214" s="121"/>
      <c r="E214" s="97"/>
      <c r="F214" s="20">
        <v>34.575000000000003</v>
      </c>
      <c r="G214" s="20"/>
      <c r="H214" s="106" t="s">
        <v>159</v>
      </c>
      <c r="I214" s="121" t="s">
        <v>700</v>
      </c>
      <c r="J214" s="107"/>
      <c r="K214" s="97"/>
      <c r="L214" s="97"/>
      <c r="M214" s="154"/>
      <c r="N214" s="154"/>
      <c r="O214" s="155"/>
      <c r="P214" s="97" t="s">
        <v>686</v>
      </c>
    </row>
    <row r="215" spans="1:16" s="73" customFormat="1" ht="26.1" customHeight="1" x14ac:dyDescent="0.3">
      <c r="A215" s="98" t="s">
        <v>293</v>
      </c>
      <c r="B215" s="121"/>
      <c r="C215" s="97"/>
      <c r="D215" s="121"/>
      <c r="E215" s="97"/>
      <c r="F215" s="20">
        <v>34.799999999999997</v>
      </c>
      <c r="G215" s="20"/>
      <c r="H215" s="106" t="s">
        <v>542</v>
      </c>
      <c r="I215" s="121" t="s">
        <v>704</v>
      </c>
      <c r="J215" s="107"/>
      <c r="K215" s="97"/>
      <c r="L215" s="97"/>
      <c r="M215" s="154"/>
      <c r="N215" s="154"/>
      <c r="O215" s="155"/>
      <c r="P215" s="97" t="s">
        <v>686</v>
      </c>
    </row>
    <row r="216" spans="1:16" s="3" customFormat="1" ht="26.1" customHeight="1" x14ac:dyDescent="0.3">
      <c r="A216" s="98" t="s">
        <v>294</v>
      </c>
      <c r="B216" s="119"/>
      <c r="C216" s="120"/>
      <c r="D216" s="119"/>
      <c r="E216" s="97"/>
      <c r="F216" s="7">
        <v>34.994999999999997</v>
      </c>
      <c r="G216" s="7"/>
      <c r="H216" s="45" t="s">
        <v>159</v>
      </c>
      <c r="I216" s="119" t="s">
        <v>692</v>
      </c>
      <c r="J216" s="31"/>
      <c r="K216" s="120" t="s">
        <v>692</v>
      </c>
      <c r="L216" s="120" t="s">
        <v>159</v>
      </c>
      <c r="M216" s="123"/>
      <c r="N216" s="123"/>
      <c r="O216" s="118"/>
      <c r="P216" s="118" t="s">
        <v>198</v>
      </c>
    </row>
    <row r="217" spans="1:16" s="3" customFormat="1" ht="26.1" customHeight="1" x14ac:dyDescent="0.3">
      <c r="A217" s="98" t="s">
        <v>295</v>
      </c>
      <c r="B217" s="119"/>
      <c r="C217" s="120"/>
      <c r="D217" s="119"/>
      <c r="E217" s="97"/>
      <c r="F217" s="7">
        <v>35.409999999999997</v>
      </c>
      <c r="G217" s="7"/>
      <c r="H217" s="45" t="s">
        <v>159</v>
      </c>
      <c r="I217" s="119" t="s">
        <v>702</v>
      </c>
      <c r="J217" s="31"/>
      <c r="K217" s="120" t="s">
        <v>702</v>
      </c>
      <c r="L217" s="120" t="s">
        <v>159</v>
      </c>
      <c r="M217" s="123"/>
      <c r="N217" s="123"/>
      <c r="O217" s="118"/>
      <c r="P217" s="118" t="s">
        <v>198</v>
      </c>
    </row>
    <row r="218" spans="1:16" s="3" customFormat="1" ht="26.1" customHeight="1" x14ac:dyDescent="0.3">
      <c r="A218" s="98" t="s">
        <v>296</v>
      </c>
      <c r="B218" s="119"/>
      <c r="C218" s="120"/>
      <c r="D218" s="119"/>
      <c r="E218" s="97"/>
      <c r="F218" s="7">
        <v>35.634999999999998</v>
      </c>
      <c r="G218" s="7"/>
      <c r="H218" s="45" t="s">
        <v>159</v>
      </c>
      <c r="I218" s="119" t="s">
        <v>702</v>
      </c>
      <c r="J218" s="31"/>
      <c r="K218" s="120" t="s">
        <v>702</v>
      </c>
      <c r="L218" s="120" t="s">
        <v>159</v>
      </c>
      <c r="M218" s="123"/>
      <c r="N218" s="123"/>
      <c r="O218" s="118"/>
      <c r="P218" s="118" t="s">
        <v>198</v>
      </c>
    </row>
    <row r="219" spans="1:16" s="3" customFormat="1" ht="26.1" customHeight="1" x14ac:dyDescent="0.3">
      <c r="A219" s="98" t="s">
        <v>297</v>
      </c>
      <c r="B219" s="119"/>
      <c r="C219" s="120"/>
      <c r="D219" s="119"/>
      <c r="E219" s="97"/>
      <c r="F219" s="7">
        <v>35.76</v>
      </c>
      <c r="G219" s="7"/>
      <c r="H219" s="45" t="s">
        <v>159</v>
      </c>
      <c r="I219" s="119" t="s">
        <v>705</v>
      </c>
      <c r="J219" s="31"/>
      <c r="K219" s="120" t="s">
        <v>690</v>
      </c>
      <c r="L219" s="120" t="s">
        <v>159</v>
      </c>
      <c r="M219" s="123"/>
      <c r="N219" s="123"/>
      <c r="O219" s="118"/>
      <c r="P219" s="25" t="s">
        <v>614</v>
      </c>
    </row>
    <row r="220" spans="1:16" s="3" customFormat="1" ht="26.1" customHeight="1" x14ac:dyDescent="0.3">
      <c r="A220" s="98" t="s">
        <v>298</v>
      </c>
      <c r="B220" s="119"/>
      <c r="C220" s="120"/>
      <c r="D220" s="119"/>
      <c r="E220" s="97"/>
      <c r="F220" s="7">
        <v>35.880000000000003</v>
      </c>
      <c r="G220" s="7"/>
      <c r="H220" s="45" t="s">
        <v>159</v>
      </c>
      <c r="I220" s="119" t="s">
        <v>692</v>
      </c>
      <c r="J220" s="31"/>
      <c r="K220" s="120" t="s">
        <v>692</v>
      </c>
      <c r="L220" s="120" t="s">
        <v>159</v>
      </c>
      <c r="M220" s="123"/>
      <c r="N220" s="123"/>
      <c r="O220" s="118"/>
      <c r="P220" s="118" t="s">
        <v>198</v>
      </c>
    </row>
    <row r="221" spans="1:16" s="117" customFormat="1" ht="26.1" customHeight="1" x14ac:dyDescent="0.3">
      <c r="A221" s="98" t="s">
        <v>299</v>
      </c>
      <c r="B221" s="119"/>
      <c r="C221" s="120"/>
      <c r="D221" s="119"/>
      <c r="E221" s="112"/>
      <c r="F221" s="125" t="s">
        <v>617</v>
      </c>
      <c r="G221" s="125"/>
      <c r="H221" s="113" t="s">
        <v>159</v>
      </c>
      <c r="I221" s="111" t="s">
        <v>705</v>
      </c>
      <c r="J221" s="31"/>
      <c r="K221" s="112"/>
      <c r="L221" s="112"/>
      <c r="M221" s="123"/>
      <c r="N221" s="123"/>
      <c r="O221" s="118"/>
      <c r="P221" s="116" t="s">
        <v>612</v>
      </c>
    </row>
    <row r="222" spans="1:16" s="3" customFormat="1" ht="26.1" customHeight="1" x14ac:dyDescent="0.3">
      <c r="A222" s="98" t="s">
        <v>300</v>
      </c>
      <c r="B222" s="119"/>
      <c r="C222" s="120"/>
      <c r="D222" s="119"/>
      <c r="E222" s="97"/>
      <c r="F222" s="7">
        <v>36.185000000000002</v>
      </c>
      <c r="G222" s="7"/>
      <c r="H222" s="45" t="s">
        <v>159</v>
      </c>
      <c r="I222" s="119" t="s">
        <v>692</v>
      </c>
      <c r="J222" s="31"/>
      <c r="K222" s="120" t="s">
        <v>692</v>
      </c>
      <c r="L222" s="120" t="s">
        <v>159</v>
      </c>
      <c r="M222" s="123"/>
      <c r="N222" s="123"/>
      <c r="O222" s="118"/>
      <c r="P222" s="118" t="s">
        <v>198</v>
      </c>
    </row>
    <row r="223" spans="1:16" s="3" customFormat="1" ht="26.1" customHeight="1" x14ac:dyDescent="0.3">
      <c r="A223" s="98" t="s">
        <v>301</v>
      </c>
      <c r="B223" s="119"/>
      <c r="C223" s="120"/>
      <c r="D223" s="119"/>
      <c r="E223" s="97"/>
      <c r="F223" s="7">
        <v>36.28</v>
      </c>
      <c r="G223" s="7"/>
      <c r="H223" s="45" t="s">
        <v>159</v>
      </c>
      <c r="I223" s="119" t="s">
        <v>705</v>
      </c>
      <c r="J223" s="31"/>
      <c r="K223" s="120" t="s">
        <v>705</v>
      </c>
      <c r="L223" s="120" t="s">
        <v>159</v>
      </c>
      <c r="M223" s="123"/>
      <c r="N223" s="123"/>
      <c r="O223" s="118"/>
      <c r="P223" s="118" t="s">
        <v>198</v>
      </c>
    </row>
    <row r="224" spans="1:16" s="3" customFormat="1" ht="26.1" customHeight="1" x14ac:dyDescent="0.3">
      <c r="A224" s="98" t="s">
        <v>302</v>
      </c>
      <c r="B224" s="119"/>
      <c r="C224" s="120"/>
      <c r="D224" s="119"/>
      <c r="E224" s="97"/>
      <c r="F224" s="7">
        <v>36.465000000000003</v>
      </c>
      <c r="G224" s="7"/>
      <c r="H224" s="45" t="s">
        <v>159</v>
      </c>
      <c r="I224" s="119" t="s">
        <v>705</v>
      </c>
      <c r="J224" s="31"/>
      <c r="K224" s="120" t="s">
        <v>705</v>
      </c>
      <c r="L224" s="120" t="s">
        <v>159</v>
      </c>
      <c r="M224" s="123"/>
      <c r="N224" s="123"/>
      <c r="O224" s="118"/>
      <c r="P224" s="118" t="s">
        <v>198</v>
      </c>
    </row>
    <row r="225" spans="1:16" s="85" customFormat="1" ht="26.1" customHeight="1" x14ac:dyDescent="0.3">
      <c r="A225" s="98" t="s">
        <v>303</v>
      </c>
      <c r="B225" s="99"/>
      <c r="C225" s="100"/>
      <c r="D225" s="99"/>
      <c r="E225" s="100"/>
      <c r="F225" s="50">
        <v>36.6</v>
      </c>
      <c r="G225" s="50"/>
      <c r="H225" s="79" t="s">
        <v>620</v>
      </c>
      <c r="I225" s="99"/>
      <c r="J225" s="101"/>
      <c r="K225" s="82" t="s">
        <v>161</v>
      </c>
      <c r="L225" s="82" t="s">
        <v>159</v>
      </c>
      <c r="M225" s="102"/>
      <c r="N225" s="102"/>
      <c r="O225" s="103"/>
      <c r="P225" s="51" t="s">
        <v>620</v>
      </c>
    </row>
    <row r="226" spans="1:16" s="3" customFormat="1" ht="26.1" customHeight="1" x14ac:dyDescent="0.3">
      <c r="A226" s="98" t="s">
        <v>304</v>
      </c>
      <c r="B226" s="119"/>
      <c r="C226" s="120"/>
      <c r="D226" s="119"/>
      <c r="E226" s="97"/>
      <c r="F226" s="7">
        <v>36.704999999999998</v>
      </c>
      <c r="G226" s="7"/>
      <c r="H226" s="45" t="s">
        <v>159</v>
      </c>
      <c r="I226" s="119" t="s">
        <v>692</v>
      </c>
      <c r="J226" s="31"/>
      <c r="K226" s="120" t="s">
        <v>692</v>
      </c>
      <c r="L226" s="120" t="s">
        <v>159</v>
      </c>
      <c r="M226" s="123"/>
      <c r="N226" s="123"/>
      <c r="O226" s="118"/>
      <c r="P226" s="118" t="s">
        <v>198</v>
      </c>
    </row>
    <row r="227" spans="1:16" s="3" customFormat="1" ht="26.1" customHeight="1" x14ac:dyDescent="0.3">
      <c r="A227" s="98" t="s">
        <v>305</v>
      </c>
      <c r="B227" s="119"/>
      <c r="C227" s="120"/>
      <c r="D227" s="119"/>
      <c r="E227" s="97"/>
      <c r="F227" s="7">
        <v>36.840000000000003</v>
      </c>
      <c r="G227" s="7"/>
      <c r="H227" s="45" t="s">
        <v>159</v>
      </c>
      <c r="I227" s="119" t="s">
        <v>692</v>
      </c>
      <c r="J227" s="31"/>
      <c r="K227" s="120" t="s">
        <v>692</v>
      </c>
      <c r="L227" s="120" t="s">
        <v>159</v>
      </c>
      <c r="M227" s="123"/>
      <c r="N227" s="123"/>
      <c r="O227" s="118"/>
      <c r="P227" s="118" t="s">
        <v>198</v>
      </c>
    </row>
    <row r="228" spans="1:16" s="3" customFormat="1" ht="26.1" customHeight="1" x14ac:dyDescent="0.3">
      <c r="A228" s="98" t="s">
        <v>306</v>
      </c>
      <c r="B228" s="119"/>
      <c r="C228" s="120"/>
      <c r="D228" s="119"/>
      <c r="E228" s="97"/>
      <c r="F228" s="7">
        <v>37.03</v>
      </c>
      <c r="G228" s="7"/>
      <c r="H228" s="45" t="s">
        <v>159</v>
      </c>
      <c r="I228" s="119" t="s">
        <v>687</v>
      </c>
      <c r="J228" s="31"/>
      <c r="K228" s="120" t="s">
        <v>687</v>
      </c>
      <c r="L228" s="120" t="s">
        <v>159</v>
      </c>
      <c r="M228" s="123"/>
      <c r="N228" s="123"/>
      <c r="O228" s="118"/>
      <c r="P228" s="118" t="s">
        <v>198</v>
      </c>
    </row>
    <row r="229" spans="1:16" s="3" customFormat="1" ht="26.1" customHeight="1" x14ac:dyDescent="0.3">
      <c r="A229" s="98" t="s">
        <v>307</v>
      </c>
      <c r="B229" s="119"/>
      <c r="C229" s="120"/>
      <c r="D229" s="119"/>
      <c r="E229" s="97"/>
      <c r="F229" s="7">
        <v>37.270000000000003</v>
      </c>
      <c r="G229" s="7"/>
      <c r="H229" s="45" t="s">
        <v>159</v>
      </c>
      <c r="I229" s="119" t="s">
        <v>692</v>
      </c>
      <c r="J229" s="31"/>
      <c r="K229" s="120" t="s">
        <v>692</v>
      </c>
      <c r="L229" s="120" t="s">
        <v>159</v>
      </c>
      <c r="M229" s="123"/>
      <c r="N229" s="123"/>
      <c r="O229" s="118"/>
      <c r="P229" s="25" t="s">
        <v>614</v>
      </c>
    </row>
    <row r="230" spans="1:16" s="3" customFormat="1" ht="26.1" customHeight="1" x14ac:dyDescent="0.3">
      <c r="A230" s="98" t="s">
        <v>308</v>
      </c>
      <c r="B230" s="119"/>
      <c r="C230" s="120"/>
      <c r="D230" s="119"/>
      <c r="E230" s="97"/>
      <c r="F230" s="7">
        <v>37.44</v>
      </c>
      <c r="G230" s="7"/>
      <c r="H230" s="45" t="s">
        <v>159</v>
      </c>
      <c r="I230" s="119" t="s">
        <v>692</v>
      </c>
      <c r="J230" s="31"/>
      <c r="K230" s="120" t="s">
        <v>692</v>
      </c>
      <c r="L230" s="120" t="s">
        <v>159</v>
      </c>
      <c r="M230" s="123"/>
      <c r="N230" s="123"/>
      <c r="O230" s="118"/>
      <c r="P230" s="118" t="s">
        <v>198</v>
      </c>
    </row>
    <row r="231" spans="1:16" s="3" customFormat="1" ht="26.1" customHeight="1" x14ac:dyDescent="0.3">
      <c r="A231" s="98" t="s">
        <v>309</v>
      </c>
      <c r="B231" s="119"/>
      <c r="C231" s="120"/>
      <c r="D231" s="119"/>
      <c r="E231" s="97"/>
      <c r="F231" s="7">
        <v>37.71</v>
      </c>
      <c r="G231" s="7"/>
      <c r="H231" s="45" t="s">
        <v>159</v>
      </c>
      <c r="I231" s="119" t="s">
        <v>693</v>
      </c>
      <c r="J231" s="31"/>
      <c r="K231" s="120" t="s">
        <v>693</v>
      </c>
      <c r="L231" s="120" t="s">
        <v>159</v>
      </c>
      <c r="M231" s="123"/>
      <c r="N231" s="123"/>
      <c r="O231" s="118"/>
      <c r="P231" s="118" t="s">
        <v>198</v>
      </c>
    </row>
    <row r="232" spans="1:16" s="3" customFormat="1" ht="26.1" customHeight="1" x14ac:dyDescent="0.3">
      <c r="A232" s="98" t="s">
        <v>310</v>
      </c>
      <c r="B232" s="119"/>
      <c r="C232" s="120"/>
      <c r="D232" s="119"/>
      <c r="E232" s="97"/>
      <c r="F232" s="7">
        <v>37.865000000000002</v>
      </c>
      <c r="G232" s="7"/>
      <c r="H232" s="45" t="s">
        <v>159</v>
      </c>
      <c r="I232" s="119" t="s">
        <v>692</v>
      </c>
      <c r="J232" s="31"/>
      <c r="K232" s="120" t="s">
        <v>692</v>
      </c>
      <c r="L232" s="120" t="s">
        <v>159</v>
      </c>
      <c r="M232" s="123"/>
      <c r="N232" s="123"/>
      <c r="O232" s="118"/>
      <c r="P232" s="118" t="s">
        <v>198</v>
      </c>
    </row>
    <row r="233" spans="1:16" s="3" customFormat="1" ht="26.1" customHeight="1" x14ac:dyDescent="0.3">
      <c r="A233" s="98" t="s">
        <v>311</v>
      </c>
      <c r="B233" s="119"/>
      <c r="C233" s="120"/>
      <c r="D233" s="119"/>
      <c r="E233" s="97"/>
      <c r="F233" s="7">
        <v>38.045000000000002</v>
      </c>
      <c r="G233" s="7"/>
      <c r="H233" s="45" t="s">
        <v>159</v>
      </c>
      <c r="I233" s="119" t="s">
        <v>692</v>
      </c>
      <c r="J233" s="31"/>
      <c r="K233" s="120" t="s">
        <v>692</v>
      </c>
      <c r="L233" s="120" t="s">
        <v>159</v>
      </c>
      <c r="M233" s="123"/>
      <c r="N233" s="123"/>
      <c r="O233" s="118"/>
      <c r="P233" s="25" t="s">
        <v>614</v>
      </c>
    </row>
    <row r="234" spans="1:16" s="85" customFormat="1" ht="26.1" customHeight="1" x14ac:dyDescent="0.3">
      <c r="A234" s="98" t="s">
        <v>312</v>
      </c>
      <c r="B234" s="99"/>
      <c r="C234" s="100"/>
      <c r="D234" s="99"/>
      <c r="E234" s="100"/>
      <c r="F234" s="50">
        <v>38.15</v>
      </c>
      <c r="G234" s="50"/>
      <c r="H234" s="79" t="s">
        <v>620</v>
      </c>
      <c r="I234" s="99"/>
      <c r="J234" s="101"/>
      <c r="K234" s="82" t="s">
        <v>161</v>
      </c>
      <c r="L234" s="82" t="s">
        <v>159</v>
      </c>
      <c r="M234" s="102"/>
      <c r="N234" s="102"/>
      <c r="O234" s="103"/>
      <c r="P234" s="51" t="s">
        <v>620</v>
      </c>
    </row>
    <row r="235" spans="1:16" s="3" customFormat="1" ht="26.1" customHeight="1" x14ac:dyDescent="0.3">
      <c r="A235" s="98" t="s">
        <v>313</v>
      </c>
      <c r="B235" s="119"/>
      <c r="C235" s="120"/>
      <c r="D235" s="119"/>
      <c r="E235" s="97"/>
      <c r="F235" s="7">
        <v>38.270000000000003</v>
      </c>
      <c r="G235" s="7"/>
      <c r="H235" s="45" t="s">
        <v>159</v>
      </c>
      <c r="I235" s="119" t="s">
        <v>706</v>
      </c>
      <c r="J235" s="31"/>
      <c r="K235" s="120" t="s">
        <v>706</v>
      </c>
      <c r="L235" s="120" t="s">
        <v>159</v>
      </c>
      <c r="M235" s="123"/>
      <c r="N235" s="123"/>
      <c r="O235" s="118"/>
      <c r="P235" s="118" t="s">
        <v>198</v>
      </c>
    </row>
    <row r="236" spans="1:16" s="3" customFormat="1" ht="26.1" customHeight="1" x14ac:dyDescent="0.3">
      <c r="A236" s="98" t="s">
        <v>314</v>
      </c>
      <c r="B236" s="119"/>
      <c r="C236" s="120"/>
      <c r="D236" s="119"/>
      <c r="E236" s="97"/>
      <c r="F236" s="7">
        <v>38.44</v>
      </c>
      <c r="G236" s="7"/>
      <c r="H236" s="45" t="s">
        <v>159</v>
      </c>
      <c r="I236" s="119" t="s">
        <v>693</v>
      </c>
      <c r="J236" s="31"/>
      <c r="K236" s="120" t="s">
        <v>693</v>
      </c>
      <c r="L236" s="120" t="s">
        <v>159</v>
      </c>
      <c r="M236" s="123"/>
      <c r="N236" s="123"/>
      <c r="O236" s="118"/>
      <c r="P236" s="118" t="s">
        <v>198</v>
      </c>
    </row>
    <row r="237" spans="1:16" s="3" customFormat="1" ht="26.1" customHeight="1" x14ac:dyDescent="0.3">
      <c r="A237" s="98" t="s">
        <v>315</v>
      </c>
      <c r="B237" s="119"/>
      <c r="C237" s="120"/>
      <c r="D237" s="119"/>
      <c r="E237" s="97"/>
      <c r="F237" s="7">
        <v>38.520000000000003</v>
      </c>
      <c r="G237" s="7"/>
      <c r="H237" s="45" t="s">
        <v>159</v>
      </c>
      <c r="I237" s="119" t="s">
        <v>692</v>
      </c>
      <c r="J237" s="31"/>
      <c r="K237" s="120" t="s">
        <v>692</v>
      </c>
      <c r="L237" s="120" t="s">
        <v>159</v>
      </c>
      <c r="M237" s="123"/>
      <c r="N237" s="123"/>
      <c r="O237" s="118"/>
      <c r="P237" s="118" t="s">
        <v>198</v>
      </c>
    </row>
    <row r="238" spans="1:16" s="3" customFormat="1" ht="26.1" customHeight="1" x14ac:dyDescent="0.3">
      <c r="A238" s="98" t="s">
        <v>316</v>
      </c>
      <c r="B238" s="119"/>
      <c r="C238" s="120"/>
      <c r="D238" s="119"/>
      <c r="E238" s="97"/>
      <c r="F238" s="7">
        <v>38.695</v>
      </c>
      <c r="G238" s="7"/>
      <c r="H238" s="45" t="s">
        <v>159</v>
      </c>
      <c r="I238" s="119" t="s">
        <v>692</v>
      </c>
      <c r="J238" s="31"/>
      <c r="K238" s="120" t="s">
        <v>692</v>
      </c>
      <c r="L238" s="120" t="s">
        <v>159</v>
      </c>
      <c r="M238" s="123"/>
      <c r="N238" s="123"/>
      <c r="O238" s="118"/>
      <c r="P238" s="118" t="s">
        <v>198</v>
      </c>
    </row>
    <row r="239" spans="1:16" s="3" customFormat="1" ht="26.1" customHeight="1" x14ac:dyDescent="0.3">
      <c r="A239" s="98" t="s">
        <v>317</v>
      </c>
      <c r="B239" s="119"/>
      <c r="C239" s="120"/>
      <c r="D239" s="119"/>
      <c r="E239" s="97"/>
      <c r="F239" s="7">
        <v>38.85</v>
      </c>
      <c r="G239" s="7"/>
      <c r="H239" s="45" t="s">
        <v>159</v>
      </c>
      <c r="I239" s="119" t="s">
        <v>692</v>
      </c>
      <c r="J239" s="31"/>
      <c r="K239" s="120" t="s">
        <v>692</v>
      </c>
      <c r="L239" s="120" t="s">
        <v>159</v>
      </c>
      <c r="M239" s="123"/>
      <c r="N239" s="123"/>
      <c r="O239" s="118"/>
      <c r="P239" s="118" t="s">
        <v>198</v>
      </c>
    </row>
    <row r="240" spans="1:16" s="3" customFormat="1" ht="26.1" customHeight="1" x14ac:dyDescent="0.3">
      <c r="A240" s="98" t="s">
        <v>318</v>
      </c>
      <c r="B240" s="119"/>
      <c r="C240" s="120"/>
      <c r="D240" s="119"/>
      <c r="E240" s="97"/>
      <c r="F240" s="7">
        <v>39.020000000000003</v>
      </c>
      <c r="G240" s="7"/>
      <c r="H240" s="45" t="s">
        <v>159</v>
      </c>
      <c r="I240" s="119" t="s">
        <v>692</v>
      </c>
      <c r="J240" s="31"/>
      <c r="K240" s="120" t="s">
        <v>692</v>
      </c>
      <c r="L240" s="120" t="s">
        <v>159</v>
      </c>
      <c r="M240" s="123"/>
      <c r="N240" s="123"/>
      <c r="O240" s="118"/>
      <c r="P240" s="118" t="s">
        <v>198</v>
      </c>
    </row>
    <row r="241" spans="1:16" s="3" customFormat="1" ht="26.1" customHeight="1" x14ac:dyDescent="0.3">
      <c r="A241" s="98" t="s">
        <v>319</v>
      </c>
      <c r="B241" s="119"/>
      <c r="C241" s="120"/>
      <c r="D241" s="119"/>
      <c r="E241" s="97"/>
      <c r="F241" s="7">
        <v>39.17</v>
      </c>
      <c r="G241" s="7"/>
      <c r="H241" s="45" t="s">
        <v>159</v>
      </c>
      <c r="I241" s="119" t="s">
        <v>693</v>
      </c>
      <c r="J241" s="31"/>
      <c r="K241" s="120" t="s">
        <v>693</v>
      </c>
      <c r="L241" s="120" t="s">
        <v>159</v>
      </c>
      <c r="M241" s="123"/>
      <c r="N241" s="123"/>
      <c r="O241" s="118"/>
      <c r="P241" s="118" t="s">
        <v>198</v>
      </c>
    </row>
    <row r="242" spans="1:16" s="3" customFormat="1" ht="26.1" customHeight="1" x14ac:dyDescent="0.3">
      <c r="A242" s="98" t="s">
        <v>320</v>
      </c>
      <c r="B242" s="119"/>
      <c r="C242" s="120"/>
      <c r="D242" s="119"/>
      <c r="E242" s="97"/>
      <c r="F242" s="7">
        <v>39.229999999999997</v>
      </c>
      <c r="G242" s="7"/>
      <c r="H242" s="45" t="s">
        <v>159</v>
      </c>
      <c r="I242" s="119" t="s">
        <v>693</v>
      </c>
      <c r="J242" s="31"/>
      <c r="K242" s="120" t="s">
        <v>693</v>
      </c>
      <c r="L242" s="120" t="s">
        <v>159</v>
      </c>
      <c r="M242" s="123"/>
      <c r="N242" s="123"/>
      <c r="O242" s="118"/>
      <c r="P242" s="118" t="s">
        <v>198</v>
      </c>
    </row>
    <row r="243" spans="1:16" s="117" customFormat="1" ht="26.1" customHeight="1" x14ac:dyDescent="0.3">
      <c r="A243" s="98" t="s">
        <v>321</v>
      </c>
      <c r="B243" s="119"/>
      <c r="C243" s="120"/>
      <c r="D243" s="119"/>
      <c r="E243" s="112"/>
      <c r="F243" s="125" t="s">
        <v>617</v>
      </c>
      <c r="G243" s="125"/>
      <c r="H243" s="113" t="s">
        <v>159</v>
      </c>
      <c r="I243" s="111" t="s">
        <v>687</v>
      </c>
      <c r="J243" s="31"/>
      <c r="K243" s="112"/>
      <c r="L243" s="112"/>
      <c r="M243" s="123"/>
      <c r="N243" s="123"/>
      <c r="O243" s="118"/>
      <c r="P243" s="116" t="s">
        <v>612</v>
      </c>
    </row>
    <row r="244" spans="1:16" s="3" customFormat="1" ht="26.1" customHeight="1" x14ac:dyDescent="0.3">
      <c r="A244" s="98" t="s">
        <v>322</v>
      </c>
      <c r="B244" s="119"/>
      <c r="C244" s="120"/>
      <c r="D244" s="119"/>
      <c r="E244" s="97"/>
      <c r="F244" s="7">
        <v>39.375</v>
      </c>
      <c r="G244" s="7"/>
      <c r="H244" s="45" t="s">
        <v>677</v>
      </c>
      <c r="I244" s="119" t="s">
        <v>707</v>
      </c>
      <c r="J244" s="31"/>
      <c r="K244" s="120" t="s">
        <v>1020</v>
      </c>
      <c r="L244" s="120" t="s">
        <v>677</v>
      </c>
      <c r="M244" s="123"/>
      <c r="N244" s="123"/>
      <c r="O244" s="118"/>
      <c r="P244" s="118" t="s">
        <v>1019</v>
      </c>
    </row>
    <row r="245" spans="1:16" s="3" customFormat="1" ht="26.1" customHeight="1" x14ac:dyDescent="0.3">
      <c r="A245" s="98" t="s">
        <v>323</v>
      </c>
      <c r="B245" s="119"/>
      <c r="C245" s="120"/>
      <c r="D245" s="119"/>
      <c r="E245" s="97"/>
      <c r="F245" s="7">
        <v>39.54</v>
      </c>
      <c r="G245" s="7"/>
      <c r="H245" s="45" t="s">
        <v>159</v>
      </c>
      <c r="I245" s="119" t="s">
        <v>692</v>
      </c>
      <c r="J245" s="31"/>
      <c r="K245" s="120" t="s">
        <v>692</v>
      </c>
      <c r="L245" s="120" t="s">
        <v>159</v>
      </c>
      <c r="M245" s="123"/>
      <c r="N245" s="123"/>
      <c r="O245" s="118"/>
      <c r="P245" s="118" t="s">
        <v>198</v>
      </c>
    </row>
    <row r="246" spans="1:16" s="3" customFormat="1" ht="26.1" customHeight="1" x14ac:dyDescent="0.3">
      <c r="A246" s="98" t="s">
        <v>324</v>
      </c>
      <c r="B246" s="119"/>
      <c r="C246" s="120"/>
      <c r="D246" s="119"/>
      <c r="E246" s="97"/>
      <c r="F246" s="7">
        <v>39.664999999999999</v>
      </c>
      <c r="G246" s="7"/>
      <c r="H246" s="45" t="s">
        <v>159</v>
      </c>
      <c r="I246" s="119" t="s">
        <v>700</v>
      </c>
      <c r="J246" s="31"/>
      <c r="K246" s="120" t="s">
        <v>700</v>
      </c>
      <c r="L246" s="120" t="s">
        <v>159</v>
      </c>
      <c r="M246" s="123"/>
      <c r="N246" s="123"/>
      <c r="O246" s="118"/>
      <c r="P246" s="118" t="s">
        <v>198</v>
      </c>
    </row>
    <row r="247" spans="1:16" s="3" customFormat="1" ht="26.1" customHeight="1" x14ac:dyDescent="0.3">
      <c r="A247" s="98" t="s">
        <v>325</v>
      </c>
      <c r="B247" s="119"/>
      <c r="C247" s="120"/>
      <c r="D247" s="119"/>
      <c r="E247" s="97"/>
      <c r="F247" s="7">
        <v>39.9</v>
      </c>
      <c r="G247" s="7"/>
      <c r="H247" s="45" t="s">
        <v>159</v>
      </c>
      <c r="I247" s="119" t="s">
        <v>692</v>
      </c>
      <c r="J247" s="31"/>
      <c r="K247" s="120" t="s">
        <v>692</v>
      </c>
      <c r="L247" s="120" t="s">
        <v>159</v>
      </c>
      <c r="M247" s="123"/>
      <c r="N247" s="123"/>
      <c r="O247" s="118"/>
      <c r="P247" s="25" t="s">
        <v>614</v>
      </c>
    </row>
    <row r="248" spans="1:16" s="3" customFormat="1" ht="26.1" customHeight="1" x14ac:dyDescent="0.3">
      <c r="A248" s="98" t="s">
        <v>326</v>
      </c>
      <c r="B248" s="119"/>
      <c r="C248" s="120"/>
      <c r="D248" s="119"/>
      <c r="E248" s="97"/>
      <c r="F248" s="7">
        <v>40</v>
      </c>
      <c r="G248" s="7"/>
      <c r="H248" s="45" t="s">
        <v>159</v>
      </c>
      <c r="I248" s="119" t="s">
        <v>701</v>
      </c>
      <c r="J248" s="31"/>
      <c r="K248" s="120" t="s">
        <v>701</v>
      </c>
      <c r="L248" s="120" t="s">
        <v>159</v>
      </c>
      <c r="M248" s="123"/>
      <c r="N248" s="123"/>
      <c r="O248" s="118"/>
      <c r="P248" s="25" t="s">
        <v>614</v>
      </c>
    </row>
    <row r="249" spans="1:16" s="3" customFormat="1" ht="26.1" customHeight="1" x14ac:dyDescent="0.3">
      <c r="A249" s="98" t="s">
        <v>327</v>
      </c>
      <c r="B249" s="119"/>
      <c r="C249" s="120"/>
      <c r="D249" s="119"/>
      <c r="E249" s="97"/>
      <c r="F249" s="7">
        <v>40.14</v>
      </c>
      <c r="G249" s="7"/>
      <c r="H249" s="45" t="s">
        <v>159</v>
      </c>
      <c r="I249" s="119" t="s">
        <v>692</v>
      </c>
      <c r="J249" s="31"/>
      <c r="K249" s="120" t="s">
        <v>692</v>
      </c>
      <c r="L249" s="120" t="s">
        <v>159</v>
      </c>
      <c r="M249" s="123"/>
      <c r="N249" s="123"/>
      <c r="O249" s="118"/>
      <c r="P249" s="118" t="s">
        <v>198</v>
      </c>
    </row>
    <row r="250" spans="1:16" s="3" customFormat="1" ht="26.1" customHeight="1" x14ac:dyDescent="0.3">
      <c r="A250" s="98" t="s">
        <v>328</v>
      </c>
      <c r="B250" s="119"/>
      <c r="C250" s="120"/>
      <c r="D250" s="119"/>
      <c r="E250" s="97"/>
      <c r="F250" s="7">
        <v>40.229999999999997</v>
      </c>
      <c r="G250" s="7"/>
      <c r="H250" s="45" t="s">
        <v>159</v>
      </c>
      <c r="I250" s="119" t="s">
        <v>692</v>
      </c>
      <c r="J250" s="31"/>
      <c r="K250" s="120" t="s">
        <v>692</v>
      </c>
      <c r="L250" s="120" t="s">
        <v>159</v>
      </c>
      <c r="M250" s="123"/>
      <c r="N250" s="123"/>
      <c r="O250" s="118"/>
      <c r="P250" s="118" t="s">
        <v>198</v>
      </c>
    </row>
    <row r="251" spans="1:16" s="3" customFormat="1" ht="26.1" customHeight="1" x14ac:dyDescent="0.3">
      <c r="A251" s="98" t="s">
        <v>329</v>
      </c>
      <c r="B251" s="119"/>
      <c r="C251" s="120"/>
      <c r="D251" s="119"/>
      <c r="E251" s="97"/>
      <c r="F251" s="7">
        <v>40.435000000000002</v>
      </c>
      <c r="G251" s="7"/>
      <c r="H251" s="45" t="s">
        <v>159</v>
      </c>
      <c r="I251" s="119" t="s">
        <v>692</v>
      </c>
      <c r="J251" s="31"/>
      <c r="K251" s="120" t="s">
        <v>692</v>
      </c>
      <c r="L251" s="120" t="s">
        <v>159</v>
      </c>
      <c r="M251" s="123"/>
      <c r="N251" s="123"/>
      <c r="O251" s="118"/>
      <c r="P251" s="118" t="s">
        <v>198</v>
      </c>
    </row>
    <row r="252" spans="1:16" s="3" customFormat="1" ht="26.1" customHeight="1" x14ac:dyDescent="0.3">
      <c r="A252" s="98" t="s">
        <v>330</v>
      </c>
      <c r="B252" s="119"/>
      <c r="C252" s="120"/>
      <c r="D252" s="119"/>
      <c r="E252" s="97"/>
      <c r="F252" s="7">
        <v>40.590000000000003</v>
      </c>
      <c r="G252" s="7"/>
      <c r="H252" s="45" t="s">
        <v>159</v>
      </c>
      <c r="I252" s="119" t="s">
        <v>692</v>
      </c>
      <c r="J252" s="31"/>
      <c r="K252" s="120" t="s">
        <v>692</v>
      </c>
      <c r="L252" s="120" t="s">
        <v>159</v>
      </c>
      <c r="M252" s="123"/>
      <c r="N252" s="123"/>
      <c r="O252" s="118"/>
      <c r="P252" s="118" t="s">
        <v>198</v>
      </c>
    </row>
    <row r="253" spans="1:16" s="3" customFormat="1" ht="26.1" customHeight="1" x14ac:dyDescent="0.3">
      <c r="A253" s="98" t="s">
        <v>331</v>
      </c>
      <c r="B253" s="119"/>
      <c r="C253" s="120"/>
      <c r="D253" s="119"/>
      <c r="E253" s="97"/>
      <c r="F253" s="7">
        <v>40.78</v>
      </c>
      <c r="G253" s="7"/>
      <c r="H253" s="45" t="s">
        <v>159</v>
      </c>
      <c r="I253" s="119" t="s">
        <v>692</v>
      </c>
      <c r="J253" s="31"/>
      <c r="K253" s="120" t="s">
        <v>692</v>
      </c>
      <c r="L253" s="120" t="s">
        <v>159</v>
      </c>
      <c r="M253" s="123"/>
      <c r="N253" s="123"/>
      <c r="O253" s="118"/>
      <c r="P253" s="118" t="s">
        <v>198</v>
      </c>
    </row>
    <row r="254" spans="1:16" s="85" customFormat="1" ht="26.1" customHeight="1" x14ac:dyDescent="0.3">
      <c r="A254" s="98" t="s">
        <v>332</v>
      </c>
      <c r="B254" s="99"/>
      <c r="C254" s="100"/>
      <c r="D254" s="99"/>
      <c r="E254" s="100"/>
      <c r="F254" s="50">
        <v>40.99</v>
      </c>
      <c r="G254" s="50"/>
      <c r="H254" s="79" t="s">
        <v>620</v>
      </c>
      <c r="I254" s="99"/>
      <c r="J254" s="101"/>
      <c r="K254" s="82" t="s">
        <v>161</v>
      </c>
      <c r="L254" s="82" t="s">
        <v>159</v>
      </c>
      <c r="M254" s="102"/>
      <c r="N254" s="102"/>
      <c r="O254" s="103"/>
      <c r="P254" s="51" t="s">
        <v>620</v>
      </c>
    </row>
    <row r="255" spans="1:16" s="3" customFormat="1" ht="26.1" customHeight="1" x14ac:dyDescent="0.3">
      <c r="A255" s="98" t="s">
        <v>333</v>
      </c>
      <c r="B255" s="119"/>
      <c r="C255" s="120"/>
      <c r="D255" s="119"/>
      <c r="E255" s="97"/>
      <c r="F255" s="7">
        <v>41.09</v>
      </c>
      <c r="G255" s="7"/>
      <c r="H255" s="45" t="s">
        <v>159</v>
      </c>
      <c r="I255" s="119" t="s">
        <v>692</v>
      </c>
      <c r="J255" s="31"/>
      <c r="K255" s="120" t="s">
        <v>692</v>
      </c>
      <c r="L255" s="120" t="s">
        <v>159</v>
      </c>
      <c r="M255" s="123"/>
      <c r="N255" s="123"/>
      <c r="O255" s="118"/>
      <c r="P255" s="118" t="s">
        <v>198</v>
      </c>
    </row>
    <row r="256" spans="1:16" s="3" customFormat="1" ht="26.1" customHeight="1" x14ac:dyDescent="0.3">
      <c r="A256" s="98" t="s">
        <v>334</v>
      </c>
      <c r="B256" s="119"/>
      <c r="C256" s="120"/>
      <c r="D256" s="119"/>
      <c r="E256" s="97"/>
      <c r="F256" s="7">
        <v>41.32</v>
      </c>
      <c r="G256" s="7"/>
      <c r="H256" s="45" t="s">
        <v>159</v>
      </c>
      <c r="I256" s="119" t="s">
        <v>692</v>
      </c>
      <c r="J256" s="31"/>
      <c r="K256" s="120" t="s">
        <v>692</v>
      </c>
      <c r="L256" s="120" t="s">
        <v>159</v>
      </c>
      <c r="M256" s="123"/>
      <c r="N256" s="123"/>
      <c r="O256" s="118"/>
      <c r="P256" s="118" t="s">
        <v>198</v>
      </c>
    </row>
    <row r="257" spans="1:16" s="3" customFormat="1" ht="26.1" customHeight="1" x14ac:dyDescent="0.3">
      <c r="A257" s="98" t="s">
        <v>335</v>
      </c>
      <c r="B257" s="119"/>
      <c r="C257" s="120"/>
      <c r="D257" s="119"/>
      <c r="E257" s="97"/>
      <c r="F257" s="7">
        <v>41.54</v>
      </c>
      <c r="G257" s="7"/>
      <c r="H257" s="45" t="s">
        <v>159</v>
      </c>
      <c r="I257" s="119" t="s">
        <v>687</v>
      </c>
      <c r="J257" s="31"/>
      <c r="K257" s="120" t="s">
        <v>687</v>
      </c>
      <c r="L257" s="120" t="s">
        <v>159</v>
      </c>
      <c r="M257" s="123"/>
      <c r="N257" s="123"/>
      <c r="O257" s="118"/>
      <c r="P257" s="118" t="s">
        <v>198</v>
      </c>
    </row>
    <row r="258" spans="1:16" s="85" customFormat="1" ht="26.1" customHeight="1" x14ac:dyDescent="0.3">
      <c r="A258" s="98" t="s">
        <v>336</v>
      </c>
      <c r="B258" s="99"/>
      <c r="C258" s="100"/>
      <c r="D258" s="99"/>
      <c r="E258" s="100"/>
      <c r="F258" s="50">
        <v>41.8</v>
      </c>
      <c r="G258" s="50"/>
      <c r="H258" s="79" t="s">
        <v>620</v>
      </c>
      <c r="I258" s="99"/>
      <c r="J258" s="101"/>
      <c r="K258" s="82" t="s">
        <v>161</v>
      </c>
      <c r="L258" s="82" t="s">
        <v>159</v>
      </c>
      <c r="M258" s="102"/>
      <c r="N258" s="102"/>
      <c r="O258" s="103"/>
      <c r="P258" s="51" t="s">
        <v>620</v>
      </c>
    </row>
    <row r="259" spans="1:16" s="3" customFormat="1" ht="26.1" customHeight="1" x14ac:dyDescent="0.3">
      <c r="A259" s="98" t="s">
        <v>337</v>
      </c>
      <c r="B259" s="119"/>
      <c r="C259" s="120"/>
      <c r="D259" s="119"/>
      <c r="E259" s="97"/>
      <c r="F259" s="7">
        <v>42</v>
      </c>
      <c r="G259" s="7"/>
      <c r="H259" s="45" t="s">
        <v>159</v>
      </c>
      <c r="I259" s="119" t="s">
        <v>687</v>
      </c>
      <c r="J259" s="31"/>
      <c r="K259" s="120" t="s">
        <v>687</v>
      </c>
      <c r="L259" s="120" t="s">
        <v>159</v>
      </c>
      <c r="M259" s="123"/>
      <c r="N259" s="123"/>
      <c r="O259" s="118"/>
      <c r="P259" s="118" t="s">
        <v>198</v>
      </c>
    </row>
    <row r="260" spans="1:16" s="3" customFormat="1" ht="26.1" customHeight="1" x14ac:dyDescent="0.3">
      <c r="A260" s="98" t="s">
        <v>338</v>
      </c>
      <c r="B260" s="119"/>
      <c r="C260" s="120"/>
      <c r="D260" s="119"/>
      <c r="E260" s="97"/>
      <c r="F260" s="7">
        <v>42.39</v>
      </c>
      <c r="G260" s="7"/>
      <c r="H260" s="45" t="s">
        <v>159</v>
      </c>
      <c r="I260" s="119" t="s">
        <v>692</v>
      </c>
      <c r="J260" s="31"/>
      <c r="K260" s="120" t="s">
        <v>692</v>
      </c>
      <c r="L260" s="120" t="s">
        <v>159</v>
      </c>
      <c r="M260" s="123"/>
      <c r="N260" s="123"/>
      <c r="O260" s="118"/>
      <c r="P260" s="118" t="s">
        <v>198</v>
      </c>
    </row>
    <row r="261" spans="1:16" s="85" customFormat="1" ht="26.1" customHeight="1" x14ac:dyDescent="0.3">
      <c r="A261" s="98" t="s">
        <v>339</v>
      </c>
      <c r="B261" s="99"/>
      <c r="C261" s="100"/>
      <c r="D261" s="99"/>
      <c r="E261" s="100"/>
      <c r="F261" s="50">
        <v>42.63</v>
      </c>
      <c r="G261" s="50"/>
      <c r="H261" s="79" t="s">
        <v>620</v>
      </c>
      <c r="I261" s="99"/>
      <c r="J261" s="101"/>
      <c r="K261" s="82" t="s">
        <v>161</v>
      </c>
      <c r="L261" s="82" t="s">
        <v>159</v>
      </c>
      <c r="M261" s="102"/>
      <c r="N261" s="102"/>
      <c r="O261" s="103"/>
      <c r="P261" s="51" t="s">
        <v>620</v>
      </c>
    </row>
    <row r="262" spans="1:16" s="3" customFormat="1" ht="26.1" customHeight="1" x14ac:dyDescent="0.3">
      <c r="A262" s="98" t="s">
        <v>340</v>
      </c>
      <c r="B262" s="119"/>
      <c r="C262" s="120"/>
      <c r="D262" s="119"/>
      <c r="E262" s="97"/>
      <c r="F262" s="7">
        <v>42.84</v>
      </c>
      <c r="G262" s="7"/>
      <c r="H262" s="45" t="s">
        <v>159</v>
      </c>
      <c r="I262" s="119" t="s">
        <v>693</v>
      </c>
      <c r="J262" s="31"/>
      <c r="K262" s="120" t="s">
        <v>693</v>
      </c>
      <c r="L262" s="120" t="s">
        <v>159</v>
      </c>
      <c r="M262" s="123"/>
      <c r="N262" s="123"/>
      <c r="O262" s="118"/>
      <c r="P262" s="118" t="s">
        <v>198</v>
      </c>
    </row>
    <row r="263" spans="1:16" s="3" customFormat="1" ht="26.1" customHeight="1" x14ac:dyDescent="0.3">
      <c r="A263" s="98" t="s">
        <v>341</v>
      </c>
      <c r="B263" s="119"/>
      <c r="C263" s="120"/>
      <c r="D263" s="119"/>
      <c r="E263" s="97"/>
      <c r="F263" s="7">
        <v>43</v>
      </c>
      <c r="G263" s="7"/>
      <c r="H263" s="45" t="s">
        <v>159</v>
      </c>
      <c r="I263" s="119" t="s">
        <v>692</v>
      </c>
      <c r="J263" s="31"/>
      <c r="K263" s="120" t="s">
        <v>692</v>
      </c>
      <c r="L263" s="120" t="s">
        <v>159</v>
      </c>
      <c r="M263" s="123"/>
      <c r="N263" s="123"/>
      <c r="O263" s="118"/>
      <c r="P263" s="118" t="s">
        <v>198</v>
      </c>
    </row>
    <row r="264" spans="1:16" s="3" customFormat="1" ht="26.1" customHeight="1" x14ac:dyDescent="0.3">
      <c r="A264" s="98" t="s">
        <v>342</v>
      </c>
      <c r="B264" s="119"/>
      <c r="C264" s="120"/>
      <c r="D264" s="119"/>
      <c r="E264" s="97"/>
      <c r="F264" s="7">
        <v>43.18</v>
      </c>
      <c r="G264" s="7"/>
      <c r="H264" s="45" t="s">
        <v>159</v>
      </c>
      <c r="I264" s="119" t="s">
        <v>692</v>
      </c>
      <c r="J264" s="31"/>
      <c r="K264" s="120" t="s">
        <v>692</v>
      </c>
      <c r="L264" s="120" t="s">
        <v>159</v>
      </c>
      <c r="M264" s="123"/>
      <c r="N264" s="123"/>
      <c r="O264" s="118"/>
      <c r="P264" s="118" t="s">
        <v>198</v>
      </c>
    </row>
    <row r="265" spans="1:16" s="85" customFormat="1" ht="26.1" customHeight="1" x14ac:dyDescent="0.3">
      <c r="A265" s="98" t="s">
        <v>343</v>
      </c>
      <c r="B265" s="99"/>
      <c r="C265" s="100"/>
      <c r="D265" s="99"/>
      <c r="E265" s="100"/>
      <c r="F265" s="50">
        <v>43.25</v>
      </c>
      <c r="G265" s="50"/>
      <c r="H265" s="79" t="s">
        <v>620</v>
      </c>
      <c r="I265" s="99"/>
      <c r="J265" s="101"/>
      <c r="K265" s="82" t="s">
        <v>161</v>
      </c>
      <c r="L265" s="82" t="s">
        <v>159</v>
      </c>
      <c r="M265" s="102"/>
      <c r="N265" s="102"/>
      <c r="O265" s="103"/>
      <c r="P265" s="51" t="s">
        <v>620</v>
      </c>
    </row>
    <row r="266" spans="1:16" s="3" customFormat="1" ht="26.1" customHeight="1" x14ac:dyDescent="0.3">
      <c r="A266" s="98" t="s">
        <v>344</v>
      </c>
      <c r="B266" s="119"/>
      <c r="C266" s="120"/>
      <c r="D266" s="119"/>
      <c r="E266" s="97"/>
      <c r="F266" s="7">
        <v>43.45</v>
      </c>
      <c r="G266" s="7"/>
      <c r="H266" s="45" t="s">
        <v>159</v>
      </c>
      <c r="I266" s="119" t="s">
        <v>692</v>
      </c>
      <c r="J266" s="31"/>
      <c r="K266" s="120" t="s">
        <v>692</v>
      </c>
      <c r="L266" s="120" t="s">
        <v>159</v>
      </c>
      <c r="M266" s="123"/>
      <c r="N266" s="123"/>
      <c r="O266" s="118"/>
      <c r="P266" s="118" t="s">
        <v>198</v>
      </c>
    </row>
    <row r="267" spans="1:16" s="3" customFormat="1" ht="26.1" customHeight="1" x14ac:dyDescent="0.3">
      <c r="A267" s="98" t="s">
        <v>345</v>
      </c>
      <c r="B267" s="119"/>
      <c r="C267" s="120"/>
      <c r="D267" s="119"/>
      <c r="E267" s="97"/>
      <c r="F267" s="7">
        <v>43.61</v>
      </c>
      <c r="G267" s="7"/>
      <c r="H267" s="45" t="s">
        <v>159</v>
      </c>
      <c r="I267" s="119" t="s">
        <v>693</v>
      </c>
      <c r="J267" s="31"/>
      <c r="K267" s="120" t="s">
        <v>692</v>
      </c>
      <c r="L267" s="120" t="s">
        <v>159</v>
      </c>
      <c r="M267" s="123"/>
      <c r="N267" s="123"/>
      <c r="O267" s="118"/>
      <c r="P267" s="25" t="s">
        <v>614</v>
      </c>
    </row>
    <row r="268" spans="1:16" s="3" customFormat="1" ht="26.1" customHeight="1" x14ac:dyDescent="0.3">
      <c r="A268" s="98" t="s">
        <v>346</v>
      </c>
      <c r="B268" s="119"/>
      <c r="C268" s="120"/>
      <c r="D268" s="119"/>
      <c r="E268" s="97"/>
      <c r="F268" s="7">
        <v>43.71</v>
      </c>
      <c r="G268" s="7"/>
      <c r="H268" s="45" t="s">
        <v>159</v>
      </c>
      <c r="I268" s="119" t="s">
        <v>692</v>
      </c>
      <c r="J268" s="31"/>
      <c r="K268" s="120" t="s">
        <v>692</v>
      </c>
      <c r="L268" s="120" t="s">
        <v>159</v>
      </c>
      <c r="M268" s="123"/>
      <c r="N268" s="123"/>
      <c r="O268" s="118"/>
      <c r="P268" s="118" t="s">
        <v>198</v>
      </c>
    </row>
    <row r="269" spans="1:16" s="3" customFormat="1" ht="26.1" customHeight="1" x14ac:dyDescent="0.3">
      <c r="A269" s="98" t="s">
        <v>347</v>
      </c>
      <c r="B269" s="119"/>
      <c r="C269" s="120"/>
      <c r="D269" s="119"/>
      <c r="E269" s="97"/>
      <c r="F269" s="7">
        <v>43.765000000000001</v>
      </c>
      <c r="G269" s="7"/>
      <c r="H269" s="45" t="s">
        <v>159</v>
      </c>
      <c r="I269" s="119" t="s">
        <v>693</v>
      </c>
      <c r="J269" s="31"/>
      <c r="K269" s="120" t="s">
        <v>693</v>
      </c>
      <c r="L269" s="120" t="s">
        <v>159</v>
      </c>
      <c r="M269" s="123"/>
      <c r="N269" s="123"/>
      <c r="O269" s="118"/>
      <c r="P269" s="118" t="s">
        <v>198</v>
      </c>
    </row>
    <row r="270" spans="1:16" s="3" customFormat="1" ht="26.1" customHeight="1" x14ac:dyDescent="0.3">
      <c r="A270" s="98" t="s">
        <v>348</v>
      </c>
      <c r="B270" s="119"/>
      <c r="C270" s="120"/>
      <c r="D270" s="119"/>
      <c r="E270" s="97"/>
      <c r="F270" s="7">
        <v>44</v>
      </c>
      <c r="G270" s="7"/>
      <c r="H270" s="45" t="s">
        <v>159</v>
      </c>
      <c r="I270" s="119" t="s">
        <v>701</v>
      </c>
      <c r="J270" s="31"/>
      <c r="K270" s="120" t="s">
        <v>701</v>
      </c>
      <c r="L270" s="120" t="s">
        <v>159</v>
      </c>
      <c r="M270" s="123"/>
      <c r="N270" s="123"/>
      <c r="O270" s="118"/>
      <c r="P270" s="118" t="s">
        <v>198</v>
      </c>
    </row>
    <row r="271" spans="1:16" s="3" customFormat="1" ht="26.1" customHeight="1" x14ac:dyDescent="0.3">
      <c r="A271" s="98" t="s">
        <v>349</v>
      </c>
      <c r="B271" s="119"/>
      <c r="C271" s="120"/>
      <c r="D271" s="119"/>
      <c r="E271" s="97"/>
      <c r="F271" s="7">
        <v>44.23</v>
      </c>
      <c r="G271" s="7"/>
      <c r="H271" s="45" t="s">
        <v>159</v>
      </c>
      <c r="I271" s="119" t="s">
        <v>692</v>
      </c>
      <c r="J271" s="31"/>
      <c r="K271" s="120"/>
      <c r="L271" s="120"/>
      <c r="M271" s="123"/>
      <c r="N271" s="123"/>
      <c r="O271" s="118"/>
      <c r="P271" s="120" t="s">
        <v>686</v>
      </c>
    </row>
    <row r="272" spans="1:16" s="85" customFormat="1" ht="26.1" customHeight="1" x14ac:dyDescent="0.3">
      <c r="A272" s="98" t="s">
        <v>350</v>
      </c>
      <c r="B272" s="99"/>
      <c r="C272" s="100"/>
      <c r="D272" s="99"/>
      <c r="E272" s="100"/>
      <c r="F272" s="50">
        <v>44.38</v>
      </c>
      <c r="G272" s="50"/>
      <c r="H272" s="79" t="s">
        <v>620</v>
      </c>
      <c r="I272" s="99"/>
      <c r="J272" s="101"/>
      <c r="K272" s="82" t="s">
        <v>161</v>
      </c>
      <c r="L272" s="82" t="s">
        <v>159</v>
      </c>
      <c r="M272" s="102"/>
      <c r="N272" s="102"/>
      <c r="O272" s="103"/>
      <c r="P272" s="51" t="s">
        <v>620</v>
      </c>
    </row>
    <row r="273" spans="1:16" s="3" customFormat="1" ht="26.1" customHeight="1" x14ac:dyDescent="0.3">
      <c r="A273" s="98" t="s">
        <v>351</v>
      </c>
      <c r="B273" s="119"/>
      <c r="C273" s="120"/>
      <c r="D273" s="119"/>
      <c r="E273" s="97"/>
      <c r="F273" s="7">
        <v>44.66</v>
      </c>
      <c r="G273" s="7"/>
      <c r="H273" s="45" t="s">
        <v>159</v>
      </c>
      <c r="I273" s="119" t="s">
        <v>702</v>
      </c>
      <c r="J273" s="31"/>
      <c r="K273" s="120" t="s">
        <v>702</v>
      </c>
      <c r="L273" s="120" t="s">
        <v>159</v>
      </c>
      <c r="M273" s="123"/>
      <c r="N273" s="123"/>
      <c r="O273" s="118"/>
      <c r="P273" s="118" t="s">
        <v>198</v>
      </c>
    </row>
    <row r="274" spans="1:16" s="3" customFormat="1" ht="26.1" customHeight="1" x14ac:dyDescent="0.3">
      <c r="A274" s="98" t="s">
        <v>352</v>
      </c>
      <c r="B274" s="119"/>
      <c r="C274" s="120"/>
      <c r="D274" s="119"/>
      <c r="E274" s="97"/>
      <c r="F274" s="7">
        <v>44.774999999999999</v>
      </c>
      <c r="G274" s="7"/>
      <c r="H274" s="45" t="s">
        <v>159</v>
      </c>
      <c r="I274" s="119" t="s">
        <v>708</v>
      </c>
      <c r="J274" s="31"/>
      <c r="K274" s="120" t="s">
        <v>708</v>
      </c>
      <c r="L274" s="120" t="s">
        <v>159</v>
      </c>
      <c r="M274" s="123"/>
      <c r="N274" s="123"/>
      <c r="O274" s="118"/>
      <c r="P274" s="118" t="s">
        <v>198</v>
      </c>
    </row>
    <row r="275" spans="1:16" s="3" customFormat="1" ht="26.1" customHeight="1" x14ac:dyDescent="0.3">
      <c r="A275" s="98" t="s">
        <v>353</v>
      </c>
      <c r="B275" s="119"/>
      <c r="C275" s="120"/>
      <c r="D275" s="119"/>
      <c r="E275" s="97"/>
      <c r="F275" s="7">
        <v>44.85</v>
      </c>
      <c r="G275" s="7"/>
      <c r="H275" s="45" t="s">
        <v>159</v>
      </c>
      <c r="I275" s="119" t="s">
        <v>692</v>
      </c>
      <c r="J275" s="31"/>
      <c r="K275" s="120" t="s">
        <v>692</v>
      </c>
      <c r="L275" s="120" t="s">
        <v>159</v>
      </c>
      <c r="M275" s="123"/>
      <c r="N275" s="123"/>
      <c r="O275" s="118"/>
      <c r="P275" s="118" t="s">
        <v>198</v>
      </c>
    </row>
    <row r="276" spans="1:16" s="3" customFormat="1" ht="26.1" customHeight="1" x14ac:dyDescent="0.3">
      <c r="A276" s="98" t="s">
        <v>354</v>
      </c>
      <c r="B276" s="119"/>
      <c r="C276" s="120"/>
      <c r="D276" s="119"/>
      <c r="E276" s="97"/>
      <c r="F276" s="7">
        <v>44.895000000000003</v>
      </c>
      <c r="G276" s="7"/>
      <c r="H276" s="45" t="s">
        <v>159</v>
      </c>
      <c r="I276" s="119" t="s">
        <v>702</v>
      </c>
      <c r="J276" s="31"/>
      <c r="K276" s="120" t="s">
        <v>702</v>
      </c>
      <c r="L276" s="120" t="s">
        <v>159</v>
      </c>
      <c r="M276" s="123"/>
      <c r="N276" s="123"/>
      <c r="O276" s="118"/>
      <c r="P276" s="118"/>
    </row>
    <row r="277" spans="1:16" s="117" customFormat="1" ht="26.1" customHeight="1" x14ac:dyDescent="0.3">
      <c r="A277" s="98" t="s">
        <v>355</v>
      </c>
      <c r="B277" s="119"/>
      <c r="C277" s="120"/>
      <c r="D277" s="119"/>
      <c r="E277" s="112"/>
      <c r="F277" s="125" t="s">
        <v>617</v>
      </c>
      <c r="G277" s="125"/>
      <c r="H277" s="113" t="s">
        <v>159</v>
      </c>
      <c r="I277" s="111" t="s">
        <v>693</v>
      </c>
      <c r="J277" s="31"/>
      <c r="K277" s="112"/>
      <c r="L277" s="112"/>
      <c r="M277" s="123"/>
      <c r="N277" s="123"/>
      <c r="O277" s="118"/>
      <c r="P277" s="116" t="s">
        <v>612</v>
      </c>
    </row>
    <row r="278" spans="1:16" s="3" customFormat="1" ht="26.1" customHeight="1" x14ac:dyDescent="0.3">
      <c r="A278" s="98" t="s">
        <v>356</v>
      </c>
      <c r="B278" s="119"/>
      <c r="C278" s="120"/>
      <c r="D278" s="119"/>
      <c r="E278" s="97"/>
      <c r="F278" s="7">
        <v>45.24</v>
      </c>
      <c r="G278" s="7"/>
      <c r="H278" s="45" t="s">
        <v>159</v>
      </c>
      <c r="I278" s="119" t="s">
        <v>692</v>
      </c>
      <c r="J278" s="31"/>
      <c r="K278" s="120" t="s">
        <v>692</v>
      </c>
      <c r="L278" s="120" t="s">
        <v>159</v>
      </c>
      <c r="M278" s="123"/>
      <c r="N278" s="123"/>
      <c r="O278" s="118"/>
      <c r="P278" s="118" t="s">
        <v>198</v>
      </c>
    </row>
    <row r="279" spans="1:16" s="3" customFormat="1" ht="26.1" customHeight="1" x14ac:dyDescent="0.3">
      <c r="A279" s="98" t="s">
        <v>357</v>
      </c>
      <c r="B279" s="119"/>
      <c r="C279" s="120"/>
      <c r="D279" s="119"/>
      <c r="E279" s="97"/>
      <c r="F279" s="7">
        <v>45.414999999999999</v>
      </c>
      <c r="G279" s="7"/>
      <c r="H279" s="45" t="s">
        <v>159</v>
      </c>
      <c r="I279" s="119" t="s">
        <v>692</v>
      </c>
      <c r="J279" s="31"/>
      <c r="K279" s="120" t="s">
        <v>692</v>
      </c>
      <c r="L279" s="120" t="s">
        <v>159</v>
      </c>
      <c r="M279" s="123"/>
      <c r="N279" s="123"/>
      <c r="O279" s="118"/>
      <c r="P279" s="118" t="s">
        <v>198</v>
      </c>
    </row>
    <row r="280" spans="1:16" s="85" customFormat="1" ht="26.1" customHeight="1" x14ac:dyDescent="0.3">
      <c r="A280" s="98" t="s">
        <v>358</v>
      </c>
      <c r="B280" s="99"/>
      <c r="C280" s="100"/>
      <c r="D280" s="99"/>
      <c r="E280" s="100"/>
      <c r="F280" s="50">
        <v>45.6</v>
      </c>
      <c r="G280" s="50"/>
      <c r="H280" s="79" t="s">
        <v>620</v>
      </c>
      <c r="I280" s="99"/>
      <c r="J280" s="101"/>
      <c r="K280" s="82" t="s">
        <v>161</v>
      </c>
      <c r="L280" s="82" t="s">
        <v>159</v>
      </c>
      <c r="M280" s="102"/>
      <c r="N280" s="102"/>
      <c r="O280" s="103"/>
      <c r="P280" s="51" t="s">
        <v>620</v>
      </c>
    </row>
    <row r="281" spans="1:16" s="3" customFormat="1" ht="26.1" customHeight="1" x14ac:dyDescent="0.3">
      <c r="A281" s="98" t="s">
        <v>359</v>
      </c>
      <c r="B281" s="119"/>
      <c r="C281" s="120"/>
      <c r="D281" s="119"/>
      <c r="E281" s="97"/>
      <c r="F281" s="7">
        <v>45.795000000000002</v>
      </c>
      <c r="G281" s="7"/>
      <c r="H281" s="45" t="s">
        <v>159</v>
      </c>
      <c r="I281" s="119" t="s">
        <v>692</v>
      </c>
      <c r="J281" s="31"/>
      <c r="K281" s="120" t="s">
        <v>692</v>
      </c>
      <c r="L281" s="120" t="s">
        <v>159</v>
      </c>
      <c r="M281" s="123"/>
      <c r="N281" s="123"/>
      <c r="O281" s="118"/>
      <c r="P281" s="118" t="s">
        <v>198</v>
      </c>
    </row>
    <row r="282" spans="1:16" s="117" customFormat="1" ht="26.1" customHeight="1" x14ac:dyDescent="0.3">
      <c r="A282" s="98" t="s">
        <v>360</v>
      </c>
      <c r="B282" s="119"/>
      <c r="C282" s="120"/>
      <c r="D282" s="119"/>
      <c r="E282" s="112"/>
      <c r="F282" s="125" t="s">
        <v>617</v>
      </c>
      <c r="G282" s="125"/>
      <c r="H282" s="113" t="s">
        <v>159</v>
      </c>
      <c r="I282" s="111" t="s">
        <v>693</v>
      </c>
      <c r="J282" s="31"/>
      <c r="K282" s="112"/>
      <c r="L282" s="112"/>
      <c r="M282" s="123"/>
      <c r="N282" s="123"/>
      <c r="O282" s="118"/>
      <c r="P282" s="116" t="s">
        <v>612</v>
      </c>
    </row>
    <row r="283" spans="1:16" s="3" customFormat="1" ht="26.1" customHeight="1" x14ac:dyDescent="0.3">
      <c r="A283" s="98" t="s">
        <v>361</v>
      </c>
      <c r="B283" s="119"/>
      <c r="C283" s="120"/>
      <c r="D283" s="119"/>
      <c r="E283" s="97"/>
      <c r="F283" s="7">
        <v>46.44</v>
      </c>
      <c r="G283" s="7"/>
      <c r="H283" s="45" t="s">
        <v>159</v>
      </c>
      <c r="I283" s="119" t="s">
        <v>692</v>
      </c>
      <c r="J283" s="31"/>
      <c r="K283" s="120" t="s">
        <v>692</v>
      </c>
      <c r="L283" s="120" t="s">
        <v>159</v>
      </c>
      <c r="M283" s="123"/>
      <c r="N283" s="123"/>
      <c r="O283" s="118"/>
      <c r="P283" s="25" t="s">
        <v>614</v>
      </c>
    </row>
    <row r="284" spans="1:16" s="117" customFormat="1" ht="26.1" customHeight="1" x14ac:dyDescent="0.3">
      <c r="A284" s="98" t="s">
        <v>362</v>
      </c>
      <c r="B284" s="119"/>
      <c r="C284" s="120"/>
      <c r="D284" s="119"/>
      <c r="E284" s="112"/>
      <c r="F284" s="125" t="s">
        <v>617</v>
      </c>
      <c r="G284" s="125"/>
      <c r="H284" s="113" t="s">
        <v>159</v>
      </c>
      <c r="I284" s="111" t="s">
        <v>693</v>
      </c>
      <c r="J284" s="31"/>
      <c r="K284" s="112"/>
      <c r="L284" s="112"/>
      <c r="M284" s="123"/>
      <c r="N284" s="123"/>
      <c r="O284" s="118"/>
      <c r="P284" s="116" t="s">
        <v>612</v>
      </c>
    </row>
    <row r="285" spans="1:16" s="85" customFormat="1" ht="26.1" customHeight="1" x14ac:dyDescent="0.3">
      <c r="A285" s="98" t="s">
        <v>363</v>
      </c>
      <c r="B285" s="99"/>
      <c r="C285" s="100"/>
      <c r="D285" s="99"/>
      <c r="E285" s="100"/>
      <c r="F285" s="50">
        <v>46.13</v>
      </c>
      <c r="G285" s="50"/>
      <c r="H285" s="79" t="s">
        <v>620</v>
      </c>
      <c r="I285" s="99"/>
      <c r="J285" s="101"/>
      <c r="K285" s="82" t="s">
        <v>161</v>
      </c>
      <c r="L285" s="82" t="s">
        <v>159</v>
      </c>
      <c r="M285" s="102"/>
      <c r="N285" s="102"/>
      <c r="O285" s="103"/>
      <c r="P285" s="51" t="s">
        <v>620</v>
      </c>
    </row>
    <row r="286" spans="1:16" s="3" customFormat="1" ht="26.1" customHeight="1" x14ac:dyDescent="0.3">
      <c r="A286" s="98" t="s">
        <v>364</v>
      </c>
      <c r="B286" s="119"/>
      <c r="C286" s="120"/>
      <c r="D286" s="119"/>
      <c r="E286" s="97"/>
      <c r="F286" s="7">
        <v>46.65</v>
      </c>
      <c r="G286" s="7"/>
      <c r="H286" s="45" t="s">
        <v>159</v>
      </c>
      <c r="I286" s="119" t="s">
        <v>692</v>
      </c>
      <c r="J286" s="31"/>
      <c r="K286" s="120" t="s">
        <v>692</v>
      </c>
      <c r="L286" s="120" t="s">
        <v>159</v>
      </c>
      <c r="M286" s="123"/>
      <c r="N286" s="123"/>
      <c r="O286" s="118"/>
      <c r="P286" s="118" t="s">
        <v>198</v>
      </c>
    </row>
    <row r="287" spans="1:16" s="85" customFormat="1" ht="26.1" customHeight="1" x14ac:dyDescent="0.3">
      <c r="A287" s="98" t="s">
        <v>365</v>
      </c>
      <c r="B287" s="99"/>
      <c r="C287" s="100"/>
      <c r="D287" s="99"/>
      <c r="E287" s="100"/>
      <c r="F287" s="50">
        <v>46.94</v>
      </c>
      <c r="G287" s="50"/>
      <c r="H287" s="79" t="s">
        <v>620</v>
      </c>
      <c r="I287" s="99"/>
      <c r="J287" s="101"/>
      <c r="K287" s="82" t="s">
        <v>161</v>
      </c>
      <c r="L287" s="82" t="s">
        <v>159</v>
      </c>
      <c r="M287" s="102"/>
      <c r="N287" s="102"/>
      <c r="O287" s="103"/>
      <c r="P287" s="51" t="s">
        <v>620</v>
      </c>
    </row>
    <row r="288" spans="1:16" s="3" customFormat="1" ht="26.1" customHeight="1" x14ac:dyDescent="0.3">
      <c r="A288" s="98" t="s">
        <v>366</v>
      </c>
      <c r="B288" s="119"/>
      <c r="C288" s="120"/>
      <c r="D288" s="119"/>
      <c r="E288" s="97"/>
      <c r="F288" s="7">
        <v>47.01</v>
      </c>
      <c r="G288" s="7"/>
      <c r="H288" s="45" t="s">
        <v>159</v>
      </c>
      <c r="I288" s="119" t="s">
        <v>692</v>
      </c>
      <c r="J288" s="31"/>
      <c r="K288" s="120" t="s">
        <v>692</v>
      </c>
      <c r="L288" s="120" t="s">
        <v>159</v>
      </c>
      <c r="M288" s="123"/>
      <c r="N288" s="123"/>
      <c r="O288" s="118"/>
      <c r="P288" s="118" t="s">
        <v>198</v>
      </c>
    </row>
    <row r="289" spans="1:17" s="3" customFormat="1" ht="26.1" customHeight="1" x14ac:dyDescent="0.3">
      <c r="A289" s="98" t="s">
        <v>367</v>
      </c>
      <c r="B289" s="119"/>
      <c r="C289" s="120"/>
      <c r="D289" s="119"/>
      <c r="E289" s="97"/>
      <c r="F289" s="7">
        <v>47.15</v>
      </c>
      <c r="G289" s="7"/>
      <c r="H289" s="45" t="s">
        <v>159</v>
      </c>
      <c r="I289" s="119" t="s">
        <v>692</v>
      </c>
      <c r="J289" s="31"/>
      <c r="K289" s="120" t="s">
        <v>692</v>
      </c>
      <c r="L289" s="120" t="s">
        <v>159</v>
      </c>
      <c r="M289" s="123"/>
      <c r="N289" s="123"/>
      <c r="O289" s="118"/>
      <c r="P289" s="25" t="s">
        <v>614</v>
      </c>
    </row>
    <row r="290" spans="1:17" s="3" customFormat="1" ht="26.1" customHeight="1" x14ac:dyDescent="0.3">
      <c r="A290" s="98" t="s">
        <v>368</v>
      </c>
      <c r="B290" s="119"/>
      <c r="C290" s="120"/>
      <c r="D290" s="119"/>
      <c r="E290" s="97"/>
      <c r="F290" s="7">
        <v>47.27</v>
      </c>
      <c r="G290" s="7"/>
      <c r="H290" s="45" t="s">
        <v>159</v>
      </c>
      <c r="I290" s="119" t="s">
        <v>692</v>
      </c>
      <c r="J290" s="31"/>
      <c r="K290" s="120" t="s">
        <v>692</v>
      </c>
      <c r="L290" s="120" t="s">
        <v>159</v>
      </c>
      <c r="M290" s="123"/>
      <c r="N290" s="123"/>
      <c r="O290" s="118"/>
      <c r="P290" s="118" t="s">
        <v>198</v>
      </c>
    </row>
    <row r="291" spans="1:17" s="3" customFormat="1" ht="26.1" customHeight="1" x14ac:dyDescent="0.3">
      <c r="A291" s="98" t="s">
        <v>369</v>
      </c>
      <c r="B291" s="119"/>
      <c r="C291" s="120"/>
      <c r="D291" s="119"/>
      <c r="E291" s="97"/>
      <c r="F291" s="7">
        <v>47.384999999999998</v>
      </c>
      <c r="G291" s="7"/>
      <c r="H291" s="45" t="s">
        <v>159</v>
      </c>
      <c r="I291" s="119" t="s">
        <v>692</v>
      </c>
      <c r="J291" s="31"/>
      <c r="K291" s="120" t="s">
        <v>692</v>
      </c>
      <c r="L291" s="120" t="s">
        <v>159</v>
      </c>
      <c r="M291" s="123"/>
      <c r="N291" s="123"/>
      <c r="O291" s="118"/>
      <c r="P291" s="25" t="s">
        <v>614</v>
      </c>
    </row>
    <row r="292" spans="1:17" s="3" customFormat="1" ht="26.1" customHeight="1" x14ac:dyDescent="0.3">
      <c r="A292" s="98" t="s">
        <v>370</v>
      </c>
      <c r="B292" s="119"/>
      <c r="C292" s="120"/>
      <c r="D292" s="119"/>
      <c r="E292" s="97"/>
      <c r="F292" s="7">
        <v>47.615000000000002</v>
      </c>
      <c r="G292" s="7"/>
      <c r="H292" s="45" t="s">
        <v>159</v>
      </c>
      <c r="I292" s="119" t="s">
        <v>693</v>
      </c>
      <c r="J292" s="31"/>
      <c r="K292" s="120" t="s">
        <v>693</v>
      </c>
      <c r="L292" s="120" t="s">
        <v>159</v>
      </c>
      <c r="M292" s="123"/>
      <c r="N292" s="123"/>
      <c r="O292" s="118"/>
      <c r="P292" s="118" t="s">
        <v>198</v>
      </c>
    </row>
    <row r="293" spans="1:17" s="3" customFormat="1" ht="26.1" customHeight="1" x14ac:dyDescent="0.3">
      <c r="A293" s="98" t="s">
        <v>371</v>
      </c>
      <c r="B293" s="119"/>
      <c r="C293" s="120"/>
      <c r="D293" s="119"/>
      <c r="E293" s="97"/>
      <c r="F293" s="7">
        <v>47.71</v>
      </c>
      <c r="G293" s="7"/>
      <c r="H293" s="45" t="s">
        <v>159</v>
      </c>
      <c r="I293" s="119" t="s">
        <v>693</v>
      </c>
      <c r="J293" s="31"/>
      <c r="K293" s="120" t="s">
        <v>693</v>
      </c>
      <c r="L293" s="120" t="s">
        <v>159</v>
      </c>
      <c r="M293" s="123"/>
      <c r="N293" s="123"/>
      <c r="O293" s="118"/>
      <c r="P293" s="118" t="s">
        <v>198</v>
      </c>
    </row>
    <row r="294" spans="1:17" s="3" customFormat="1" ht="26.1" customHeight="1" x14ac:dyDescent="0.3">
      <c r="A294" s="98" t="s">
        <v>372</v>
      </c>
      <c r="B294" s="119"/>
      <c r="C294" s="120"/>
      <c r="D294" s="119"/>
      <c r="E294" s="97"/>
      <c r="F294" s="7">
        <v>47.86</v>
      </c>
      <c r="G294" s="7"/>
      <c r="H294" s="45" t="s">
        <v>159</v>
      </c>
      <c r="I294" s="119" t="s">
        <v>692</v>
      </c>
      <c r="J294" s="31"/>
      <c r="K294" s="120" t="s">
        <v>692</v>
      </c>
      <c r="L294" s="120" t="s">
        <v>159</v>
      </c>
      <c r="M294" s="123"/>
      <c r="N294" s="123"/>
      <c r="O294" s="118"/>
      <c r="P294" s="118" t="s">
        <v>198</v>
      </c>
    </row>
    <row r="295" spans="1:17" s="3" customFormat="1" ht="26.1" customHeight="1" x14ac:dyDescent="0.3">
      <c r="A295" s="98" t="s">
        <v>373</v>
      </c>
      <c r="B295" s="119"/>
      <c r="C295" s="120"/>
      <c r="D295" s="119"/>
      <c r="E295" s="97"/>
      <c r="F295" s="7">
        <v>48.15</v>
      </c>
      <c r="G295" s="7"/>
      <c r="H295" s="45" t="s">
        <v>159</v>
      </c>
      <c r="I295" s="119" t="s">
        <v>693</v>
      </c>
      <c r="J295" s="31"/>
      <c r="K295" s="120" t="s">
        <v>693</v>
      </c>
      <c r="L295" s="120" t="s">
        <v>159</v>
      </c>
      <c r="M295" s="123"/>
      <c r="N295" s="123"/>
      <c r="O295" s="118"/>
      <c r="P295" s="118" t="s">
        <v>198</v>
      </c>
    </row>
    <row r="296" spans="1:17" s="3" customFormat="1" ht="26.1" customHeight="1" x14ac:dyDescent="0.3">
      <c r="A296" s="98" t="s">
        <v>374</v>
      </c>
      <c r="B296" s="119"/>
      <c r="C296" s="120"/>
      <c r="D296" s="119"/>
      <c r="E296" s="97"/>
      <c r="F296" s="7">
        <v>48.284999999999997</v>
      </c>
      <c r="G296" s="7"/>
      <c r="H296" s="45" t="s">
        <v>159</v>
      </c>
      <c r="I296" s="119" t="s">
        <v>693</v>
      </c>
      <c r="J296" s="31"/>
      <c r="K296" s="120" t="s">
        <v>693</v>
      </c>
      <c r="L296" s="120" t="s">
        <v>159</v>
      </c>
      <c r="M296" s="123"/>
      <c r="N296" s="123"/>
      <c r="O296" s="118"/>
      <c r="P296" s="118" t="s">
        <v>198</v>
      </c>
    </row>
    <row r="297" spans="1:17" s="3" customFormat="1" ht="26.1" customHeight="1" x14ac:dyDescent="0.3">
      <c r="A297" s="98" t="s">
        <v>375</v>
      </c>
      <c r="B297" s="119"/>
      <c r="C297" s="120"/>
      <c r="D297" s="119"/>
      <c r="E297" s="97"/>
      <c r="F297" s="7">
        <v>48.454999999999998</v>
      </c>
      <c r="G297" s="7"/>
      <c r="H297" s="45" t="s">
        <v>159</v>
      </c>
      <c r="I297" s="119" t="s">
        <v>693</v>
      </c>
      <c r="J297" s="31"/>
      <c r="K297" s="120" t="s">
        <v>693</v>
      </c>
      <c r="L297" s="120" t="s">
        <v>159</v>
      </c>
      <c r="M297" s="123"/>
      <c r="N297" s="123"/>
      <c r="O297" s="118"/>
      <c r="P297" s="118" t="s">
        <v>198</v>
      </c>
    </row>
    <row r="298" spans="1:17" s="3" customFormat="1" ht="26.1" customHeight="1" x14ac:dyDescent="0.3">
      <c r="A298" s="98" t="s">
        <v>376</v>
      </c>
      <c r="B298" s="119"/>
      <c r="C298" s="120"/>
      <c r="D298" s="119"/>
      <c r="E298" s="97"/>
      <c r="F298" s="7">
        <v>48.75</v>
      </c>
      <c r="G298" s="7"/>
      <c r="H298" s="45" t="s">
        <v>159</v>
      </c>
      <c r="I298" s="119" t="s">
        <v>693</v>
      </c>
      <c r="J298" s="31"/>
      <c r="K298" s="120" t="s">
        <v>693</v>
      </c>
      <c r="L298" s="120" t="s">
        <v>159</v>
      </c>
      <c r="M298" s="123"/>
      <c r="N298" s="123"/>
      <c r="O298" s="118"/>
      <c r="P298" s="118" t="s">
        <v>198</v>
      </c>
    </row>
    <row r="299" spans="1:17" s="3" customFormat="1" ht="26.1" customHeight="1" x14ac:dyDescent="0.3">
      <c r="A299" s="98" t="s">
        <v>377</v>
      </c>
      <c r="B299" s="119"/>
      <c r="C299" s="120"/>
      <c r="D299" s="119"/>
      <c r="E299" s="97"/>
      <c r="F299" s="7">
        <v>48.91</v>
      </c>
      <c r="G299" s="7"/>
      <c r="H299" s="45" t="s">
        <v>159</v>
      </c>
      <c r="I299" s="119" t="s">
        <v>693</v>
      </c>
      <c r="J299" s="31"/>
      <c r="K299" s="120" t="s">
        <v>693</v>
      </c>
      <c r="L299" s="120" t="s">
        <v>159</v>
      </c>
      <c r="M299" s="123"/>
      <c r="N299" s="123"/>
      <c r="O299" s="118"/>
      <c r="P299" s="118" t="s">
        <v>198</v>
      </c>
    </row>
    <row r="300" spans="1:17" s="3" customFormat="1" ht="26.1" customHeight="1" x14ac:dyDescent="0.3">
      <c r="A300" s="98" t="s">
        <v>378</v>
      </c>
      <c r="B300" s="119"/>
      <c r="C300" s="120"/>
      <c r="D300" s="119"/>
      <c r="E300" s="97"/>
      <c r="F300" s="7">
        <v>49.1</v>
      </c>
      <c r="G300" s="7"/>
      <c r="H300" s="45" t="s">
        <v>159</v>
      </c>
      <c r="I300" s="119" t="s">
        <v>693</v>
      </c>
      <c r="J300" s="31"/>
      <c r="K300" s="120" t="s">
        <v>693</v>
      </c>
      <c r="L300" s="120" t="s">
        <v>159</v>
      </c>
      <c r="M300" s="123"/>
      <c r="N300" s="123"/>
      <c r="O300" s="118"/>
      <c r="P300" s="118" t="s">
        <v>198</v>
      </c>
    </row>
    <row r="301" spans="1:17" s="3" customFormat="1" ht="26.1" customHeight="1" x14ac:dyDescent="0.3">
      <c r="A301" s="98" t="s">
        <v>379</v>
      </c>
      <c r="B301" s="119"/>
      <c r="C301" s="120"/>
      <c r="D301" s="119"/>
      <c r="E301" s="97"/>
      <c r="F301" s="7">
        <v>49.37</v>
      </c>
      <c r="G301" s="7"/>
      <c r="H301" s="45" t="s">
        <v>159</v>
      </c>
      <c r="I301" s="119" t="s">
        <v>693</v>
      </c>
      <c r="J301" s="31"/>
      <c r="K301" s="120" t="s">
        <v>693</v>
      </c>
      <c r="L301" s="120" t="s">
        <v>159</v>
      </c>
      <c r="M301" s="123"/>
      <c r="N301" s="123"/>
      <c r="O301" s="118"/>
      <c r="P301" s="118" t="s">
        <v>198</v>
      </c>
    </row>
    <row r="302" spans="1:17" s="3" customFormat="1" ht="26.1" customHeight="1" x14ac:dyDescent="0.3">
      <c r="A302" s="98" t="s">
        <v>380</v>
      </c>
      <c r="B302" s="99"/>
      <c r="C302" s="100"/>
      <c r="D302" s="99"/>
      <c r="E302" s="100"/>
      <c r="F302" s="50">
        <v>49.465000000000003</v>
      </c>
      <c r="G302" s="50"/>
      <c r="H302" s="79" t="s">
        <v>159</v>
      </c>
      <c r="I302" s="99" t="s">
        <v>693</v>
      </c>
      <c r="J302" s="101"/>
      <c r="K302" s="120" t="s">
        <v>693</v>
      </c>
      <c r="L302" s="120" t="s">
        <v>159</v>
      </c>
      <c r="M302" s="123"/>
      <c r="N302" s="123"/>
      <c r="O302" s="118"/>
      <c r="P302" s="118" t="s">
        <v>198</v>
      </c>
      <c r="Q302" s="3" t="s">
        <v>709</v>
      </c>
    </row>
    <row r="303" spans="1:17" s="12" customFormat="1" ht="26.1" customHeight="1" x14ac:dyDescent="0.3">
      <c r="A303" s="98" t="s">
        <v>381</v>
      </c>
      <c r="B303" s="54">
        <v>0.75</v>
      </c>
      <c r="C303" s="7">
        <v>0.75700000000000001</v>
      </c>
      <c r="D303" s="54">
        <v>0.68</v>
      </c>
      <c r="E303" s="20">
        <v>0.67</v>
      </c>
      <c r="F303" s="7">
        <f>E303+49.635</f>
        <v>50.305</v>
      </c>
      <c r="G303" s="7"/>
      <c r="H303" s="45" t="s">
        <v>159</v>
      </c>
      <c r="I303" s="119" t="s">
        <v>169</v>
      </c>
      <c r="J303" s="31">
        <v>6.6</v>
      </c>
      <c r="K303" s="120" t="s">
        <v>169</v>
      </c>
      <c r="L303" s="120" t="s">
        <v>159</v>
      </c>
      <c r="M303" s="7">
        <v>1819.636</v>
      </c>
      <c r="N303" s="22">
        <v>1820.1880000000001</v>
      </c>
      <c r="O303" s="41">
        <f>M303-N303</f>
        <v>-0.55200000000013461</v>
      </c>
      <c r="P303" s="25" t="s">
        <v>198</v>
      </c>
    </row>
    <row r="304" spans="1:17" s="12" customFormat="1" ht="26.1" customHeight="1" x14ac:dyDescent="0.3">
      <c r="A304" s="98" t="s">
        <v>382</v>
      </c>
      <c r="B304" s="54">
        <v>0.9</v>
      </c>
      <c r="C304" s="7">
        <v>0.89700000000000002</v>
      </c>
      <c r="D304" s="54">
        <v>0.8</v>
      </c>
      <c r="E304" s="20">
        <v>0.78</v>
      </c>
      <c r="F304" s="7">
        <f t="shared" ref="F304:F367" si="2">E304+49.635</f>
        <v>50.414999999999999</v>
      </c>
      <c r="G304" s="7"/>
      <c r="H304" s="45" t="s">
        <v>159</v>
      </c>
      <c r="I304" s="119" t="s">
        <v>202</v>
      </c>
      <c r="J304" s="29">
        <v>5.5</v>
      </c>
      <c r="K304" s="120" t="s">
        <v>161</v>
      </c>
      <c r="L304" s="120" t="s">
        <v>159</v>
      </c>
      <c r="M304" s="7">
        <v>1814.6079999999999</v>
      </c>
      <c r="N304" s="22">
        <v>1812.1959999999999</v>
      </c>
      <c r="O304" s="41">
        <f t="shared" ref="O304:O374" si="3">M304-N304</f>
        <v>2.4120000000000346</v>
      </c>
      <c r="P304" s="25" t="s">
        <v>609</v>
      </c>
    </row>
    <row r="305" spans="1:16" s="12" customFormat="1" ht="26.1" customHeight="1" x14ac:dyDescent="0.3">
      <c r="A305" s="98" t="s">
        <v>383</v>
      </c>
      <c r="B305" s="54"/>
      <c r="C305" s="7"/>
      <c r="D305" s="54"/>
      <c r="E305" s="20">
        <v>0.9</v>
      </c>
      <c r="F305" s="7">
        <f t="shared" si="2"/>
        <v>50.534999999999997</v>
      </c>
      <c r="G305" s="7"/>
      <c r="H305" s="45" t="s">
        <v>159</v>
      </c>
      <c r="I305" s="119" t="s">
        <v>538</v>
      </c>
      <c r="J305" s="29"/>
      <c r="K305" s="120" t="s">
        <v>161</v>
      </c>
      <c r="L305" s="120" t="s">
        <v>159</v>
      </c>
      <c r="M305" s="7">
        <v>1800.2090000000001</v>
      </c>
      <c r="N305" s="22">
        <v>1802.5229999999999</v>
      </c>
      <c r="O305" s="41">
        <f t="shared" si="3"/>
        <v>-2.3139999999998508</v>
      </c>
      <c r="P305" s="25" t="s">
        <v>609</v>
      </c>
    </row>
    <row r="306" spans="1:16" s="10" customFormat="1" ht="26.1" customHeight="1" x14ac:dyDescent="0.3">
      <c r="A306" s="98" t="s">
        <v>384</v>
      </c>
      <c r="B306" s="54">
        <v>1.23</v>
      </c>
      <c r="C306" s="7">
        <v>1.2330000000000001</v>
      </c>
      <c r="D306" s="54">
        <v>1.1299999999999999</v>
      </c>
      <c r="E306" s="20">
        <v>1.095</v>
      </c>
      <c r="F306" s="7">
        <f t="shared" si="2"/>
        <v>50.73</v>
      </c>
      <c r="G306" s="7"/>
      <c r="H306" s="45" t="s">
        <v>159</v>
      </c>
      <c r="I306" s="119" t="s">
        <v>160</v>
      </c>
      <c r="J306" s="29">
        <v>6.8</v>
      </c>
      <c r="K306" s="120" t="s">
        <v>161</v>
      </c>
      <c r="L306" s="120" t="s">
        <v>159</v>
      </c>
      <c r="M306" s="7">
        <v>1800.2090000000001</v>
      </c>
      <c r="N306" s="22">
        <v>1802.5229999999999</v>
      </c>
      <c r="O306" s="41">
        <f t="shared" si="3"/>
        <v>-2.3139999999998508</v>
      </c>
      <c r="P306" s="25" t="s">
        <v>609</v>
      </c>
    </row>
    <row r="307" spans="1:16" s="12" customFormat="1" ht="26.1" customHeight="1" x14ac:dyDescent="0.3">
      <c r="A307" s="98" t="s">
        <v>385</v>
      </c>
      <c r="B307" s="54">
        <v>1.42</v>
      </c>
      <c r="C307" s="7">
        <v>1.421</v>
      </c>
      <c r="D307" s="54">
        <v>1.32</v>
      </c>
      <c r="E307" s="20">
        <v>1.2749999999999999</v>
      </c>
      <c r="F307" s="7">
        <f t="shared" si="2"/>
        <v>50.91</v>
      </c>
      <c r="G307" s="7"/>
      <c r="H307" s="45" t="s">
        <v>159</v>
      </c>
      <c r="I307" s="119" t="s">
        <v>169</v>
      </c>
      <c r="J307" s="29">
        <v>6.5</v>
      </c>
      <c r="K307" s="120" t="s">
        <v>169</v>
      </c>
      <c r="L307" s="120" t="s">
        <v>159</v>
      </c>
      <c r="M307" s="7">
        <v>1791.981</v>
      </c>
      <c r="N307" s="22">
        <v>1785.905</v>
      </c>
      <c r="O307" s="41">
        <f t="shared" si="3"/>
        <v>6.0760000000000218</v>
      </c>
      <c r="P307" s="25" t="s">
        <v>198</v>
      </c>
    </row>
    <row r="308" spans="1:16" s="12" customFormat="1" ht="26.1" customHeight="1" x14ac:dyDescent="0.3">
      <c r="A308" s="98" t="s">
        <v>386</v>
      </c>
      <c r="B308" s="54">
        <v>1.7</v>
      </c>
      <c r="C308" s="7">
        <v>1.712</v>
      </c>
      <c r="D308" s="54">
        <v>1.6</v>
      </c>
      <c r="E308" s="20">
        <v>1.56</v>
      </c>
      <c r="F308" s="7">
        <f t="shared" si="2"/>
        <v>51.195</v>
      </c>
      <c r="G308" s="7"/>
      <c r="H308" s="45" t="s">
        <v>159</v>
      </c>
      <c r="I308" s="119" t="s">
        <v>200</v>
      </c>
      <c r="J308" s="29">
        <v>6.6</v>
      </c>
      <c r="K308" s="120" t="s">
        <v>200</v>
      </c>
      <c r="L308" s="120" t="s">
        <v>159</v>
      </c>
      <c r="M308" s="7">
        <v>1778.954</v>
      </c>
      <c r="N308" s="22">
        <v>1775.3240000000001</v>
      </c>
      <c r="O308" s="41">
        <f t="shared" si="3"/>
        <v>3.6299999999998818</v>
      </c>
      <c r="P308" s="25" t="s">
        <v>198</v>
      </c>
    </row>
    <row r="309" spans="1:16" s="12" customFormat="1" ht="26.1" customHeight="1" x14ac:dyDescent="0.3">
      <c r="A309" s="98" t="s">
        <v>387</v>
      </c>
      <c r="B309" s="54">
        <v>1.93</v>
      </c>
      <c r="C309" s="7">
        <v>1.9450000000000001</v>
      </c>
      <c r="D309" s="54">
        <v>1.825</v>
      </c>
      <c r="E309" s="20">
        <v>1.78</v>
      </c>
      <c r="F309" s="7">
        <f t="shared" si="2"/>
        <v>51.414999999999999</v>
      </c>
      <c r="G309" s="7"/>
      <c r="H309" s="45" t="s">
        <v>159</v>
      </c>
      <c r="I309" s="119" t="s">
        <v>160</v>
      </c>
      <c r="J309" s="29">
        <v>6.7</v>
      </c>
      <c r="K309" s="120" t="s">
        <v>161</v>
      </c>
      <c r="L309" s="120" t="s">
        <v>159</v>
      </c>
      <c r="M309" s="7">
        <v>1766.2750000000001</v>
      </c>
      <c r="N309" s="22">
        <v>1764.8320000000001</v>
      </c>
      <c r="O309" s="41">
        <f t="shared" si="3"/>
        <v>1.4429999999999836</v>
      </c>
      <c r="P309" s="25" t="s">
        <v>614</v>
      </c>
    </row>
    <row r="310" spans="1:16" s="12" customFormat="1" ht="26.1" customHeight="1" x14ac:dyDescent="0.3">
      <c r="A310" s="98" t="s">
        <v>388</v>
      </c>
      <c r="B310" s="54">
        <v>2.06</v>
      </c>
      <c r="C310" s="7">
        <v>2.0430000000000001</v>
      </c>
      <c r="D310" s="54">
        <v>1.93</v>
      </c>
      <c r="E310" s="20">
        <v>1.885</v>
      </c>
      <c r="F310" s="7">
        <f t="shared" si="2"/>
        <v>51.519999999999996</v>
      </c>
      <c r="G310" s="7"/>
      <c r="H310" s="45" t="s">
        <v>159</v>
      </c>
      <c r="I310" s="119" t="s">
        <v>160</v>
      </c>
      <c r="J310" s="29">
        <v>6.7</v>
      </c>
      <c r="K310" s="120" t="s">
        <v>161</v>
      </c>
      <c r="L310" s="120" t="s">
        <v>159</v>
      </c>
      <c r="M310" s="7">
        <v>1759.568</v>
      </c>
      <c r="N310" s="22">
        <v>1763.2190000000001</v>
      </c>
      <c r="O310" s="41">
        <f t="shared" si="3"/>
        <v>-3.6510000000000673</v>
      </c>
      <c r="P310" s="25" t="s">
        <v>609</v>
      </c>
    </row>
    <row r="311" spans="1:16" s="6" customFormat="1" ht="26.1" customHeight="1" x14ac:dyDescent="0.3">
      <c r="A311" s="98" t="s">
        <v>389</v>
      </c>
      <c r="B311" s="54">
        <v>2.21</v>
      </c>
      <c r="C311" s="7">
        <v>2.1760000000000002</v>
      </c>
      <c r="D311" s="54">
        <v>2.08</v>
      </c>
      <c r="E311" s="20">
        <v>2.0350000000000001</v>
      </c>
      <c r="F311" s="7">
        <f t="shared" si="2"/>
        <v>51.67</v>
      </c>
      <c r="G311" s="7"/>
      <c r="H311" s="45" t="s">
        <v>159</v>
      </c>
      <c r="I311" s="119" t="s">
        <v>169</v>
      </c>
      <c r="J311" s="29">
        <v>6.6</v>
      </c>
      <c r="K311" s="120" t="s">
        <v>169</v>
      </c>
      <c r="L311" s="120" t="s">
        <v>159</v>
      </c>
      <c r="M311" s="7">
        <v>1749.92</v>
      </c>
      <c r="N311" s="22">
        <v>1744.249</v>
      </c>
      <c r="O311" s="41">
        <f t="shared" si="3"/>
        <v>5.6710000000000491</v>
      </c>
      <c r="P311" s="25" t="s">
        <v>198</v>
      </c>
    </row>
    <row r="312" spans="1:16" s="6" customFormat="1" ht="26.1" customHeight="1" x14ac:dyDescent="0.3">
      <c r="A312" s="98" t="s">
        <v>390</v>
      </c>
      <c r="B312" s="54">
        <v>2.2999999999999998</v>
      </c>
      <c r="C312" s="7">
        <v>2.27</v>
      </c>
      <c r="D312" s="54">
        <v>2.17</v>
      </c>
      <c r="E312" s="20">
        <v>2.125</v>
      </c>
      <c r="F312" s="7">
        <f t="shared" si="2"/>
        <v>51.76</v>
      </c>
      <c r="G312" s="7"/>
      <c r="H312" s="45" t="s">
        <v>159</v>
      </c>
      <c r="I312" s="119" t="s">
        <v>161</v>
      </c>
      <c r="J312" s="31">
        <v>6.2</v>
      </c>
      <c r="K312" s="120" t="s">
        <v>161</v>
      </c>
      <c r="L312" s="120" t="s">
        <v>159</v>
      </c>
      <c r="M312" s="7">
        <v>1744.614</v>
      </c>
      <c r="N312" s="22">
        <v>1743.4860000000001</v>
      </c>
      <c r="O312" s="41">
        <f t="shared" si="3"/>
        <v>1.1279999999999291</v>
      </c>
      <c r="P312" s="25" t="s">
        <v>198</v>
      </c>
    </row>
    <row r="313" spans="1:16" s="12" customFormat="1" ht="26.1" customHeight="1" x14ac:dyDescent="0.3">
      <c r="A313" s="98" t="s">
        <v>391</v>
      </c>
      <c r="B313" s="54">
        <v>2.4300000000000002</v>
      </c>
      <c r="C313" s="7">
        <v>2.4020000000000001</v>
      </c>
      <c r="D313" s="54">
        <v>2.29</v>
      </c>
      <c r="E313" s="20">
        <v>2.2450000000000001</v>
      </c>
      <c r="F313" s="7">
        <f t="shared" si="2"/>
        <v>51.879999999999995</v>
      </c>
      <c r="G313" s="7"/>
      <c r="H313" s="45" t="s">
        <v>159</v>
      </c>
      <c r="I313" s="119" t="s">
        <v>161</v>
      </c>
      <c r="J313" s="31">
        <v>6.4</v>
      </c>
      <c r="K313" s="120" t="s">
        <v>161</v>
      </c>
      <c r="L313" s="120" t="s">
        <v>159</v>
      </c>
      <c r="M313" s="36">
        <v>1737.575</v>
      </c>
      <c r="N313" s="36">
        <v>1733.7809999999999</v>
      </c>
      <c r="O313" s="41">
        <f t="shared" si="3"/>
        <v>3.7940000000000964</v>
      </c>
      <c r="P313" s="25" t="s">
        <v>198</v>
      </c>
    </row>
    <row r="314" spans="1:16" s="12" customFormat="1" ht="26.1" customHeight="1" x14ac:dyDescent="0.3">
      <c r="A314" s="98" t="s">
        <v>392</v>
      </c>
      <c r="B314" s="54">
        <v>2.83</v>
      </c>
      <c r="C314" s="7">
        <v>2.802</v>
      </c>
      <c r="D314" s="54">
        <v>2.66</v>
      </c>
      <c r="E314" s="20">
        <v>2.605</v>
      </c>
      <c r="F314" s="7">
        <f t="shared" si="2"/>
        <v>52.239999999999995</v>
      </c>
      <c r="G314" s="7"/>
      <c r="H314" s="45" t="s">
        <v>159</v>
      </c>
      <c r="I314" s="119" t="s">
        <v>160</v>
      </c>
      <c r="J314" s="29">
        <v>6.3</v>
      </c>
      <c r="K314" s="120" t="s">
        <v>161</v>
      </c>
      <c r="L314" s="120" t="s">
        <v>159</v>
      </c>
      <c r="M314" s="36">
        <v>1717.665</v>
      </c>
      <c r="N314" s="36">
        <v>1716.942</v>
      </c>
      <c r="O314" s="41">
        <f t="shared" si="3"/>
        <v>0.72299999999995634</v>
      </c>
      <c r="P314" s="25" t="s">
        <v>609</v>
      </c>
    </row>
    <row r="315" spans="1:16" s="12" customFormat="1" ht="26.1" customHeight="1" x14ac:dyDescent="0.3">
      <c r="A315" s="98" t="s">
        <v>393</v>
      </c>
      <c r="B315" s="54">
        <v>3.15</v>
      </c>
      <c r="C315" s="7">
        <v>3.129</v>
      </c>
      <c r="D315" s="54">
        <v>2.96</v>
      </c>
      <c r="E315" s="20">
        <v>2.915</v>
      </c>
      <c r="F315" s="7">
        <f t="shared" si="2"/>
        <v>52.55</v>
      </c>
      <c r="G315" s="7"/>
      <c r="H315" s="45" t="s">
        <v>159</v>
      </c>
      <c r="I315" s="17" t="s">
        <v>160</v>
      </c>
      <c r="J315" s="29">
        <v>8</v>
      </c>
      <c r="K315" s="18" t="s">
        <v>161</v>
      </c>
      <c r="L315" s="18" t="s">
        <v>159</v>
      </c>
      <c r="M315" s="36">
        <v>1700.6890000000001</v>
      </c>
      <c r="N315" s="36">
        <v>1696.415</v>
      </c>
      <c r="O315" s="41">
        <f t="shared" si="3"/>
        <v>4.2740000000001146</v>
      </c>
      <c r="P315" s="25" t="s">
        <v>614</v>
      </c>
    </row>
    <row r="316" spans="1:16" s="12" customFormat="1" ht="26.1" customHeight="1" x14ac:dyDescent="0.3">
      <c r="A316" s="98" t="s">
        <v>394</v>
      </c>
      <c r="B316" s="54">
        <v>3.39</v>
      </c>
      <c r="C316" s="7">
        <v>3.3570000000000002</v>
      </c>
      <c r="D316" s="54">
        <v>3.1349999999999998</v>
      </c>
      <c r="E316" s="20">
        <v>3.0950000000000002</v>
      </c>
      <c r="F316" s="7">
        <f t="shared" si="2"/>
        <v>52.73</v>
      </c>
      <c r="G316" s="7"/>
      <c r="H316" s="45" t="s">
        <v>159</v>
      </c>
      <c r="I316" s="17" t="s">
        <v>160</v>
      </c>
      <c r="J316" s="29">
        <v>6.8</v>
      </c>
      <c r="K316" s="18" t="s">
        <v>161</v>
      </c>
      <c r="L316" s="18" t="s">
        <v>159</v>
      </c>
      <c r="M316" s="36">
        <v>1689.8889999999999</v>
      </c>
      <c r="N316" s="36">
        <v>1684.424</v>
      </c>
      <c r="O316" s="41">
        <f t="shared" si="3"/>
        <v>5.4649999999999181</v>
      </c>
      <c r="P316" s="25" t="s">
        <v>609</v>
      </c>
    </row>
    <row r="317" spans="1:16" s="12" customFormat="1" ht="26.1" customHeight="1" x14ac:dyDescent="0.3">
      <c r="A317" s="98" t="s">
        <v>395</v>
      </c>
      <c r="B317" s="54">
        <v>3.7</v>
      </c>
      <c r="C317" s="7">
        <v>3.6720000000000002</v>
      </c>
      <c r="D317" s="54">
        <v>3.52</v>
      </c>
      <c r="E317" s="20">
        <v>3.46</v>
      </c>
      <c r="F317" s="7">
        <f t="shared" si="2"/>
        <v>53.094999999999999</v>
      </c>
      <c r="G317" s="7"/>
      <c r="H317" s="45" t="s">
        <v>159</v>
      </c>
      <c r="I317" s="17" t="s">
        <v>160</v>
      </c>
      <c r="J317" s="29">
        <v>6.7</v>
      </c>
      <c r="K317" s="18" t="s">
        <v>161</v>
      </c>
      <c r="L317" s="18" t="s">
        <v>159</v>
      </c>
      <c r="M317" s="36">
        <v>1673.7539999999999</v>
      </c>
      <c r="N317" s="36">
        <v>1673.336</v>
      </c>
      <c r="O317" s="41">
        <f t="shared" si="3"/>
        <v>0.41799999999989268</v>
      </c>
      <c r="P317" s="25" t="s">
        <v>609</v>
      </c>
    </row>
    <row r="318" spans="1:16" s="23" customFormat="1" ht="26.1" customHeight="1" x14ac:dyDescent="0.3">
      <c r="A318" s="98" t="s">
        <v>396</v>
      </c>
      <c r="B318" s="54">
        <v>4.12</v>
      </c>
      <c r="C318" s="7">
        <v>4.0890000000000004</v>
      </c>
      <c r="D318" s="54">
        <v>3.78</v>
      </c>
      <c r="E318" s="20">
        <v>3.7250000000000001</v>
      </c>
      <c r="F318" s="7">
        <f t="shared" si="2"/>
        <v>53.36</v>
      </c>
      <c r="G318" s="7"/>
      <c r="H318" s="45" t="s">
        <v>159</v>
      </c>
      <c r="I318" s="17" t="s">
        <v>160</v>
      </c>
      <c r="J318" s="31">
        <v>6.4</v>
      </c>
      <c r="K318" s="18" t="s">
        <v>161</v>
      </c>
      <c r="L318" s="18" t="s">
        <v>159</v>
      </c>
      <c r="M318" s="36">
        <v>1685.31</v>
      </c>
      <c r="N318" s="36">
        <v>1684.241</v>
      </c>
      <c r="O318" s="41">
        <f t="shared" si="3"/>
        <v>1.06899999999996</v>
      </c>
      <c r="P318" s="25" t="s">
        <v>609</v>
      </c>
    </row>
    <row r="319" spans="1:16" s="10" customFormat="1" ht="26.1" customHeight="1" x14ac:dyDescent="0.3">
      <c r="A319" s="98" t="s">
        <v>397</v>
      </c>
      <c r="B319" s="54">
        <v>4.6100000000000003</v>
      </c>
      <c r="C319" s="7">
        <v>4.5819999999999999</v>
      </c>
      <c r="D319" s="54">
        <v>4.24</v>
      </c>
      <c r="E319" s="20">
        <v>4.1900000000000004</v>
      </c>
      <c r="F319" s="7">
        <f t="shared" si="2"/>
        <v>53.824999999999996</v>
      </c>
      <c r="G319" s="7"/>
      <c r="H319" s="45" t="s">
        <v>159</v>
      </c>
      <c r="I319" s="17" t="s">
        <v>160</v>
      </c>
      <c r="J319" s="31">
        <v>6.6</v>
      </c>
      <c r="K319" s="18" t="s">
        <v>161</v>
      </c>
      <c r="L319" s="18" t="s">
        <v>159</v>
      </c>
      <c r="M319" s="36">
        <v>1705.9690000000001</v>
      </c>
      <c r="N319" s="36">
        <v>1705.04</v>
      </c>
      <c r="O319" s="41">
        <f t="shared" si="3"/>
        <v>0.92900000000008731</v>
      </c>
      <c r="P319" s="25" t="s">
        <v>609</v>
      </c>
    </row>
    <row r="320" spans="1:16" s="10" customFormat="1" ht="26.1" customHeight="1" x14ac:dyDescent="0.3">
      <c r="A320" s="98" t="s">
        <v>398</v>
      </c>
      <c r="B320" s="54">
        <v>4.7300000000000004</v>
      </c>
      <c r="C320" s="7">
        <v>4.7030000000000003</v>
      </c>
      <c r="D320" s="54">
        <v>4.3600000000000003</v>
      </c>
      <c r="E320" s="20">
        <v>4.3099999999999996</v>
      </c>
      <c r="F320" s="7">
        <f t="shared" si="2"/>
        <v>53.945</v>
      </c>
      <c r="G320" s="7"/>
      <c r="H320" s="45" t="s">
        <v>159</v>
      </c>
      <c r="I320" s="17" t="s">
        <v>200</v>
      </c>
      <c r="J320" s="32">
        <v>6.9</v>
      </c>
      <c r="K320" s="18" t="s">
        <v>200</v>
      </c>
      <c r="L320" s="18" t="s">
        <v>159</v>
      </c>
      <c r="M320" s="36">
        <v>1709.7940000000001</v>
      </c>
      <c r="N320" s="36">
        <v>1706.643</v>
      </c>
      <c r="O320" s="41">
        <f t="shared" si="3"/>
        <v>3.1510000000000673</v>
      </c>
      <c r="P320" s="25" t="s">
        <v>198</v>
      </c>
    </row>
    <row r="321" spans="1:16" s="12" customFormat="1" ht="26.1" customHeight="1" x14ac:dyDescent="0.3">
      <c r="A321" s="98" t="s">
        <v>399</v>
      </c>
      <c r="B321" s="11">
        <v>4.91</v>
      </c>
      <c r="C321" s="22">
        <v>4.8890000000000002</v>
      </c>
      <c r="D321" s="11">
        <v>4.51</v>
      </c>
      <c r="E321" s="21">
        <v>4.46</v>
      </c>
      <c r="F321" s="7">
        <f t="shared" si="2"/>
        <v>54.094999999999999</v>
      </c>
      <c r="G321" s="7"/>
      <c r="H321" s="45" t="s">
        <v>159</v>
      </c>
      <c r="I321" s="17" t="s">
        <v>160</v>
      </c>
      <c r="J321" s="30">
        <v>6.6</v>
      </c>
      <c r="K321" s="18" t="s">
        <v>161</v>
      </c>
      <c r="L321" s="18" t="s">
        <v>159</v>
      </c>
      <c r="M321" s="36">
        <v>1716.271</v>
      </c>
      <c r="N321" s="36">
        <v>1715.999</v>
      </c>
      <c r="O321" s="41">
        <f t="shared" si="3"/>
        <v>0.27199999999993452</v>
      </c>
      <c r="P321" s="25" t="s">
        <v>609</v>
      </c>
    </row>
    <row r="322" spans="1:16" s="12" customFormat="1" ht="26.1" customHeight="1" x14ac:dyDescent="0.3">
      <c r="A322" s="98" t="s">
        <v>400</v>
      </c>
      <c r="B322" s="11">
        <v>5.0199999999999996</v>
      </c>
      <c r="C322" s="22">
        <v>5.0030000000000001</v>
      </c>
      <c r="D322" s="11">
        <v>4.5999999999999996</v>
      </c>
      <c r="E322" s="21">
        <v>4.5449999999999999</v>
      </c>
      <c r="F322" s="7">
        <f t="shared" si="2"/>
        <v>54.18</v>
      </c>
      <c r="G322" s="7"/>
      <c r="H322" s="45" t="s">
        <v>159</v>
      </c>
      <c r="I322" s="17" t="s">
        <v>200</v>
      </c>
      <c r="J322" s="30">
        <v>6.8</v>
      </c>
      <c r="K322" s="18" t="s">
        <v>161</v>
      </c>
      <c r="L322" s="18" t="s">
        <v>159</v>
      </c>
      <c r="M322" s="36">
        <v>1719.941</v>
      </c>
      <c r="N322" s="36">
        <v>1721.3779999999999</v>
      </c>
      <c r="O322" s="41">
        <f t="shared" si="3"/>
        <v>-1.4369999999998981</v>
      </c>
      <c r="P322" s="25" t="s">
        <v>614</v>
      </c>
    </row>
    <row r="323" spans="1:16" s="12" customFormat="1" ht="26.1" customHeight="1" x14ac:dyDescent="0.3">
      <c r="A323" s="98" t="s">
        <v>401</v>
      </c>
      <c r="B323" s="11">
        <v>5.24</v>
      </c>
      <c r="C323" s="22">
        <v>5.2130000000000001</v>
      </c>
      <c r="D323" s="11">
        <v>4.8</v>
      </c>
      <c r="E323" s="21">
        <v>4.7549999999999999</v>
      </c>
      <c r="F323" s="7">
        <f t="shared" si="2"/>
        <v>54.39</v>
      </c>
      <c r="G323" s="7"/>
      <c r="H323" s="45" t="s">
        <v>159</v>
      </c>
      <c r="I323" s="17" t="s">
        <v>160</v>
      </c>
      <c r="J323" s="30">
        <v>5.5</v>
      </c>
      <c r="K323" s="18" t="s">
        <v>161</v>
      </c>
      <c r="L323" s="18" t="s">
        <v>159</v>
      </c>
      <c r="M323" s="36">
        <v>1729.009</v>
      </c>
      <c r="N323" s="36">
        <v>1726.867</v>
      </c>
      <c r="O323" s="41">
        <f t="shared" si="3"/>
        <v>2.1420000000000528</v>
      </c>
      <c r="P323" s="25" t="s">
        <v>614</v>
      </c>
    </row>
    <row r="324" spans="1:16" s="9" customFormat="1" ht="26.1" customHeight="1" x14ac:dyDescent="0.3">
      <c r="A324" s="98" t="s">
        <v>402</v>
      </c>
      <c r="B324" s="11">
        <v>5.45</v>
      </c>
      <c r="C324" s="22">
        <v>5.423</v>
      </c>
      <c r="D324" s="11">
        <v>4.95</v>
      </c>
      <c r="E324" s="21">
        <v>4.8899999999999997</v>
      </c>
      <c r="F324" s="7">
        <f t="shared" si="2"/>
        <v>54.524999999999999</v>
      </c>
      <c r="G324" s="7"/>
      <c r="H324" s="45" t="s">
        <v>159</v>
      </c>
      <c r="I324" s="17" t="s">
        <v>203</v>
      </c>
      <c r="J324" s="29">
        <v>6.4</v>
      </c>
      <c r="K324" s="18" t="s">
        <v>203</v>
      </c>
      <c r="L324" s="18" t="s">
        <v>159</v>
      </c>
      <c r="M324" s="36">
        <v>1734.838</v>
      </c>
      <c r="N324" s="36">
        <v>1732.3789999999999</v>
      </c>
      <c r="O324" s="41">
        <f t="shared" si="3"/>
        <v>2.45900000000006</v>
      </c>
      <c r="P324" s="25" t="s">
        <v>198</v>
      </c>
    </row>
    <row r="325" spans="1:16" s="3" customFormat="1" ht="26.1" customHeight="1" x14ac:dyDescent="0.3">
      <c r="A325" s="98" t="s">
        <v>403</v>
      </c>
      <c r="B325" s="11">
        <v>5.58</v>
      </c>
      <c r="C325" s="22">
        <v>5.5570000000000004</v>
      </c>
      <c r="D325" s="11">
        <v>5.07</v>
      </c>
      <c r="E325" s="21">
        <v>5.0149999999999997</v>
      </c>
      <c r="F325" s="7">
        <f t="shared" si="2"/>
        <v>54.65</v>
      </c>
      <c r="G325" s="7"/>
      <c r="H325" s="45" t="s">
        <v>159</v>
      </c>
      <c r="I325" s="17" t="s">
        <v>200</v>
      </c>
      <c r="J325" s="26">
        <v>6.8</v>
      </c>
      <c r="K325" s="18" t="s">
        <v>200</v>
      </c>
      <c r="L325" s="18" t="s">
        <v>159</v>
      </c>
      <c r="M325" s="36">
        <v>1740.2360000000001</v>
      </c>
      <c r="N325" s="36">
        <v>1738.107</v>
      </c>
      <c r="O325" s="41">
        <f t="shared" si="3"/>
        <v>2.1290000000001328</v>
      </c>
      <c r="P325" s="25" t="s">
        <v>198</v>
      </c>
    </row>
    <row r="326" spans="1:16" s="3" customFormat="1" ht="26.1" customHeight="1" x14ac:dyDescent="0.3">
      <c r="A326" s="98" t="s">
        <v>407</v>
      </c>
      <c r="B326" s="11">
        <v>5.73</v>
      </c>
      <c r="C326" s="22">
        <v>5.7119999999999997</v>
      </c>
      <c r="D326" s="11">
        <v>5.18</v>
      </c>
      <c r="E326" s="21">
        <v>5.125</v>
      </c>
      <c r="F326" s="7">
        <f t="shared" si="2"/>
        <v>54.76</v>
      </c>
      <c r="G326" s="7"/>
      <c r="H326" s="45" t="s">
        <v>159</v>
      </c>
      <c r="I326" s="17" t="s">
        <v>160</v>
      </c>
      <c r="J326" s="33">
        <v>6.6</v>
      </c>
      <c r="K326" s="18" t="s">
        <v>161</v>
      </c>
      <c r="L326" s="18" t="s">
        <v>159</v>
      </c>
      <c r="M326" s="36">
        <v>1745.95</v>
      </c>
      <c r="N326" s="36">
        <v>1741.8309999999999</v>
      </c>
      <c r="O326" s="41">
        <f t="shared" si="3"/>
        <v>4.1190000000001419</v>
      </c>
      <c r="P326" s="25" t="s">
        <v>609</v>
      </c>
    </row>
    <row r="327" spans="1:16" s="3" customFormat="1" ht="26.1" customHeight="1" x14ac:dyDescent="0.3">
      <c r="A327" s="98" t="s">
        <v>408</v>
      </c>
      <c r="B327" s="11">
        <v>5.79</v>
      </c>
      <c r="C327" s="22">
        <v>5.766</v>
      </c>
      <c r="D327" s="11">
        <v>5.2350000000000003</v>
      </c>
      <c r="E327" s="21">
        <v>5.1749999999999998</v>
      </c>
      <c r="F327" s="7">
        <f t="shared" si="2"/>
        <v>54.809999999999995</v>
      </c>
      <c r="G327" s="7"/>
      <c r="H327" s="45" t="s">
        <v>159</v>
      </c>
      <c r="I327" s="17" t="s">
        <v>160</v>
      </c>
      <c r="J327" s="33">
        <v>6.5</v>
      </c>
      <c r="K327" s="18" t="s">
        <v>161</v>
      </c>
      <c r="L327" s="18" t="s">
        <v>159</v>
      </c>
      <c r="M327" s="36">
        <v>1747.4349999999999</v>
      </c>
      <c r="N327" s="36">
        <v>1744.6859999999999</v>
      </c>
      <c r="O327" s="41">
        <f t="shared" si="3"/>
        <v>2.7490000000000236</v>
      </c>
      <c r="P327" s="25" t="s">
        <v>609</v>
      </c>
    </row>
    <row r="328" spans="1:16" s="3" customFormat="1" ht="26.1" customHeight="1" x14ac:dyDescent="0.3">
      <c r="A328" s="98" t="s">
        <v>409</v>
      </c>
      <c r="B328" s="11">
        <v>5.96</v>
      </c>
      <c r="C328" s="22">
        <v>5.9279999999999999</v>
      </c>
      <c r="D328" s="11">
        <v>5.39</v>
      </c>
      <c r="E328" s="21">
        <v>5.34</v>
      </c>
      <c r="F328" s="7">
        <f t="shared" si="2"/>
        <v>54.974999999999994</v>
      </c>
      <c r="G328" s="7"/>
      <c r="H328" s="45" t="s">
        <v>159</v>
      </c>
      <c r="I328" s="17" t="s">
        <v>161</v>
      </c>
      <c r="J328" s="33">
        <v>6.4</v>
      </c>
      <c r="K328" s="18" t="s">
        <v>161</v>
      </c>
      <c r="L328" s="18" t="s">
        <v>159</v>
      </c>
      <c r="M328" s="36">
        <v>1754.269</v>
      </c>
      <c r="N328" s="36">
        <v>1754.1210000000001</v>
      </c>
      <c r="O328" s="41">
        <f t="shared" si="3"/>
        <v>0.14799999999991087</v>
      </c>
      <c r="P328" s="25" t="s">
        <v>198</v>
      </c>
    </row>
    <row r="329" spans="1:16" s="3" customFormat="1" ht="26.1" customHeight="1" x14ac:dyDescent="0.3">
      <c r="A329" s="98" t="s">
        <v>410</v>
      </c>
      <c r="B329" s="11">
        <v>6.28</v>
      </c>
      <c r="C329" s="22">
        <v>6.2510000000000003</v>
      </c>
      <c r="D329" s="11">
        <v>5.66</v>
      </c>
      <c r="E329" s="21">
        <v>5.5449999999999999</v>
      </c>
      <c r="F329" s="7">
        <f t="shared" si="2"/>
        <v>55.18</v>
      </c>
      <c r="G329" s="7"/>
      <c r="H329" s="45" t="s">
        <v>159</v>
      </c>
      <c r="I329" s="17" t="s">
        <v>170</v>
      </c>
      <c r="J329" s="33">
        <v>6.5</v>
      </c>
      <c r="K329" s="18" t="s">
        <v>161</v>
      </c>
      <c r="L329" s="18" t="s">
        <v>159</v>
      </c>
      <c r="M329" s="36">
        <v>1763.1210000000001</v>
      </c>
      <c r="N329" s="36">
        <v>1758.682</v>
      </c>
      <c r="O329" s="41">
        <f t="shared" si="3"/>
        <v>4.4390000000000782</v>
      </c>
      <c r="P329" s="25" t="s">
        <v>609</v>
      </c>
    </row>
    <row r="330" spans="1:16" s="3" customFormat="1" ht="26.1" customHeight="1" x14ac:dyDescent="0.3">
      <c r="A330" s="98" t="s">
        <v>411</v>
      </c>
      <c r="B330" s="11">
        <v>6.37</v>
      </c>
      <c r="C330" s="22">
        <v>6.3369999999999997</v>
      </c>
      <c r="D330" s="11">
        <v>5.73</v>
      </c>
      <c r="E330" s="21">
        <v>5.63</v>
      </c>
      <c r="F330" s="7">
        <f t="shared" si="2"/>
        <v>55.265000000000001</v>
      </c>
      <c r="G330" s="7"/>
      <c r="H330" s="45" t="s">
        <v>159</v>
      </c>
      <c r="I330" s="17" t="s">
        <v>203</v>
      </c>
      <c r="J330" s="33">
        <v>5.5</v>
      </c>
      <c r="K330" s="18" t="s">
        <v>203</v>
      </c>
      <c r="L330" s="18" t="s">
        <v>159</v>
      </c>
      <c r="M330" s="36">
        <v>1766.7909999999999</v>
      </c>
      <c r="N330" s="36">
        <v>1765.2139999999999</v>
      </c>
      <c r="O330" s="41">
        <f t="shared" si="3"/>
        <v>1.5769999999999982</v>
      </c>
      <c r="P330" s="25" t="s">
        <v>198</v>
      </c>
    </row>
    <row r="331" spans="1:16" s="117" customFormat="1" ht="26.1" customHeight="1" x14ac:dyDescent="0.3">
      <c r="A331" s="98" t="s">
        <v>412</v>
      </c>
      <c r="B331" s="124">
        <v>6.64</v>
      </c>
      <c r="C331" s="76">
        <v>6.6180000000000003</v>
      </c>
      <c r="D331" s="124" t="s">
        <v>612</v>
      </c>
      <c r="E331" s="76" t="s">
        <v>617</v>
      </c>
      <c r="F331" s="125" t="e">
        <f t="shared" si="2"/>
        <v>#VALUE!</v>
      </c>
      <c r="G331" s="125"/>
      <c r="H331" s="113" t="s">
        <v>159</v>
      </c>
      <c r="I331" s="126" t="s">
        <v>160</v>
      </c>
      <c r="J331" s="127">
        <v>6.7</v>
      </c>
      <c r="K331" s="128" t="s">
        <v>161</v>
      </c>
      <c r="L331" s="128" t="s">
        <v>159</v>
      </c>
      <c r="M331" s="129" t="s">
        <v>617</v>
      </c>
      <c r="N331" s="129"/>
      <c r="O331" s="130">
        <v>0</v>
      </c>
      <c r="P331" s="131" t="s">
        <v>612</v>
      </c>
    </row>
    <row r="332" spans="1:16" s="85" customFormat="1" ht="26.1" customHeight="1" x14ac:dyDescent="0.3">
      <c r="A332" s="98" t="s">
        <v>413</v>
      </c>
      <c r="B332" s="78"/>
      <c r="C332" s="48"/>
      <c r="D332" s="78"/>
      <c r="E332" s="21">
        <v>5.83</v>
      </c>
      <c r="F332" s="7">
        <f t="shared" si="2"/>
        <v>55.464999999999996</v>
      </c>
      <c r="G332" s="7"/>
      <c r="H332" s="79" t="s">
        <v>620</v>
      </c>
      <c r="I332" s="80"/>
      <c r="J332" s="81"/>
      <c r="K332" s="82" t="s">
        <v>161</v>
      </c>
      <c r="L332" s="82" t="s">
        <v>159</v>
      </c>
      <c r="M332" s="83">
        <v>1775.4269999999999</v>
      </c>
      <c r="N332" s="83">
        <v>1780.5309999999999</v>
      </c>
      <c r="O332" s="84">
        <f>M332-N332</f>
        <v>-5.1040000000000418</v>
      </c>
      <c r="P332" s="51" t="s">
        <v>620</v>
      </c>
    </row>
    <row r="333" spans="1:16" s="3" customFormat="1" ht="26.1" customHeight="1" x14ac:dyDescent="0.3">
      <c r="A333" s="98" t="s">
        <v>414</v>
      </c>
      <c r="B333" s="11">
        <v>6.95</v>
      </c>
      <c r="C333" s="22">
        <v>6.93</v>
      </c>
      <c r="D333" s="11">
        <v>6.19</v>
      </c>
      <c r="E333" s="21">
        <v>6.05</v>
      </c>
      <c r="F333" s="7">
        <f t="shared" si="2"/>
        <v>55.684999999999995</v>
      </c>
      <c r="G333" s="7"/>
      <c r="H333" s="45" t="s">
        <v>159</v>
      </c>
      <c r="I333" s="17" t="s">
        <v>160</v>
      </c>
      <c r="J333" s="33">
        <v>6.6</v>
      </c>
      <c r="K333" s="18" t="s">
        <v>161</v>
      </c>
      <c r="L333" s="18" t="s">
        <v>159</v>
      </c>
      <c r="M333" s="36">
        <v>1784.2380000000001</v>
      </c>
      <c r="N333" s="36">
        <v>1787.721</v>
      </c>
      <c r="O333" s="41">
        <f t="shared" si="3"/>
        <v>-3.4829999999999472</v>
      </c>
      <c r="P333" s="25" t="s">
        <v>609</v>
      </c>
    </row>
    <row r="334" spans="1:16" s="3" customFormat="1" ht="26.1" customHeight="1" x14ac:dyDescent="0.3">
      <c r="A334" s="98" t="s">
        <v>415</v>
      </c>
      <c r="B334" s="11">
        <v>7.08</v>
      </c>
      <c r="C334" s="22">
        <v>7.06</v>
      </c>
      <c r="D334" s="11">
        <v>6.31</v>
      </c>
      <c r="E334" s="21">
        <v>6.1749999999999998</v>
      </c>
      <c r="F334" s="7">
        <f t="shared" si="2"/>
        <v>55.809999999999995</v>
      </c>
      <c r="G334" s="7"/>
      <c r="H334" s="45" t="s">
        <v>159</v>
      </c>
      <c r="I334" s="17" t="s">
        <v>170</v>
      </c>
      <c r="J334" s="33">
        <v>5.8</v>
      </c>
      <c r="K334" s="18" t="s">
        <v>161</v>
      </c>
      <c r="L334" s="18" t="s">
        <v>159</v>
      </c>
      <c r="M334" s="36">
        <v>1788.0619999999999</v>
      </c>
      <c r="N334" s="36">
        <v>1792.3119999999999</v>
      </c>
      <c r="O334" s="41">
        <f t="shared" si="3"/>
        <v>-4.25</v>
      </c>
      <c r="P334" s="25" t="s">
        <v>609</v>
      </c>
    </row>
    <row r="335" spans="1:16" s="117" customFormat="1" ht="26.1" customHeight="1" x14ac:dyDescent="0.3">
      <c r="A335" s="98" t="s">
        <v>416</v>
      </c>
      <c r="B335" s="124">
        <v>7.21</v>
      </c>
      <c r="C335" s="76">
        <v>7.1829999999999998</v>
      </c>
      <c r="D335" s="124">
        <v>6.4249999999999998</v>
      </c>
      <c r="E335" s="76" t="s">
        <v>617</v>
      </c>
      <c r="F335" s="125" t="e">
        <f t="shared" si="2"/>
        <v>#VALUE!</v>
      </c>
      <c r="G335" s="125"/>
      <c r="H335" s="113" t="s">
        <v>159</v>
      </c>
      <c r="I335" s="126" t="s">
        <v>170</v>
      </c>
      <c r="J335" s="127">
        <v>6.7</v>
      </c>
      <c r="K335" s="128" t="s">
        <v>161</v>
      </c>
      <c r="L335" s="128" t="s">
        <v>159</v>
      </c>
      <c r="M335" s="129"/>
      <c r="N335" s="129"/>
      <c r="O335" s="130">
        <f t="shared" si="3"/>
        <v>0</v>
      </c>
      <c r="P335" s="131" t="s">
        <v>612</v>
      </c>
    </row>
    <row r="336" spans="1:16" s="3" customFormat="1" ht="26.1" customHeight="1" x14ac:dyDescent="0.3">
      <c r="A336" s="98" t="s">
        <v>417</v>
      </c>
      <c r="B336" s="11">
        <v>7.58</v>
      </c>
      <c r="C336" s="22">
        <v>7.5490000000000004</v>
      </c>
      <c r="D336" s="11">
        <v>6.7450000000000001</v>
      </c>
      <c r="E336" s="21">
        <v>6.5</v>
      </c>
      <c r="F336" s="7">
        <f t="shared" si="2"/>
        <v>56.134999999999998</v>
      </c>
      <c r="G336" s="7"/>
      <c r="H336" s="45" t="s">
        <v>159</v>
      </c>
      <c r="I336" s="17" t="s">
        <v>170</v>
      </c>
      <c r="J336" s="33">
        <v>6.9</v>
      </c>
      <c r="K336" s="18" t="s">
        <v>161</v>
      </c>
      <c r="L336" s="18" t="s">
        <v>159</v>
      </c>
      <c r="M336" s="36">
        <v>1794.9649999999999</v>
      </c>
      <c r="N336" s="36">
        <v>1794.71</v>
      </c>
      <c r="O336" s="41">
        <f t="shared" si="3"/>
        <v>0.25499999999988177</v>
      </c>
      <c r="P336" s="25" t="s">
        <v>609</v>
      </c>
    </row>
    <row r="337" spans="1:16" s="3" customFormat="1" ht="26.1" customHeight="1" x14ac:dyDescent="0.3">
      <c r="A337" s="98" t="s">
        <v>418</v>
      </c>
      <c r="B337" s="11">
        <v>7.75</v>
      </c>
      <c r="C337" s="22">
        <v>7.6920000000000002</v>
      </c>
      <c r="D337" s="11">
        <v>6.9</v>
      </c>
      <c r="E337" s="21">
        <v>6.65</v>
      </c>
      <c r="F337" s="7">
        <f t="shared" si="2"/>
        <v>56.284999999999997</v>
      </c>
      <c r="G337" s="7"/>
      <c r="H337" s="45" t="s">
        <v>159</v>
      </c>
      <c r="I337" s="17" t="s">
        <v>161</v>
      </c>
      <c r="J337" s="33">
        <v>6.7</v>
      </c>
      <c r="K337" s="18" t="s">
        <v>161</v>
      </c>
      <c r="L337" s="18" t="s">
        <v>159</v>
      </c>
      <c r="M337" s="36">
        <v>1794.847</v>
      </c>
      <c r="N337" s="36">
        <v>1793.652</v>
      </c>
      <c r="O337" s="41">
        <f t="shared" si="3"/>
        <v>1.1949999999999363</v>
      </c>
      <c r="P337" s="25" t="s">
        <v>198</v>
      </c>
    </row>
    <row r="338" spans="1:16" s="117" customFormat="1" ht="26.1" customHeight="1" x14ac:dyDescent="0.3">
      <c r="A338" s="98" t="s">
        <v>419</v>
      </c>
      <c r="B338" s="124">
        <v>8.02</v>
      </c>
      <c r="C338" s="76">
        <v>7.9489999999999998</v>
      </c>
      <c r="D338" s="124" t="s">
        <v>612</v>
      </c>
      <c r="E338" s="76" t="s">
        <v>617</v>
      </c>
      <c r="F338" s="125" t="e">
        <f t="shared" si="2"/>
        <v>#VALUE!</v>
      </c>
      <c r="G338" s="125"/>
      <c r="H338" s="113" t="s">
        <v>159</v>
      </c>
      <c r="I338" s="126" t="s">
        <v>164</v>
      </c>
      <c r="J338" s="127">
        <v>6.7</v>
      </c>
      <c r="K338" s="128" t="s">
        <v>164</v>
      </c>
      <c r="L338" s="128" t="s">
        <v>159</v>
      </c>
      <c r="M338" s="157"/>
      <c r="N338" s="157"/>
      <c r="O338" s="130">
        <f>M342-N342</f>
        <v>0.58899999999994179</v>
      </c>
      <c r="P338" s="131" t="s">
        <v>612</v>
      </c>
    </row>
    <row r="339" spans="1:16" s="85" customFormat="1" ht="26.1" customHeight="1" x14ac:dyDescent="0.3">
      <c r="A339" s="98" t="s">
        <v>420</v>
      </c>
      <c r="B339" s="78"/>
      <c r="C339" s="48"/>
      <c r="D339" s="78"/>
      <c r="E339" s="21">
        <v>6.97</v>
      </c>
      <c r="F339" s="7">
        <f t="shared" si="2"/>
        <v>56.604999999999997</v>
      </c>
      <c r="G339" s="7"/>
      <c r="H339" s="79" t="s">
        <v>620</v>
      </c>
      <c r="I339" s="80"/>
      <c r="J339" s="81"/>
      <c r="K339" s="82" t="s">
        <v>161</v>
      </c>
      <c r="L339" s="82" t="s">
        <v>159</v>
      </c>
      <c r="M339" s="83">
        <v>1791.3389999999999</v>
      </c>
      <c r="N339" s="83">
        <v>1790.511</v>
      </c>
      <c r="O339" s="84">
        <f>M339-N339</f>
        <v>0.82799999999997453</v>
      </c>
      <c r="P339" s="51" t="s">
        <v>620</v>
      </c>
    </row>
    <row r="340" spans="1:16" s="117" customFormat="1" ht="26.1" customHeight="1" x14ac:dyDescent="0.3">
      <c r="A340" s="98" t="s">
        <v>421</v>
      </c>
      <c r="B340" s="11">
        <v>8.14</v>
      </c>
      <c r="C340" s="22">
        <v>8.0760000000000005</v>
      </c>
      <c r="D340" s="11">
        <v>7.17</v>
      </c>
      <c r="E340" s="76" t="s">
        <v>617</v>
      </c>
      <c r="F340" s="125" t="e">
        <f t="shared" si="2"/>
        <v>#VALUE!</v>
      </c>
      <c r="G340" s="125"/>
      <c r="H340" s="113" t="s">
        <v>159</v>
      </c>
      <c r="I340" s="126" t="s">
        <v>160</v>
      </c>
      <c r="J340" s="33">
        <v>7.6</v>
      </c>
      <c r="K340" s="128" t="s">
        <v>161</v>
      </c>
      <c r="L340" s="128" t="s">
        <v>159</v>
      </c>
      <c r="M340" s="36"/>
      <c r="N340" s="36"/>
      <c r="O340" s="41">
        <f t="shared" si="3"/>
        <v>0</v>
      </c>
      <c r="P340" s="131" t="s">
        <v>612</v>
      </c>
    </row>
    <row r="341" spans="1:16" s="85" customFormat="1" ht="26.1" customHeight="1" x14ac:dyDescent="0.3">
      <c r="A341" s="98" t="s">
        <v>422</v>
      </c>
      <c r="B341" s="78"/>
      <c r="C341" s="48"/>
      <c r="D341" s="78"/>
      <c r="E341" s="21">
        <v>7.165</v>
      </c>
      <c r="F341" s="7">
        <f t="shared" si="2"/>
        <v>56.8</v>
      </c>
      <c r="G341" s="7"/>
      <c r="H341" s="79" t="s">
        <v>620</v>
      </c>
      <c r="I341" s="80"/>
      <c r="J341" s="81"/>
      <c r="K341" s="82" t="s">
        <v>161</v>
      </c>
      <c r="L341" s="82" t="s">
        <v>159</v>
      </c>
      <c r="M341" s="83">
        <v>1789.057</v>
      </c>
      <c r="N341" s="83">
        <v>1785.8989999999999</v>
      </c>
      <c r="O341" s="84">
        <f>M341-N341</f>
        <v>3.1580000000001291</v>
      </c>
      <c r="P341" s="51" t="s">
        <v>620</v>
      </c>
    </row>
    <row r="342" spans="1:16" s="3" customFormat="1" ht="26.1" customHeight="1" x14ac:dyDescent="0.3">
      <c r="A342" s="98" t="s">
        <v>423</v>
      </c>
      <c r="B342" s="11">
        <v>8.68</v>
      </c>
      <c r="C342" s="22">
        <v>8.61</v>
      </c>
      <c r="D342" s="11">
        <v>7.58</v>
      </c>
      <c r="E342" s="21">
        <v>7.34</v>
      </c>
      <c r="F342" s="7">
        <f t="shared" si="2"/>
        <v>56.974999999999994</v>
      </c>
      <c r="G342" s="7"/>
      <c r="H342" s="45" t="s">
        <v>159</v>
      </c>
      <c r="I342" s="17" t="s">
        <v>164</v>
      </c>
      <c r="J342" s="33">
        <v>7</v>
      </c>
      <c r="K342" s="18" t="s">
        <v>161</v>
      </c>
      <c r="L342" s="18" t="s">
        <v>159</v>
      </c>
      <c r="M342" s="36">
        <v>1786.8219999999999</v>
      </c>
      <c r="N342" s="36">
        <v>1786.2329999999999</v>
      </c>
      <c r="O342" s="41">
        <f t="shared" si="3"/>
        <v>0.58899999999994179</v>
      </c>
      <c r="P342" s="25" t="s">
        <v>609</v>
      </c>
    </row>
    <row r="343" spans="1:16" s="117" customFormat="1" ht="26.1" customHeight="1" x14ac:dyDescent="0.3">
      <c r="A343" s="98" t="s">
        <v>424</v>
      </c>
      <c r="B343" s="11">
        <v>8.9</v>
      </c>
      <c r="C343" s="22">
        <v>8.82</v>
      </c>
      <c r="D343" s="11">
        <v>7.78</v>
      </c>
      <c r="E343" s="76" t="s">
        <v>617</v>
      </c>
      <c r="F343" s="125" t="e">
        <f t="shared" si="2"/>
        <v>#VALUE!</v>
      </c>
      <c r="G343" s="125"/>
      <c r="H343" s="113" t="s">
        <v>159</v>
      </c>
      <c r="I343" s="126" t="s">
        <v>200</v>
      </c>
      <c r="J343" s="33">
        <v>6.6</v>
      </c>
      <c r="K343" s="128" t="s">
        <v>161</v>
      </c>
      <c r="L343" s="128" t="s">
        <v>159</v>
      </c>
      <c r="M343" s="36"/>
      <c r="N343" s="36"/>
      <c r="O343" s="41">
        <f t="shared" si="3"/>
        <v>0</v>
      </c>
      <c r="P343" s="131" t="s">
        <v>612</v>
      </c>
    </row>
    <row r="344" spans="1:16" s="85" customFormat="1" ht="26.1" customHeight="1" x14ac:dyDescent="0.3">
      <c r="A344" s="98" t="s">
        <v>425</v>
      </c>
      <c r="B344" s="78"/>
      <c r="C344" s="48"/>
      <c r="D344" s="78"/>
      <c r="E344" s="21">
        <v>7.83</v>
      </c>
      <c r="F344" s="7">
        <f t="shared" si="2"/>
        <v>57.464999999999996</v>
      </c>
      <c r="G344" s="7"/>
      <c r="H344" s="79" t="s">
        <v>620</v>
      </c>
      <c r="I344" s="80"/>
      <c r="J344" s="81"/>
      <c r="K344" s="82" t="s">
        <v>161</v>
      </c>
      <c r="L344" s="82" t="s">
        <v>159</v>
      </c>
      <c r="M344" s="83">
        <v>1781.664</v>
      </c>
      <c r="N344" s="83">
        <v>1770.7840000000001</v>
      </c>
      <c r="O344" s="84">
        <f>M344-N344</f>
        <v>10.879999999999882</v>
      </c>
      <c r="P344" s="51" t="s">
        <v>620</v>
      </c>
    </row>
    <row r="345" spans="1:16" s="3" customFormat="1" ht="26.1" customHeight="1" x14ac:dyDescent="0.3">
      <c r="A345" s="98" t="s">
        <v>426</v>
      </c>
      <c r="B345" s="11">
        <v>9.7799999999999994</v>
      </c>
      <c r="C345" s="22">
        <v>9.6999999999999993</v>
      </c>
      <c r="D345" s="11" t="s">
        <v>612</v>
      </c>
      <c r="E345" s="21">
        <v>8.39</v>
      </c>
      <c r="F345" s="7">
        <f t="shared" si="2"/>
        <v>58.024999999999999</v>
      </c>
      <c r="G345" s="7"/>
      <c r="H345" s="45" t="s">
        <v>159</v>
      </c>
      <c r="I345" s="17" t="s">
        <v>160</v>
      </c>
      <c r="J345" s="33">
        <v>6.7</v>
      </c>
      <c r="K345" s="18" t="s">
        <v>161</v>
      </c>
      <c r="L345" s="18" t="s">
        <v>159</v>
      </c>
      <c r="M345" s="36">
        <v>1802.0509999999999</v>
      </c>
      <c r="N345" s="36">
        <v>1800.5519999999999</v>
      </c>
      <c r="O345" s="41">
        <f t="shared" si="3"/>
        <v>1.4990000000000236</v>
      </c>
      <c r="P345" s="25" t="s">
        <v>609</v>
      </c>
    </row>
    <row r="346" spans="1:16" s="3" customFormat="1" ht="26.1" customHeight="1" x14ac:dyDescent="0.3">
      <c r="A346" s="98" t="s">
        <v>427</v>
      </c>
      <c r="B346" s="11">
        <v>9.8800000000000008</v>
      </c>
      <c r="C346" s="22">
        <v>9.7959999999999994</v>
      </c>
      <c r="D346" s="11" t="s">
        <v>612</v>
      </c>
      <c r="E346" s="21">
        <v>8.48</v>
      </c>
      <c r="F346" s="7">
        <f t="shared" si="2"/>
        <v>58.114999999999995</v>
      </c>
      <c r="G346" s="7"/>
      <c r="H346" s="45" t="s">
        <v>159</v>
      </c>
      <c r="I346" s="17" t="s">
        <v>164</v>
      </c>
      <c r="J346" s="33">
        <v>6.8</v>
      </c>
      <c r="K346" s="18" t="s">
        <v>161</v>
      </c>
      <c r="L346" s="18" t="s">
        <v>159</v>
      </c>
      <c r="M346" s="36">
        <v>1808.3510000000001</v>
      </c>
      <c r="N346" s="36">
        <v>1806.9760000000001</v>
      </c>
      <c r="O346" s="41">
        <f t="shared" si="3"/>
        <v>1.375</v>
      </c>
      <c r="P346" s="25" t="s">
        <v>609</v>
      </c>
    </row>
    <row r="347" spans="1:16" s="3" customFormat="1" ht="26.1" customHeight="1" x14ac:dyDescent="0.3">
      <c r="A347" s="98" t="s">
        <v>428</v>
      </c>
      <c r="B347" s="11">
        <v>10.11</v>
      </c>
      <c r="C347" s="22">
        <v>10.036</v>
      </c>
      <c r="D347" s="11">
        <v>8.9250000000000007</v>
      </c>
      <c r="E347" s="21">
        <v>8.6649999999999991</v>
      </c>
      <c r="F347" s="7">
        <f t="shared" si="2"/>
        <v>58.3</v>
      </c>
      <c r="G347" s="7"/>
      <c r="H347" s="45" t="s">
        <v>159</v>
      </c>
      <c r="I347" s="17" t="s">
        <v>200</v>
      </c>
      <c r="J347" s="33">
        <v>6.7</v>
      </c>
      <c r="K347" s="18" t="s">
        <v>161</v>
      </c>
      <c r="L347" s="18" t="s">
        <v>159</v>
      </c>
      <c r="M347" s="36">
        <v>1821.3009999999999</v>
      </c>
      <c r="N347" s="36">
        <v>1819.952</v>
      </c>
      <c r="O347" s="41">
        <f t="shared" si="3"/>
        <v>1.3489999999999327</v>
      </c>
      <c r="P347" s="25" t="s">
        <v>609</v>
      </c>
    </row>
    <row r="348" spans="1:16" s="3" customFormat="1" ht="26.1" customHeight="1" x14ac:dyDescent="0.3">
      <c r="A348" s="98" t="s">
        <v>429</v>
      </c>
      <c r="B348" s="11">
        <v>10.32</v>
      </c>
      <c r="C348" s="22">
        <v>10.244</v>
      </c>
      <c r="D348" s="11" t="s">
        <v>612</v>
      </c>
      <c r="E348" s="21">
        <v>8.7899999999999991</v>
      </c>
      <c r="F348" s="7">
        <f t="shared" si="2"/>
        <v>58.424999999999997</v>
      </c>
      <c r="G348" s="7"/>
      <c r="H348" s="45" t="s">
        <v>159</v>
      </c>
      <c r="I348" s="17" t="s">
        <v>164</v>
      </c>
      <c r="J348" s="33">
        <v>6.7</v>
      </c>
      <c r="K348" s="18" t="s">
        <v>161</v>
      </c>
      <c r="L348" s="18" t="s">
        <v>159</v>
      </c>
      <c r="M348" s="36">
        <v>1830.0509999999999</v>
      </c>
      <c r="N348" s="36">
        <v>1834.1479999999999</v>
      </c>
      <c r="O348" s="41">
        <f t="shared" si="3"/>
        <v>-4.09699999999998</v>
      </c>
      <c r="P348" s="25" t="s">
        <v>614</v>
      </c>
    </row>
    <row r="349" spans="1:16" s="3" customFormat="1" ht="26.1" customHeight="1" x14ac:dyDescent="0.3">
      <c r="A349" s="98" t="s">
        <v>430</v>
      </c>
      <c r="B349" s="11">
        <v>10.79</v>
      </c>
      <c r="C349" s="22">
        <v>10.714</v>
      </c>
      <c r="D349" s="11" t="s">
        <v>612</v>
      </c>
      <c r="E349" s="21">
        <v>9.15</v>
      </c>
      <c r="F349" s="7">
        <f t="shared" si="2"/>
        <v>58.784999999999997</v>
      </c>
      <c r="G349" s="7"/>
      <c r="H349" s="45" t="s">
        <v>159</v>
      </c>
      <c r="I349" s="17" t="s">
        <v>161</v>
      </c>
      <c r="J349" s="33">
        <v>6.8</v>
      </c>
      <c r="K349" s="18" t="s">
        <v>161</v>
      </c>
      <c r="L349" s="18" t="s">
        <v>159</v>
      </c>
      <c r="M349" s="36">
        <v>1855.251</v>
      </c>
      <c r="N349" s="36">
        <v>1858.203</v>
      </c>
      <c r="O349" s="41">
        <f t="shared" si="3"/>
        <v>-2.9519999999999982</v>
      </c>
      <c r="P349" s="25" t="s">
        <v>614</v>
      </c>
    </row>
    <row r="350" spans="1:16" s="3" customFormat="1" ht="26.1" customHeight="1" x14ac:dyDescent="0.3">
      <c r="A350" s="98" t="s">
        <v>431</v>
      </c>
      <c r="B350" s="11">
        <v>11.55</v>
      </c>
      <c r="C350" s="22">
        <v>11.47</v>
      </c>
      <c r="D350" s="11">
        <v>10.02</v>
      </c>
      <c r="E350" s="21">
        <v>9.81</v>
      </c>
      <c r="F350" s="7">
        <f t="shared" si="2"/>
        <v>59.445</v>
      </c>
      <c r="G350" s="7"/>
      <c r="H350" s="45" t="s">
        <v>159</v>
      </c>
      <c r="I350" s="17" t="s">
        <v>538</v>
      </c>
      <c r="J350" s="33">
        <v>6.2</v>
      </c>
      <c r="K350" s="18" t="s">
        <v>161</v>
      </c>
      <c r="L350" s="18" t="s">
        <v>159</v>
      </c>
      <c r="M350" s="36">
        <v>1864.1120000000001</v>
      </c>
      <c r="N350" s="36">
        <v>1863.5150000000001</v>
      </c>
      <c r="O350" s="41">
        <f t="shared" si="3"/>
        <v>0.59699999999997999</v>
      </c>
      <c r="P350" s="25" t="s">
        <v>609</v>
      </c>
    </row>
    <row r="351" spans="1:16" s="3" customFormat="1" ht="26.1" customHeight="1" x14ac:dyDescent="0.3">
      <c r="A351" s="98" t="s">
        <v>432</v>
      </c>
      <c r="B351" s="11">
        <v>11.67</v>
      </c>
      <c r="C351" s="22">
        <v>11.587999999999999</v>
      </c>
      <c r="D351" s="11" t="s">
        <v>612</v>
      </c>
      <c r="E351" s="21">
        <v>9.84</v>
      </c>
      <c r="F351" s="7">
        <f t="shared" si="2"/>
        <v>59.474999999999994</v>
      </c>
      <c r="G351" s="7"/>
      <c r="H351" s="45" t="s">
        <v>159</v>
      </c>
      <c r="I351" s="17" t="s">
        <v>160</v>
      </c>
      <c r="J351" s="33">
        <v>6.9</v>
      </c>
      <c r="K351" s="18" t="s">
        <v>161</v>
      </c>
      <c r="L351" s="18" t="s">
        <v>159</v>
      </c>
      <c r="M351" s="36">
        <v>1864.066</v>
      </c>
      <c r="N351" s="36">
        <v>1863.7239999999999</v>
      </c>
      <c r="O351" s="41">
        <f t="shared" si="3"/>
        <v>0.34200000000009823</v>
      </c>
      <c r="P351" s="25" t="s">
        <v>609</v>
      </c>
    </row>
    <row r="352" spans="1:16" s="3" customFormat="1" ht="26.1" customHeight="1" x14ac:dyDescent="0.3">
      <c r="A352" s="98" t="s">
        <v>433</v>
      </c>
      <c r="B352" s="11">
        <v>12</v>
      </c>
      <c r="C352" s="22">
        <v>11.916</v>
      </c>
      <c r="D352" s="11">
        <v>10.45</v>
      </c>
      <c r="E352" s="21">
        <v>10.164999999999999</v>
      </c>
      <c r="F352" s="7">
        <f t="shared" si="2"/>
        <v>59.8</v>
      </c>
      <c r="G352" s="7"/>
      <c r="H352" s="45" t="s">
        <v>159</v>
      </c>
      <c r="I352" s="17" t="s">
        <v>160</v>
      </c>
      <c r="J352" s="33">
        <v>6.5</v>
      </c>
      <c r="K352" s="18" t="s">
        <v>161</v>
      </c>
      <c r="L352" s="18" t="s">
        <v>159</v>
      </c>
      <c r="M352" s="36">
        <v>1871.828</v>
      </c>
      <c r="N352" s="36">
        <v>1870.4570000000001</v>
      </c>
      <c r="O352" s="41">
        <f t="shared" si="3"/>
        <v>1.3709999999998672</v>
      </c>
      <c r="P352" s="25" t="s">
        <v>609</v>
      </c>
    </row>
    <row r="353" spans="1:16" s="3" customFormat="1" ht="26.1" customHeight="1" x14ac:dyDescent="0.3">
      <c r="A353" s="98" t="s">
        <v>434</v>
      </c>
      <c r="B353" s="11">
        <v>12.14</v>
      </c>
      <c r="C353" s="22">
        <v>12.055999999999999</v>
      </c>
      <c r="D353" s="11">
        <v>10.58</v>
      </c>
      <c r="E353" s="21">
        <v>10.3</v>
      </c>
      <c r="F353" s="7">
        <f t="shared" si="2"/>
        <v>59.935000000000002</v>
      </c>
      <c r="G353" s="7"/>
      <c r="H353" s="45" t="s">
        <v>159</v>
      </c>
      <c r="I353" s="17" t="s">
        <v>169</v>
      </c>
      <c r="J353" s="33">
        <v>6.5</v>
      </c>
      <c r="K353" s="18" t="s">
        <v>169</v>
      </c>
      <c r="L353" s="18" t="s">
        <v>159</v>
      </c>
      <c r="M353" s="36">
        <v>1872.2570000000001</v>
      </c>
      <c r="N353" s="36">
        <v>1870.248</v>
      </c>
      <c r="O353" s="41">
        <f t="shared" si="3"/>
        <v>2.0090000000000146</v>
      </c>
      <c r="P353" s="25" t="s">
        <v>198</v>
      </c>
    </row>
    <row r="354" spans="1:16" s="3" customFormat="1" ht="26.1" customHeight="1" x14ac:dyDescent="0.3">
      <c r="A354" s="98" t="s">
        <v>435</v>
      </c>
      <c r="B354" s="11">
        <v>12.23</v>
      </c>
      <c r="C354" s="22">
        <v>12.147</v>
      </c>
      <c r="D354" s="11">
        <v>10.67</v>
      </c>
      <c r="E354" s="21">
        <v>10.385</v>
      </c>
      <c r="F354" s="7">
        <f t="shared" si="2"/>
        <v>60.019999999999996</v>
      </c>
      <c r="G354" s="7"/>
      <c r="H354" s="45" t="s">
        <v>159</v>
      </c>
      <c r="I354" s="17" t="s">
        <v>160</v>
      </c>
      <c r="J354" s="33">
        <v>6.6</v>
      </c>
      <c r="K354" s="18" t="s">
        <v>161</v>
      </c>
      <c r="L354" s="18" t="s">
        <v>159</v>
      </c>
      <c r="M354" s="36">
        <v>1872.625</v>
      </c>
      <c r="N354" s="36">
        <v>1870.297</v>
      </c>
      <c r="O354" s="41">
        <f t="shared" si="3"/>
        <v>2.3279999999999745</v>
      </c>
      <c r="P354" s="25" t="s">
        <v>609</v>
      </c>
    </row>
    <row r="355" spans="1:16" s="3" customFormat="1" ht="26.1" customHeight="1" x14ac:dyDescent="0.3">
      <c r="A355" s="98" t="s">
        <v>436</v>
      </c>
      <c r="B355" s="11">
        <v>12.53</v>
      </c>
      <c r="C355" s="22">
        <v>12.448</v>
      </c>
      <c r="D355" s="11">
        <v>10.95</v>
      </c>
      <c r="E355" s="21">
        <v>10.67</v>
      </c>
      <c r="F355" s="7">
        <f t="shared" si="2"/>
        <v>60.305</v>
      </c>
      <c r="G355" s="7"/>
      <c r="H355" s="45" t="s">
        <v>159</v>
      </c>
      <c r="I355" s="17" t="s">
        <v>160</v>
      </c>
      <c r="J355" s="33">
        <v>6.8</v>
      </c>
      <c r="K355" s="18" t="s">
        <v>161</v>
      </c>
      <c r="L355" s="18" t="s">
        <v>159</v>
      </c>
      <c r="M355" s="36">
        <v>1874.079</v>
      </c>
      <c r="N355" s="36">
        <v>1873.8969999999999</v>
      </c>
      <c r="O355" s="41">
        <f t="shared" si="3"/>
        <v>0.18200000000001637</v>
      </c>
      <c r="P355" s="25" t="s">
        <v>614</v>
      </c>
    </row>
    <row r="356" spans="1:16" s="3" customFormat="1" ht="26.1" customHeight="1" x14ac:dyDescent="0.3">
      <c r="A356" s="98" t="s">
        <v>437</v>
      </c>
      <c r="B356" s="11">
        <v>12.86</v>
      </c>
      <c r="C356" s="22">
        <v>12.776999999999999</v>
      </c>
      <c r="D356" s="11">
        <v>11.26</v>
      </c>
      <c r="E356" s="21">
        <v>10.99</v>
      </c>
      <c r="F356" s="7">
        <f t="shared" si="2"/>
        <v>60.625</v>
      </c>
      <c r="G356" s="7"/>
      <c r="H356" s="45" t="s">
        <v>159</v>
      </c>
      <c r="I356" s="17" t="s">
        <v>160</v>
      </c>
      <c r="J356" s="33">
        <v>6.8</v>
      </c>
      <c r="K356" s="18" t="s">
        <v>161</v>
      </c>
      <c r="L356" s="18" t="s">
        <v>159</v>
      </c>
      <c r="M356" s="36">
        <v>1861.539</v>
      </c>
      <c r="N356" s="36">
        <v>1860.902</v>
      </c>
      <c r="O356" s="41">
        <f t="shared" si="3"/>
        <v>0.63699999999994361</v>
      </c>
      <c r="P356" s="25" t="s">
        <v>609</v>
      </c>
    </row>
    <row r="357" spans="1:16" s="3" customFormat="1" ht="26.1" customHeight="1" x14ac:dyDescent="0.3">
      <c r="A357" s="98" t="s">
        <v>438</v>
      </c>
      <c r="B357" s="11">
        <v>13.18</v>
      </c>
      <c r="C357" s="22">
        <v>13.093</v>
      </c>
      <c r="D357" s="11">
        <v>11.57</v>
      </c>
      <c r="E357" s="21">
        <v>11.285</v>
      </c>
      <c r="F357" s="7">
        <f t="shared" si="2"/>
        <v>60.92</v>
      </c>
      <c r="G357" s="7"/>
      <c r="H357" s="45" t="s">
        <v>159</v>
      </c>
      <c r="I357" s="17" t="s">
        <v>204</v>
      </c>
      <c r="J357" s="33">
        <v>6.3</v>
      </c>
      <c r="K357" s="18" t="s">
        <v>161</v>
      </c>
      <c r="L357" s="18" t="s">
        <v>159</v>
      </c>
      <c r="M357" s="36">
        <v>1854.539</v>
      </c>
      <c r="N357" s="36">
        <v>1853.2570000000001</v>
      </c>
      <c r="O357" s="41">
        <f t="shared" si="3"/>
        <v>1.2819999999999254</v>
      </c>
      <c r="P357" s="25" t="s">
        <v>609</v>
      </c>
    </row>
    <row r="358" spans="1:16" s="3" customFormat="1" ht="26.1" customHeight="1" x14ac:dyDescent="0.3">
      <c r="A358" s="98" t="s">
        <v>439</v>
      </c>
      <c r="B358" s="11">
        <v>13.35</v>
      </c>
      <c r="C358" s="22">
        <v>13.269</v>
      </c>
      <c r="D358" s="11">
        <v>11.75</v>
      </c>
      <c r="E358" s="21">
        <v>11.465</v>
      </c>
      <c r="F358" s="7">
        <f t="shared" si="2"/>
        <v>61.099999999999994</v>
      </c>
      <c r="G358" s="7"/>
      <c r="H358" s="45" t="s">
        <v>159</v>
      </c>
      <c r="I358" s="17" t="s">
        <v>170</v>
      </c>
      <c r="J358" s="33">
        <v>7.5</v>
      </c>
      <c r="K358" s="18" t="s">
        <v>170</v>
      </c>
      <c r="L358" s="18" t="s">
        <v>159</v>
      </c>
      <c r="M358" s="36">
        <v>1851.7149999999999</v>
      </c>
      <c r="N358" s="36">
        <v>1850.171</v>
      </c>
      <c r="O358" s="41">
        <f t="shared" si="3"/>
        <v>1.543999999999869</v>
      </c>
      <c r="P358" s="25" t="s">
        <v>198</v>
      </c>
    </row>
    <row r="359" spans="1:16" s="3" customFormat="1" ht="26.1" customHeight="1" x14ac:dyDescent="0.3">
      <c r="A359" s="98" t="s">
        <v>440</v>
      </c>
      <c r="B359" s="11">
        <v>13.79</v>
      </c>
      <c r="C359" s="22">
        <v>13.705</v>
      </c>
      <c r="D359" s="11" t="s">
        <v>612</v>
      </c>
      <c r="E359" s="21">
        <v>11.89</v>
      </c>
      <c r="F359" s="7">
        <f t="shared" si="2"/>
        <v>61.524999999999999</v>
      </c>
      <c r="G359" s="7"/>
      <c r="H359" s="45" t="s">
        <v>159</v>
      </c>
      <c r="I359" s="17" t="s">
        <v>202</v>
      </c>
      <c r="J359" s="33">
        <v>6.4</v>
      </c>
      <c r="K359" s="18" t="s">
        <v>161</v>
      </c>
      <c r="L359" s="18" t="s">
        <v>159</v>
      </c>
      <c r="M359" s="36">
        <v>1840.703</v>
      </c>
      <c r="N359" s="36">
        <v>1840.136</v>
      </c>
      <c r="O359" s="41">
        <f t="shared" si="3"/>
        <v>0.56700000000000728</v>
      </c>
      <c r="P359" s="25" t="s">
        <v>609</v>
      </c>
    </row>
    <row r="360" spans="1:16" s="3" customFormat="1" ht="26.1" customHeight="1" x14ac:dyDescent="0.3">
      <c r="A360" s="98" t="s">
        <v>441</v>
      </c>
      <c r="B360" s="11">
        <v>14.04</v>
      </c>
      <c r="C360" s="22">
        <v>13.96</v>
      </c>
      <c r="D360" s="11">
        <v>12.39</v>
      </c>
      <c r="E360" s="21">
        <v>12.115</v>
      </c>
      <c r="F360" s="7">
        <f t="shared" si="2"/>
        <v>61.75</v>
      </c>
      <c r="G360" s="7"/>
      <c r="H360" s="45" t="s">
        <v>159</v>
      </c>
      <c r="I360" s="17" t="s">
        <v>161</v>
      </c>
      <c r="J360" s="33">
        <v>6.4</v>
      </c>
      <c r="K360" s="18" t="s">
        <v>161</v>
      </c>
      <c r="L360" s="18" t="s">
        <v>159</v>
      </c>
      <c r="M360" s="36">
        <v>1840.0519999999999</v>
      </c>
      <c r="N360" s="36">
        <v>1837.69</v>
      </c>
      <c r="O360" s="41">
        <f t="shared" si="3"/>
        <v>2.3619999999998527</v>
      </c>
      <c r="P360" s="25" t="s">
        <v>198</v>
      </c>
    </row>
    <row r="361" spans="1:16" s="3" customFormat="1" ht="26.1" customHeight="1" x14ac:dyDescent="0.3">
      <c r="A361" s="98" t="s">
        <v>442</v>
      </c>
      <c r="B361" s="11">
        <v>14.18</v>
      </c>
      <c r="C361" s="22">
        <v>14.092000000000001</v>
      </c>
      <c r="D361" s="11">
        <v>12.515000000000001</v>
      </c>
      <c r="E361" s="21">
        <v>12.234999999999999</v>
      </c>
      <c r="F361" s="7">
        <f t="shared" si="2"/>
        <v>61.87</v>
      </c>
      <c r="G361" s="7"/>
      <c r="H361" s="45" t="s">
        <v>159</v>
      </c>
      <c r="I361" s="17" t="s">
        <v>161</v>
      </c>
      <c r="J361" s="26">
        <v>6.4</v>
      </c>
      <c r="K361" s="18" t="s">
        <v>161</v>
      </c>
      <c r="L361" s="18" t="s">
        <v>159</v>
      </c>
      <c r="M361" s="36">
        <v>1839.8620000000001</v>
      </c>
      <c r="N361" s="36">
        <v>1837.0609999999999</v>
      </c>
      <c r="O361" s="41">
        <f t="shared" si="3"/>
        <v>2.8010000000001583</v>
      </c>
      <c r="P361" s="25" t="s">
        <v>198</v>
      </c>
    </row>
    <row r="362" spans="1:16" s="3" customFormat="1" ht="26.1" customHeight="1" x14ac:dyDescent="0.3">
      <c r="A362" s="98" t="s">
        <v>443</v>
      </c>
      <c r="B362" s="11">
        <v>14.32</v>
      </c>
      <c r="C362" s="22">
        <v>14.218</v>
      </c>
      <c r="D362" s="11">
        <v>12.66</v>
      </c>
      <c r="E362" s="21">
        <v>12.38</v>
      </c>
      <c r="F362" s="7">
        <f t="shared" si="2"/>
        <v>62.015000000000001</v>
      </c>
      <c r="G362" s="7"/>
      <c r="H362" s="45" t="s">
        <v>159</v>
      </c>
      <c r="I362" s="17" t="s">
        <v>161</v>
      </c>
      <c r="J362" s="26">
        <v>6.4</v>
      </c>
      <c r="K362" s="18" t="s">
        <v>161</v>
      </c>
      <c r="L362" s="18" t="s">
        <v>159</v>
      </c>
      <c r="M362" s="36">
        <v>1839.63</v>
      </c>
      <c r="N362" s="36">
        <v>1838.9860000000001</v>
      </c>
      <c r="O362" s="41">
        <f t="shared" si="3"/>
        <v>0.64400000000000546</v>
      </c>
      <c r="P362" s="25" t="s">
        <v>614</v>
      </c>
    </row>
    <row r="363" spans="1:16" s="3" customFormat="1" ht="26.1" customHeight="1" x14ac:dyDescent="0.3">
      <c r="A363" s="98" t="s">
        <v>444</v>
      </c>
      <c r="B363" s="11">
        <v>14.41</v>
      </c>
      <c r="C363" s="22">
        <v>14.297000000000001</v>
      </c>
      <c r="D363" s="11">
        <v>12.734999999999999</v>
      </c>
      <c r="E363" s="21">
        <v>12.48</v>
      </c>
      <c r="F363" s="7">
        <f t="shared" si="2"/>
        <v>62.114999999999995</v>
      </c>
      <c r="G363" s="7"/>
      <c r="H363" s="45" t="s">
        <v>159</v>
      </c>
      <c r="I363" s="17" t="s">
        <v>165</v>
      </c>
      <c r="J363" s="26">
        <v>6.3</v>
      </c>
      <c r="K363" s="18" t="s">
        <v>165</v>
      </c>
      <c r="L363" s="18" t="s">
        <v>159</v>
      </c>
      <c r="M363" s="36">
        <v>1841.153</v>
      </c>
      <c r="N363" s="36">
        <v>1840.6130000000001</v>
      </c>
      <c r="O363" s="41">
        <f t="shared" si="3"/>
        <v>0.53999999999996362</v>
      </c>
      <c r="P363" s="25" t="s">
        <v>614</v>
      </c>
    </row>
    <row r="364" spans="1:16" s="3" customFormat="1" ht="26.1" customHeight="1" x14ac:dyDescent="0.3">
      <c r="A364" s="98" t="s">
        <v>445</v>
      </c>
      <c r="B364" s="11">
        <v>14.54</v>
      </c>
      <c r="C364" s="22">
        <v>14.423999999999999</v>
      </c>
      <c r="D364" s="11">
        <v>12.855</v>
      </c>
      <c r="E364" s="21">
        <v>12.59</v>
      </c>
      <c r="F364" s="7">
        <f t="shared" si="2"/>
        <v>62.224999999999994</v>
      </c>
      <c r="G364" s="7"/>
      <c r="H364" s="45" t="s">
        <v>159</v>
      </c>
      <c r="I364" s="17" t="s">
        <v>161</v>
      </c>
      <c r="J364" s="26">
        <v>6.4</v>
      </c>
      <c r="K364" s="18" t="s">
        <v>161</v>
      </c>
      <c r="L364" s="18" t="s">
        <v>159</v>
      </c>
      <c r="M364" s="36">
        <v>1844.453</v>
      </c>
      <c r="N364" s="36">
        <v>1845.135</v>
      </c>
      <c r="O364" s="41">
        <f t="shared" si="3"/>
        <v>-0.68200000000001637</v>
      </c>
      <c r="P364" s="25" t="s">
        <v>614</v>
      </c>
    </row>
    <row r="365" spans="1:16" s="3" customFormat="1" ht="26.1" customHeight="1" x14ac:dyDescent="0.3">
      <c r="A365" s="98" t="s">
        <v>446</v>
      </c>
      <c r="B365" s="11">
        <v>14.78</v>
      </c>
      <c r="C365" s="22">
        <v>14.66</v>
      </c>
      <c r="D365" s="11">
        <v>13.08</v>
      </c>
      <c r="E365" s="21">
        <v>12.81</v>
      </c>
      <c r="F365" s="7">
        <f t="shared" si="2"/>
        <v>62.445</v>
      </c>
      <c r="G365" s="7"/>
      <c r="H365" s="45" t="s">
        <v>159</v>
      </c>
      <c r="I365" s="17" t="s">
        <v>160</v>
      </c>
      <c r="J365" s="26">
        <v>6.5</v>
      </c>
      <c r="K365" s="18" t="s">
        <v>161</v>
      </c>
      <c r="L365" s="18" t="s">
        <v>159</v>
      </c>
      <c r="M365" s="36">
        <v>1850.2860000000001</v>
      </c>
      <c r="N365" s="36">
        <v>1849.7470000000001</v>
      </c>
      <c r="O365" s="41">
        <f t="shared" si="3"/>
        <v>0.53899999999998727</v>
      </c>
      <c r="P365" s="25" t="s">
        <v>614</v>
      </c>
    </row>
    <row r="366" spans="1:16" s="3" customFormat="1" ht="26.1" customHeight="1" x14ac:dyDescent="0.3">
      <c r="A366" s="98" t="s">
        <v>447</v>
      </c>
      <c r="B366" s="11">
        <v>15.33</v>
      </c>
      <c r="C366" s="22">
        <v>15.221</v>
      </c>
      <c r="D366" s="11">
        <v>13.56</v>
      </c>
      <c r="E366" s="21">
        <v>13.27</v>
      </c>
      <c r="F366" s="7">
        <f t="shared" si="2"/>
        <v>62.905000000000001</v>
      </c>
      <c r="G366" s="7"/>
      <c r="H366" s="45" t="s">
        <v>159</v>
      </c>
      <c r="I366" s="17" t="s">
        <v>160</v>
      </c>
      <c r="J366" s="26">
        <v>6.4</v>
      </c>
      <c r="K366" s="18" t="s">
        <v>161</v>
      </c>
      <c r="L366" s="18" t="s">
        <v>159</v>
      </c>
      <c r="M366" s="36">
        <v>1862.0609999999999</v>
      </c>
      <c r="N366" s="36">
        <v>1860.895</v>
      </c>
      <c r="O366" s="41">
        <f t="shared" si="3"/>
        <v>1.16599999999994</v>
      </c>
      <c r="P366" s="25" t="s">
        <v>609</v>
      </c>
    </row>
    <row r="367" spans="1:16" s="3" customFormat="1" ht="26.1" customHeight="1" x14ac:dyDescent="0.3">
      <c r="A367" s="98" t="s">
        <v>448</v>
      </c>
      <c r="B367" s="11">
        <v>15.65</v>
      </c>
      <c r="C367" s="22">
        <v>15.54</v>
      </c>
      <c r="D367" s="11">
        <v>13.85</v>
      </c>
      <c r="E367" s="21">
        <v>13.545</v>
      </c>
      <c r="F367" s="7">
        <f t="shared" si="2"/>
        <v>63.18</v>
      </c>
      <c r="G367" s="7"/>
      <c r="H367" s="45" t="s">
        <v>159</v>
      </c>
      <c r="I367" s="17" t="s">
        <v>160</v>
      </c>
      <c r="J367" s="26">
        <v>6.8</v>
      </c>
      <c r="K367" s="18" t="s">
        <v>161</v>
      </c>
      <c r="L367" s="18" t="s">
        <v>159</v>
      </c>
      <c r="M367" s="36">
        <v>1868.5719999999999</v>
      </c>
      <c r="N367" s="36">
        <v>1877.3879999999999</v>
      </c>
      <c r="O367" s="41">
        <f t="shared" si="3"/>
        <v>-8.8160000000000309</v>
      </c>
      <c r="P367" s="25" t="s">
        <v>614</v>
      </c>
    </row>
    <row r="368" spans="1:16" s="3" customFormat="1" ht="26.1" customHeight="1" x14ac:dyDescent="0.3">
      <c r="A368" s="98" t="s">
        <v>449</v>
      </c>
      <c r="B368" s="11">
        <v>15.81</v>
      </c>
      <c r="C368" s="22">
        <v>15.692</v>
      </c>
      <c r="D368" s="11">
        <v>13.99</v>
      </c>
      <c r="E368" s="21">
        <v>13.7</v>
      </c>
      <c r="F368" s="7">
        <f t="shared" ref="F368:F431" si="4">E368+49.635</f>
        <v>63.334999999999994</v>
      </c>
      <c r="G368" s="7"/>
      <c r="H368" s="45" t="s">
        <v>159</v>
      </c>
      <c r="I368" s="17" t="s">
        <v>160</v>
      </c>
      <c r="J368" s="26">
        <v>6.7</v>
      </c>
      <c r="K368" s="18" t="s">
        <v>161</v>
      </c>
      <c r="L368" s="18" t="s">
        <v>159</v>
      </c>
      <c r="M368" s="36">
        <v>1869.951</v>
      </c>
      <c r="N368" s="36">
        <v>1876.2449999999999</v>
      </c>
      <c r="O368" s="41">
        <f t="shared" si="3"/>
        <v>-6.293999999999869</v>
      </c>
      <c r="P368" s="25" t="s">
        <v>609</v>
      </c>
    </row>
    <row r="369" spans="1:18" ht="26.1" customHeight="1" x14ac:dyDescent="0.3">
      <c r="A369" s="98" t="s">
        <v>450</v>
      </c>
      <c r="B369" s="11">
        <v>15.86</v>
      </c>
      <c r="C369" s="22">
        <v>15.749000000000001</v>
      </c>
      <c r="D369" s="11">
        <v>14.04</v>
      </c>
      <c r="E369" s="21">
        <v>13.76</v>
      </c>
      <c r="F369" s="7">
        <f t="shared" si="4"/>
        <v>63.394999999999996</v>
      </c>
      <c r="G369" s="7"/>
      <c r="H369" s="45" t="s">
        <v>159</v>
      </c>
      <c r="I369" s="17" t="s">
        <v>161</v>
      </c>
      <c r="J369" s="26">
        <v>6.4</v>
      </c>
      <c r="K369" s="18" t="s">
        <v>161</v>
      </c>
      <c r="L369" s="18" t="s">
        <v>159</v>
      </c>
      <c r="M369" s="36">
        <v>1870.501</v>
      </c>
      <c r="N369" s="36">
        <v>1869.2360000000001</v>
      </c>
      <c r="O369" s="41">
        <f t="shared" si="3"/>
        <v>1.2649999999998727</v>
      </c>
      <c r="P369" s="25" t="s">
        <v>198</v>
      </c>
    </row>
    <row r="370" spans="1:18" ht="26.1" customHeight="1" x14ac:dyDescent="0.3">
      <c r="A370" s="98" t="s">
        <v>451</v>
      </c>
      <c r="B370" s="11">
        <v>16.07</v>
      </c>
      <c r="C370" s="22">
        <v>16.068000000000001</v>
      </c>
      <c r="D370" s="11">
        <v>14.25</v>
      </c>
      <c r="E370" s="21">
        <v>13.97</v>
      </c>
      <c r="F370" s="7">
        <f t="shared" si="4"/>
        <v>63.604999999999997</v>
      </c>
      <c r="G370" s="7"/>
      <c r="H370" s="45" t="s">
        <v>159</v>
      </c>
      <c r="I370" s="17" t="s">
        <v>171</v>
      </c>
      <c r="J370" s="26">
        <v>6.2</v>
      </c>
      <c r="K370" s="95" t="s">
        <v>171</v>
      </c>
      <c r="L370" s="18" t="s">
        <v>159</v>
      </c>
      <c r="M370" s="36">
        <v>1872.7760000000001</v>
      </c>
      <c r="N370" s="36">
        <v>1869.6289999999999</v>
      </c>
      <c r="O370" s="41">
        <f t="shared" si="3"/>
        <v>3.1470000000001619</v>
      </c>
      <c r="P370" s="25" t="s">
        <v>198</v>
      </c>
    </row>
    <row r="371" spans="1:18" s="117" customFormat="1" ht="26.1" customHeight="1" x14ac:dyDescent="0.3">
      <c r="A371" s="98" t="s">
        <v>452</v>
      </c>
      <c r="B371" s="11">
        <v>16.25</v>
      </c>
      <c r="C371" s="22">
        <v>16.132999999999999</v>
      </c>
      <c r="D371" s="11" t="s">
        <v>612</v>
      </c>
      <c r="E371" s="76" t="s">
        <v>617</v>
      </c>
      <c r="F371" s="125" t="e">
        <f t="shared" si="4"/>
        <v>#VALUE!</v>
      </c>
      <c r="G371" s="125"/>
      <c r="H371" s="113" t="s">
        <v>159</v>
      </c>
      <c r="I371" s="126" t="s">
        <v>202</v>
      </c>
      <c r="J371" s="26">
        <v>6.5</v>
      </c>
      <c r="K371" s="128" t="s">
        <v>161</v>
      </c>
      <c r="L371" s="128" t="s">
        <v>159</v>
      </c>
      <c r="M371" s="36"/>
      <c r="N371" s="36"/>
      <c r="O371" s="41">
        <f t="shared" si="3"/>
        <v>0</v>
      </c>
      <c r="P371" s="131" t="s">
        <v>612</v>
      </c>
    </row>
    <row r="372" spans="1:18" ht="26.1" customHeight="1" x14ac:dyDescent="0.3">
      <c r="A372" s="98" t="s">
        <v>453</v>
      </c>
      <c r="B372" s="11">
        <v>16.420000000000002</v>
      </c>
      <c r="C372" s="22">
        <v>16.321999999999999</v>
      </c>
      <c r="D372" s="11">
        <v>14.385</v>
      </c>
      <c r="E372" s="21">
        <v>14.1</v>
      </c>
      <c r="F372" s="7">
        <f t="shared" si="4"/>
        <v>63.734999999999999</v>
      </c>
      <c r="G372" s="7"/>
      <c r="H372" s="45" t="s">
        <v>159</v>
      </c>
      <c r="I372" s="17" t="s">
        <v>166</v>
      </c>
      <c r="J372" s="26">
        <v>6.6</v>
      </c>
      <c r="K372" s="18" t="s">
        <v>166</v>
      </c>
      <c r="L372" s="18" t="s">
        <v>159</v>
      </c>
      <c r="M372" s="36">
        <v>1874.559</v>
      </c>
      <c r="N372" s="36">
        <v>1873.2539999999999</v>
      </c>
      <c r="O372" s="41">
        <f t="shared" si="3"/>
        <v>1.3050000000000637</v>
      </c>
      <c r="P372" s="25" t="s">
        <v>198</v>
      </c>
    </row>
    <row r="373" spans="1:18" s="85" customFormat="1" ht="26.1" customHeight="1" x14ac:dyDescent="0.3">
      <c r="A373" s="98" t="s">
        <v>454</v>
      </c>
      <c r="B373" s="78"/>
      <c r="C373" s="48"/>
      <c r="D373" s="78"/>
      <c r="E373" s="21">
        <v>14.2</v>
      </c>
      <c r="F373" s="7">
        <f t="shared" si="4"/>
        <v>63.834999999999994</v>
      </c>
      <c r="G373" s="7"/>
      <c r="H373" s="79" t="s">
        <v>620</v>
      </c>
      <c r="I373" s="80"/>
      <c r="J373" s="86"/>
      <c r="K373" s="82" t="s">
        <v>161</v>
      </c>
      <c r="L373" s="82" t="s">
        <v>159</v>
      </c>
      <c r="M373" s="83">
        <v>1875.8810000000001</v>
      </c>
      <c r="N373" s="83">
        <v>1876.345</v>
      </c>
      <c r="O373" s="84">
        <f t="shared" si="3"/>
        <v>-0.46399999999994179</v>
      </c>
      <c r="P373" s="51" t="s">
        <v>620</v>
      </c>
    </row>
    <row r="374" spans="1:18" s="85" customFormat="1" ht="26.1" customHeight="1" x14ac:dyDescent="0.3">
      <c r="A374" s="98" t="s">
        <v>455</v>
      </c>
      <c r="B374" s="78"/>
      <c r="C374" s="48"/>
      <c r="D374" s="78"/>
      <c r="E374" s="21">
        <v>14.39</v>
      </c>
      <c r="F374" s="7">
        <f t="shared" si="4"/>
        <v>64.025000000000006</v>
      </c>
      <c r="G374" s="7"/>
      <c r="H374" s="79" t="s">
        <v>620</v>
      </c>
      <c r="I374" s="80"/>
      <c r="J374" s="86"/>
      <c r="K374" s="82" t="s">
        <v>161</v>
      </c>
      <c r="L374" s="82" t="s">
        <v>159</v>
      </c>
      <c r="M374" s="83">
        <v>1875.9670000000001</v>
      </c>
      <c r="N374" s="83">
        <v>1875.3589999999999</v>
      </c>
      <c r="O374" s="84">
        <f t="shared" si="3"/>
        <v>0.60800000000017462</v>
      </c>
      <c r="P374" s="51" t="s">
        <v>620</v>
      </c>
    </row>
    <row r="375" spans="1:18" s="117" customFormat="1" ht="26.1" customHeight="1" x14ac:dyDescent="0.3">
      <c r="A375" s="98" t="s">
        <v>456</v>
      </c>
      <c r="B375" s="11">
        <v>16.71</v>
      </c>
      <c r="C375" s="22">
        <v>16.593</v>
      </c>
      <c r="D375" s="11" t="s">
        <v>612</v>
      </c>
      <c r="E375" s="76" t="s">
        <v>617</v>
      </c>
      <c r="F375" s="125" t="e">
        <f t="shared" si="4"/>
        <v>#VALUE!</v>
      </c>
      <c r="G375" s="125"/>
      <c r="H375" s="113" t="s">
        <v>159</v>
      </c>
      <c r="I375" s="126" t="s">
        <v>205</v>
      </c>
      <c r="J375" s="26">
        <v>6.4</v>
      </c>
      <c r="K375" s="128" t="s">
        <v>161</v>
      </c>
      <c r="L375" s="128" t="s">
        <v>159</v>
      </c>
      <c r="M375" s="36"/>
      <c r="N375" s="36"/>
      <c r="O375" s="41">
        <f t="shared" ref="O375:O441" si="5">M375-N375</f>
        <v>0</v>
      </c>
      <c r="P375" s="131" t="s">
        <v>612</v>
      </c>
    </row>
    <row r="376" spans="1:18" ht="26.1" customHeight="1" x14ac:dyDescent="0.3">
      <c r="A376" s="98" t="s">
        <v>457</v>
      </c>
      <c r="B376" s="11">
        <v>17.010000000000002</v>
      </c>
      <c r="C376" s="22">
        <v>16.893999999999998</v>
      </c>
      <c r="D376" s="11">
        <v>14.845000000000001</v>
      </c>
      <c r="E376" s="21">
        <v>14.57</v>
      </c>
      <c r="F376" s="7">
        <f t="shared" si="4"/>
        <v>64.204999999999998</v>
      </c>
      <c r="G376" s="7"/>
      <c r="H376" s="45" t="s">
        <v>159</v>
      </c>
      <c r="I376" s="17" t="s">
        <v>170</v>
      </c>
      <c r="J376" s="26">
        <v>6.7</v>
      </c>
      <c r="K376" s="18" t="s">
        <v>170</v>
      </c>
      <c r="L376" s="18" t="s">
        <v>159</v>
      </c>
      <c r="M376" s="36">
        <v>1875.9670000000001</v>
      </c>
      <c r="N376" s="36">
        <v>1871.981</v>
      </c>
      <c r="O376" s="41">
        <f t="shared" si="5"/>
        <v>3.9860000000001037</v>
      </c>
      <c r="P376" s="25" t="s">
        <v>198</v>
      </c>
    </row>
    <row r="377" spans="1:18" s="117" customFormat="1" ht="26.1" customHeight="1" x14ac:dyDescent="0.3">
      <c r="A377" s="98" t="s">
        <v>458</v>
      </c>
      <c r="B377" s="11">
        <v>17.239999999999998</v>
      </c>
      <c r="C377" s="22">
        <v>17.126999999999999</v>
      </c>
      <c r="D377" s="11" t="s">
        <v>612</v>
      </c>
      <c r="E377" s="76" t="s">
        <v>617</v>
      </c>
      <c r="F377" s="125" t="e">
        <f t="shared" si="4"/>
        <v>#VALUE!</v>
      </c>
      <c r="G377" s="125"/>
      <c r="H377" s="113" t="s">
        <v>159</v>
      </c>
      <c r="I377" s="126" t="s">
        <v>170</v>
      </c>
      <c r="J377" s="26">
        <v>6.1</v>
      </c>
      <c r="K377" s="128" t="s">
        <v>170</v>
      </c>
      <c r="L377" s="128" t="s">
        <v>159</v>
      </c>
      <c r="M377" s="36"/>
      <c r="N377" s="36"/>
      <c r="O377" s="41">
        <f t="shared" si="5"/>
        <v>0</v>
      </c>
      <c r="P377" s="131" t="s">
        <v>612</v>
      </c>
    </row>
    <row r="378" spans="1:18" ht="26.1" customHeight="1" x14ac:dyDescent="0.3">
      <c r="A378" s="98" t="s">
        <v>459</v>
      </c>
      <c r="B378" s="11">
        <v>17.53</v>
      </c>
      <c r="C378" s="22">
        <v>17.417000000000002</v>
      </c>
      <c r="D378" s="11">
        <v>15.33</v>
      </c>
      <c r="E378" s="21">
        <v>15.05</v>
      </c>
      <c r="F378" s="7">
        <f t="shared" si="4"/>
        <v>64.685000000000002</v>
      </c>
      <c r="G378" s="7"/>
      <c r="H378" s="45" t="s">
        <v>542</v>
      </c>
      <c r="I378" s="17" t="s">
        <v>206</v>
      </c>
      <c r="J378" s="26">
        <v>7</v>
      </c>
      <c r="K378" s="95" t="s">
        <v>206</v>
      </c>
      <c r="L378" s="18" t="s">
        <v>159</v>
      </c>
      <c r="M378" s="36">
        <v>1876.7270000000001</v>
      </c>
      <c r="N378" s="36">
        <v>1868.627</v>
      </c>
      <c r="O378" s="41">
        <f t="shared" si="5"/>
        <v>8.1000000000001364</v>
      </c>
      <c r="P378" s="25" t="s">
        <v>198</v>
      </c>
      <c r="R378" s="2"/>
    </row>
    <row r="379" spans="1:18" s="117" customFormat="1" ht="26.1" customHeight="1" x14ac:dyDescent="0.3">
      <c r="A379" s="98" t="s">
        <v>460</v>
      </c>
      <c r="B379" s="11">
        <v>17.715</v>
      </c>
      <c r="C379" s="22">
        <v>17.602</v>
      </c>
      <c r="D379" s="11" t="s">
        <v>612</v>
      </c>
      <c r="E379" s="76" t="s">
        <v>617</v>
      </c>
      <c r="F379" s="125" t="e">
        <f t="shared" si="4"/>
        <v>#VALUE!</v>
      </c>
      <c r="G379" s="125"/>
      <c r="H379" s="113" t="s">
        <v>159</v>
      </c>
      <c r="I379" s="126" t="s">
        <v>202</v>
      </c>
      <c r="J379" s="26">
        <v>6.3</v>
      </c>
      <c r="K379" s="128" t="s">
        <v>161</v>
      </c>
      <c r="L379" s="128" t="s">
        <v>159</v>
      </c>
      <c r="M379" s="36"/>
      <c r="N379" s="36"/>
      <c r="O379" s="41">
        <f t="shared" si="5"/>
        <v>0</v>
      </c>
      <c r="P379" s="131" t="s">
        <v>612</v>
      </c>
    </row>
    <row r="380" spans="1:18" ht="26.1" customHeight="1" x14ac:dyDescent="0.3">
      <c r="A380" s="98" t="s">
        <v>461</v>
      </c>
      <c r="B380" s="11">
        <v>18.13</v>
      </c>
      <c r="C380" s="22">
        <v>18.013999999999999</v>
      </c>
      <c r="D380" s="11">
        <v>15.695</v>
      </c>
      <c r="E380" s="21">
        <v>15.404999999999999</v>
      </c>
      <c r="F380" s="7">
        <f t="shared" si="4"/>
        <v>65.039999999999992</v>
      </c>
      <c r="G380" s="7"/>
      <c r="H380" s="45" t="s">
        <v>159</v>
      </c>
      <c r="I380" s="17" t="s">
        <v>160</v>
      </c>
      <c r="J380" s="26">
        <v>6.5</v>
      </c>
      <c r="K380" s="18" t="s">
        <v>161</v>
      </c>
      <c r="L380" s="18" t="s">
        <v>159</v>
      </c>
      <c r="M380" s="36">
        <v>1886.3330000000001</v>
      </c>
      <c r="N380" s="36">
        <v>1885.971</v>
      </c>
      <c r="O380" s="41">
        <f t="shared" si="5"/>
        <v>0.36200000000008004</v>
      </c>
      <c r="P380" s="25" t="s">
        <v>614</v>
      </c>
    </row>
    <row r="381" spans="1:18" ht="26.1" customHeight="1" x14ac:dyDescent="0.3">
      <c r="A381" s="98" t="s">
        <v>462</v>
      </c>
      <c r="B381" s="11">
        <v>18.27</v>
      </c>
      <c r="C381" s="22">
        <v>18.161000000000001</v>
      </c>
      <c r="D381" s="11">
        <v>15.83</v>
      </c>
      <c r="E381" s="21">
        <v>15.56</v>
      </c>
      <c r="F381" s="7">
        <f t="shared" si="4"/>
        <v>65.194999999999993</v>
      </c>
      <c r="G381" s="7"/>
      <c r="H381" s="45" t="s">
        <v>159</v>
      </c>
      <c r="I381" s="17" t="s">
        <v>164</v>
      </c>
      <c r="J381" s="26">
        <v>6.6</v>
      </c>
      <c r="K381" s="18" t="s">
        <v>161</v>
      </c>
      <c r="L381" s="18" t="s">
        <v>159</v>
      </c>
      <c r="M381" s="36">
        <v>1890.673</v>
      </c>
      <c r="N381" s="36">
        <v>1881.296</v>
      </c>
      <c r="O381" s="41">
        <f t="shared" si="5"/>
        <v>9.3769999999999527</v>
      </c>
      <c r="P381" s="25" t="s">
        <v>609</v>
      </c>
    </row>
    <row r="382" spans="1:18" ht="26.1" customHeight="1" x14ac:dyDescent="0.3">
      <c r="A382" s="98" t="s">
        <v>463</v>
      </c>
      <c r="B382" s="11">
        <v>18.86</v>
      </c>
      <c r="C382" s="22">
        <v>18.748999999999999</v>
      </c>
      <c r="D382" s="11">
        <v>16.39</v>
      </c>
      <c r="E382" s="21">
        <v>15.96</v>
      </c>
      <c r="F382" s="7">
        <f t="shared" si="4"/>
        <v>65.594999999999999</v>
      </c>
      <c r="G382" s="7"/>
      <c r="H382" s="45" t="s">
        <v>159</v>
      </c>
      <c r="I382" s="17" t="s">
        <v>200</v>
      </c>
      <c r="J382" s="26">
        <v>5.8</v>
      </c>
      <c r="K382" s="18" t="s">
        <v>161</v>
      </c>
      <c r="L382" s="18" t="s">
        <v>159</v>
      </c>
      <c r="M382" s="36">
        <v>1901.873</v>
      </c>
      <c r="N382" s="36">
        <v>1896.087</v>
      </c>
      <c r="O382" s="41">
        <f t="shared" si="5"/>
        <v>5.7860000000000582</v>
      </c>
      <c r="P382" s="25" t="s">
        <v>614</v>
      </c>
    </row>
    <row r="383" spans="1:18" s="117" customFormat="1" ht="26.1" customHeight="1" x14ac:dyDescent="0.3">
      <c r="A383" s="98" t="s">
        <v>464</v>
      </c>
      <c r="B383" s="11">
        <v>19</v>
      </c>
      <c r="C383" s="22">
        <v>18.881</v>
      </c>
      <c r="D383" s="11">
        <v>16.52</v>
      </c>
      <c r="E383" s="76" t="s">
        <v>617</v>
      </c>
      <c r="F383" s="125" t="e">
        <f t="shared" si="4"/>
        <v>#VALUE!</v>
      </c>
      <c r="G383" s="125"/>
      <c r="H383" s="113" t="s">
        <v>159</v>
      </c>
      <c r="I383" s="126" t="s">
        <v>164</v>
      </c>
      <c r="J383" s="26">
        <v>6.9</v>
      </c>
      <c r="K383" s="128" t="s">
        <v>164</v>
      </c>
      <c r="L383" s="128" t="s">
        <v>159</v>
      </c>
      <c r="M383" s="36"/>
      <c r="N383" s="36"/>
      <c r="O383" s="41">
        <f t="shared" si="5"/>
        <v>0</v>
      </c>
      <c r="P383" s="131" t="s">
        <v>612</v>
      </c>
    </row>
    <row r="384" spans="1:18" s="117" customFormat="1" ht="26.1" customHeight="1" x14ac:dyDescent="0.3">
      <c r="A384" s="98" t="s">
        <v>465</v>
      </c>
      <c r="B384" s="11">
        <v>19.105</v>
      </c>
      <c r="C384" s="22">
        <v>18.984000000000002</v>
      </c>
      <c r="D384" s="11">
        <v>16.62</v>
      </c>
      <c r="E384" s="76" t="s">
        <v>617</v>
      </c>
      <c r="F384" s="125" t="e">
        <f t="shared" si="4"/>
        <v>#VALUE!</v>
      </c>
      <c r="G384" s="125"/>
      <c r="H384" s="113" t="s">
        <v>159</v>
      </c>
      <c r="I384" s="126" t="s">
        <v>164</v>
      </c>
      <c r="J384" s="26">
        <v>6.6</v>
      </c>
      <c r="K384" s="128" t="s">
        <v>164</v>
      </c>
      <c r="L384" s="128" t="s">
        <v>159</v>
      </c>
      <c r="M384" s="36"/>
      <c r="N384" s="36"/>
      <c r="O384" s="41">
        <f t="shared" si="5"/>
        <v>0</v>
      </c>
      <c r="P384" s="131" t="s">
        <v>612</v>
      </c>
    </row>
    <row r="385" spans="1:17" ht="26.1" customHeight="1" x14ac:dyDescent="0.3">
      <c r="A385" s="98" t="s">
        <v>466</v>
      </c>
      <c r="B385" s="11">
        <v>19.53</v>
      </c>
      <c r="C385" s="22">
        <v>19.407</v>
      </c>
      <c r="D385" s="11">
        <v>16.95</v>
      </c>
      <c r="E385" s="21">
        <v>16.190000000000001</v>
      </c>
      <c r="F385" s="7">
        <f t="shared" si="4"/>
        <v>65.825000000000003</v>
      </c>
      <c r="G385" s="7"/>
      <c r="H385" s="45" t="s">
        <v>159</v>
      </c>
      <c r="I385" s="17" t="s">
        <v>168</v>
      </c>
      <c r="J385" s="26">
        <v>6.8</v>
      </c>
      <c r="K385" s="18" t="s">
        <v>165</v>
      </c>
      <c r="L385" s="18" t="s">
        <v>159</v>
      </c>
      <c r="M385" s="36">
        <v>1908.3130000000001</v>
      </c>
      <c r="N385" s="36">
        <v>1904.8340000000001</v>
      </c>
      <c r="O385" s="41">
        <f t="shared" si="5"/>
        <v>3.4790000000000418</v>
      </c>
      <c r="P385" s="25" t="s">
        <v>609</v>
      </c>
    </row>
    <row r="386" spans="1:17" ht="26.1" customHeight="1" x14ac:dyDescent="0.3">
      <c r="A386" s="98" t="s">
        <v>467</v>
      </c>
      <c r="B386" s="11">
        <v>19.829999999999998</v>
      </c>
      <c r="C386" s="22">
        <v>19.716999999999999</v>
      </c>
      <c r="D386" s="11">
        <v>17.22</v>
      </c>
      <c r="E386" s="21">
        <v>16.489999999999998</v>
      </c>
      <c r="F386" s="7">
        <f t="shared" si="4"/>
        <v>66.125</v>
      </c>
      <c r="G386" s="7"/>
      <c r="H386" s="45" t="s">
        <v>159</v>
      </c>
      <c r="I386" s="17" t="s">
        <v>164</v>
      </c>
      <c r="J386" s="26">
        <v>6.7</v>
      </c>
      <c r="K386" s="18" t="s">
        <v>161</v>
      </c>
      <c r="L386" s="18" t="s">
        <v>159</v>
      </c>
      <c r="M386" s="36">
        <v>1916.713</v>
      </c>
      <c r="N386" s="36">
        <v>1911.3979999999999</v>
      </c>
      <c r="O386" s="41">
        <f t="shared" si="5"/>
        <v>5.3150000000000546</v>
      </c>
      <c r="P386" s="25" t="s">
        <v>614</v>
      </c>
    </row>
    <row r="387" spans="1:17" s="117" customFormat="1" ht="26.1" customHeight="1" x14ac:dyDescent="0.3">
      <c r="A387" s="98" t="s">
        <v>468</v>
      </c>
      <c r="B387" s="11">
        <v>19.989999999999998</v>
      </c>
      <c r="C387" s="22">
        <v>19.878</v>
      </c>
      <c r="D387" s="11">
        <v>17.36</v>
      </c>
      <c r="E387" s="76" t="s">
        <v>617</v>
      </c>
      <c r="F387" s="125" t="e">
        <f t="shared" si="4"/>
        <v>#VALUE!</v>
      </c>
      <c r="G387" s="125"/>
      <c r="H387" s="113" t="s">
        <v>159</v>
      </c>
      <c r="I387" s="126" t="s">
        <v>166</v>
      </c>
      <c r="J387" s="26">
        <v>6.7</v>
      </c>
      <c r="K387" s="128" t="s">
        <v>166</v>
      </c>
      <c r="L387" s="128" t="s">
        <v>159</v>
      </c>
      <c r="M387" s="36"/>
      <c r="N387" s="36"/>
      <c r="O387" s="41">
        <f t="shared" si="5"/>
        <v>0</v>
      </c>
      <c r="P387" s="131" t="s">
        <v>612</v>
      </c>
    </row>
    <row r="388" spans="1:17" s="3" customFormat="1" ht="26.1" customHeight="1" x14ac:dyDescent="0.3">
      <c r="A388" s="98" t="s">
        <v>469</v>
      </c>
      <c r="B388" s="11">
        <v>20.170000000000002</v>
      </c>
      <c r="C388" s="22">
        <v>20.053999999999998</v>
      </c>
      <c r="D388" s="11">
        <v>17.47</v>
      </c>
      <c r="E388" s="21">
        <v>16.71</v>
      </c>
      <c r="F388" s="7">
        <f t="shared" si="4"/>
        <v>66.344999999999999</v>
      </c>
      <c r="G388" s="7"/>
      <c r="H388" s="45" t="s">
        <v>159</v>
      </c>
      <c r="I388" s="17" t="s">
        <v>207</v>
      </c>
      <c r="J388" s="26">
        <v>6.7</v>
      </c>
      <c r="K388" s="18" t="s">
        <v>165</v>
      </c>
      <c r="L388" s="18" t="s">
        <v>159</v>
      </c>
      <c r="M388" s="36">
        <v>1923.386</v>
      </c>
      <c r="N388" s="36">
        <v>1923.702</v>
      </c>
      <c r="O388" s="41">
        <f t="shared" si="5"/>
        <v>-0.31600000000003092</v>
      </c>
      <c r="P388" s="25" t="s">
        <v>609</v>
      </c>
    </row>
    <row r="389" spans="1:17" s="3" customFormat="1" ht="26.1" customHeight="1" x14ac:dyDescent="0.3">
      <c r="A389" s="98" t="s">
        <v>470</v>
      </c>
      <c r="B389" s="11">
        <v>20.309999999999999</v>
      </c>
      <c r="C389" s="22">
        <v>20.193000000000001</v>
      </c>
      <c r="D389" s="11">
        <v>17.57</v>
      </c>
      <c r="E389" s="21">
        <v>16.855</v>
      </c>
      <c r="F389" s="7">
        <f t="shared" si="4"/>
        <v>66.489999999999995</v>
      </c>
      <c r="G389" s="7"/>
      <c r="H389" s="45" t="s">
        <v>159</v>
      </c>
      <c r="I389" s="17" t="s">
        <v>161</v>
      </c>
      <c r="J389" s="26">
        <v>6.7</v>
      </c>
      <c r="K389" s="18" t="s">
        <v>161</v>
      </c>
      <c r="L389" s="18" t="s">
        <v>159</v>
      </c>
      <c r="M389" s="36">
        <v>1928.527</v>
      </c>
      <c r="N389" s="36">
        <v>1926.528</v>
      </c>
      <c r="O389" s="41">
        <f t="shared" si="5"/>
        <v>1.9990000000000236</v>
      </c>
      <c r="P389" s="25" t="s">
        <v>609</v>
      </c>
    </row>
    <row r="390" spans="1:17" s="117" customFormat="1" ht="26.1" customHeight="1" x14ac:dyDescent="0.3">
      <c r="A390" s="98" t="s">
        <v>471</v>
      </c>
      <c r="B390" s="11">
        <v>20.46</v>
      </c>
      <c r="C390" s="22">
        <v>20.338999999999999</v>
      </c>
      <c r="D390" s="11">
        <v>17.71</v>
      </c>
      <c r="E390" s="76" t="s">
        <v>617</v>
      </c>
      <c r="F390" s="125" t="e">
        <f t="shared" si="4"/>
        <v>#VALUE!</v>
      </c>
      <c r="G390" s="125"/>
      <c r="H390" s="113" t="s">
        <v>159</v>
      </c>
      <c r="I390" s="126" t="s">
        <v>170</v>
      </c>
      <c r="J390" s="26">
        <v>5.8</v>
      </c>
      <c r="K390" s="128" t="s">
        <v>170</v>
      </c>
      <c r="L390" s="128" t="s">
        <v>159</v>
      </c>
      <c r="M390" s="36"/>
      <c r="N390" s="36"/>
      <c r="O390" s="41">
        <f t="shared" si="5"/>
        <v>0</v>
      </c>
      <c r="P390" s="131" t="s">
        <v>612</v>
      </c>
    </row>
    <row r="391" spans="1:17" s="3" customFormat="1" ht="26.1" customHeight="1" x14ac:dyDescent="0.3">
      <c r="A391" s="98" t="s">
        <v>472</v>
      </c>
      <c r="B391" s="11">
        <v>20.66</v>
      </c>
      <c r="C391" s="22">
        <v>20.54</v>
      </c>
      <c r="D391" s="11">
        <v>17.88</v>
      </c>
      <c r="E391" s="21">
        <v>17.135000000000002</v>
      </c>
      <c r="F391" s="7">
        <f t="shared" si="4"/>
        <v>66.77</v>
      </c>
      <c r="G391" s="7"/>
      <c r="H391" s="45" t="s">
        <v>159</v>
      </c>
      <c r="I391" s="17" t="s">
        <v>165</v>
      </c>
      <c r="J391" s="26">
        <v>6.7</v>
      </c>
      <c r="K391" s="18" t="s">
        <v>165</v>
      </c>
      <c r="L391" s="18" t="s">
        <v>159</v>
      </c>
      <c r="M391" s="36">
        <v>1938.502</v>
      </c>
      <c r="N391" s="36">
        <v>1935.634</v>
      </c>
      <c r="O391" s="41">
        <f t="shared" si="5"/>
        <v>2.8679999999999382</v>
      </c>
      <c r="P391" s="25" t="s">
        <v>609</v>
      </c>
    </row>
    <row r="392" spans="1:17" s="3" customFormat="1" ht="26.1" customHeight="1" x14ac:dyDescent="0.3">
      <c r="A392" s="98" t="s">
        <v>473</v>
      </c>
      <c r="B392" s="11">
        <v>20.95</v>
      </c>
      <c r="C392" s="22">
        <v>20.837</v>
      </c>
      <c r="D392" s="11">
        <v>18.13</v>
      </c>
      <c r="E392" s="21">
        <v>17.355</v>
      </c>
      <c r="F392" s="7">
        <f t="shared" si="4"/>
        <v>66.989999999999995</v>
      </c>
      <c r="G392" s="7"/>
      <c r="H392" s="45" t="s">
        <v>159</v>
      </c>
      <c r="I392" s="17" t="s">
        <v>169</v>
      </c>
      <c r="J392" s="26">
        <v>6.8</v>
      </c>
      <c r="K392" s="18" t="s">
        <v>169</v>
      </c>
      <c r="L392" s="18" t="s">
        <v>159</v>
      </c>
      <c r="M392" s="36">
        <v>1946.3019999999999</v>
      </c>
      <c r="N392" s="36">
        <v>1945.6079999999999</v>
      </c>
      <c r="O392" s="41">
        <f t="shared" si="5"/>
        <v>0.69399999999995998</v>
      </c>
      <c r="P392" s="25" t="s">
        <v>198</v>
      </c>
    </row>
    <row r="393" spans="1:17" s="3" customFormat="1" ht="26.1" customHeight="1" x14ac:dyDescent="0.3">
      <c r="A393" s="98" t="s">
        <v>474</v>
      </c>
      <c r="B393" s="11">
        <v>21.04</v>
      </c>
      <c r="C393" s="22">
        <v>20.914000000000001</v>
      </c>
      <c r="D393" s="11">
        <v>18.21</v>
      </c>
      <c r="E393" s="21">
        <v>17.434999999999999</v>
      </c>
      <c r="F393" s="7">
        <f t="shared" si="4"/>
        <v>67.069999999999993</v>
      </c>
      <c r="G393" s="7"/>
      <c r="H393" s="45" t="s">
        <v>159</v>
      </c>
      <c r="I393" s="17" t="s">
        <v>200</v>
      </c>
      <c r="J393" s="26">
        <v>6.9</v>
      </c>
      <c r="K393" s="18" t="s">
        <v>200</v>
      </c>
      <c r="L393" s="18" t="s">
        <v>159</v>
      </c>
      <c r="M393" s="36">
        <v>1947.6</v>
      </c>
      <c r="N393" s="36">
        <v>1947.088</v>
      </c>
      <c r="O393" s="41">
        <f t="shared" si="5"/>
        <v>0.51199999999994361</v>
      </c>
      <c r="P393" s="25" t="s">
        <v>198</v>
      </c>
    </row>
    <row r="394" spans="1:17" s="3" customFormat="1" ht="26.1" customHeight="1" x14ac:dyDescent="0.3">
      <c r="A394" s="98" t="s">
        <v>475</v>
      </c>
      <c r="B394" s="11">
        <v>21.08</v>
      </c>
      <c r="C394" s="22">
        <v>20.966999999999999</v>
      </c>
      <c r="D394" s="11">
        <v>18.260000000000002</v>
      </c>
      <c r="E394" s="21">
        <v>17.48</v>
      </c>
      <c r="F394" s="7">
        <f t="shared" si="4"/>
        <v>67.114999999999995</v>
      </c>
      <c r="G394" s="7"/>
      <c r="H394" s="45" t="s">
        <v>159</v>
      </c>
      <c r="I394" s="17" t="s">
        <v>160</v>
      </c>
      <c r="J394" s="26">
        <v>6.8</v>
      </c>
      <c r="K394" s="18" t="s">
        <v>161</v>
      </c>
      <c r="L394" s="18" t="s">
        <v>159</v>
      </c>
      <c r="M394" s="36">
        <v>1947.605</v>
      </c>
      <c r="N394" s="36">
        <v>1947.105</v>
      </c>
      <c r="O394" s="41">
        <f t="shared" si="5"/>
        <v>0.5</v>
      </c>
      <c r="P394" s="25" t="s">
        <v>609</v>
      </c>
    </row>
    <row r="395" spans="1:17" s="3" customFormat="1" ht="26.1" customHeight="1" x14ac:dyDescent="0.3">
      <c r="A395" s="98" t="s">
        <v>476</v>
      </c>
      <c r="B395" s="11">
        <v>21.2</v>
      </c>
      <c r="C395" s="22">
        <v>21.082000000000001</v>
      </c>
      <c r="D395" s="11">
        <v>18.37</v>
      </c>
      <c r="E395" s="21">
        <v>17.600000000000001</v>
      </c>
      <c r="F395" s="7">
        <f t="shared" si="4"/>
        <v>67.234999999999999</v>
      </c>
      <c r="G395" s="7"/>
      <c r="H395" s="45" t="s">
        <v>159</v>
      </c>
      <c r="I395" s="17" t="s">
        <v>164</v>
      </c>
      <c r="J395" s="26">
        <v>6.6</v>
      </c>
      <c r="K395" s="18" t="s">
        <v>164</v>
      </c>
      <c r="L395" s="18" t="s">
        <v>159</v>
      </c>
      <c r="M395" s="36">
        <v>1947.605</v>
      </c>
      <c r="N395" s="36">
        <v>1945.3579999999999</v>
      </c>
      <c r="O395" s="41">
        <f t="shared" si="5"/>
        <v>2.2470000000000709</v>
      </c>
      <c r="P395" s="25" t="s">
        <v>198</v>
      </c>
    </row>
    <row r="396" spans="1:17" s="73" customFormat="1" ht="26.1" customHeight="1" x14ac:dyDescent="0.3">
      <c r="A396" s="98" t="s">
        <v>477</v>
      </c>
      <c r="B396" s="11">
        <v>21.29</v>
      </c>
      <c r="C396" s="22">
        <v>21.167000000000002</v>
      </c>
      <c r="D396" s="11">
        <v>18.46</v>
      </c>
      <c r="E396" s="21">
        <v>17.675000000000001</v>
      </c>
      <c r="F396" s="7">
        <f t="shared" si="4"/>
        <v>67.31</v>
      </c>
      <c r="G396" s="7"/>
      <c r="H396" s="45"/>
      <c r="I396" s="17"/>
      <c r="J396" s="26">
        <v>6.8</v>
      </c>
      <c r="K396" s="95" t="s">
        <v>619</v>
      </c>
      <c r="L396" s="18" t="s">
        <v>159</v>
      </c>
      <c r="M396" s="36">
        <v>1947.605</v>
      </c>
      <c r="N396" s="36">
        <v>1943.6210000000001</v>
      </c>
      <c r="O396" s="41">
        <f t="shared" si="5"/>
        <v>3.9839999999999236</v>
      </c>
      <c r="P396" s="25" t="s">
        <v>614</v>
      </c>
    </row>
    <row r="397" spans="1:17" s="3" customFormat="1" ht="26.1" customHeight="1" x14ac:dyDescent="0.3">
      <c r="A397" s="98" t="s">
        <v>478</v>
      </c>
      <c r="B397" s="11">
        <v>21.7</v>
      </c>
      <c r="C397" s="22">
        <v>21.58</v>
      </c>
      <c r="D397" s="11">
        <v>18.87</v>
      </c>
      <c r="E397" s="21">
        <v>18.07</v>
      </c>
      <c r="F397" s="7">
        <f t="shared" si="4"/>
        <v>67.704999999999998</v>
      </c>
      <c r="G397" s="7"/>
      <c r="H397" s="45" t="s">
        <v>159</v>
      </c>
      <c r="I397" s="17" t="s">
        <v>164</v>
      </c>
      <c r="J397" s="26">
        <v>5.89</v>
      </c>
      <c r="K397" s="18" t="s">
        <v>164</v>
      </c>
      <c r="L397" s="18" t="s">
        <v>159</v>
      </c>
      <c r="M397" s="36">
        <v>1940.5820000000001</v>
      </c>
      <c r="N397" s="36">
        <v>1937.9090000000001</v>
      </c>
      <c r="O397" s="41">
        <f t="shared" si="5"/>
        <v>2.6730000000000018</v>
      </c>
      <c r="P397" s="25" t="s">
        <v>198</v>
      </c>
    </row>
    <row r="398" spans="1:17" s="3" customFormat="1" ht="26.1" customHeight="1" x14ac:dyDescent="0.3">
      <c r="A398" s="98" t="s">
        <v>479</v>
      </c>
      <c r="B398" s="11">
        <v>22.1</v>
      </c>
      <c r="C398" s="22">
        <v>21.978999999999999</v>
      </c>
      <c r="D398" s="11">
        <v>19.260000000000002</v>
      </c>
      <c r="E398" s="21">
        <v>18.420000000000002</v>
      </c>
      <c r="F398" s="7">
        <f t="shared" si="4"/>
        <v>68.055000000000007</v>
      </c>
      <c r="G398" s="7"/>
      <c r="H398" s="45" t="s">
        <v>159</v>
      </c>
      <c r="I398" s="17" t="s">
        <v>200</v>
      </c>
      <c r="J398" s="26">
        <v>6.8</v>
      </c>
      <c r="K398" s="18" t="s">
        <v>161</v>
      </c>
      <c r="L398" s="18" t="s">
        <v>159</v>
      </c>
      <c r="M398" s="36">
        <v>1929.3030000000001</v>
      </c>
      <c r="N398" s="36">
        <v>1925.989</v>
      </c>
      <c r="O398" s="41">
        <f t="shared" si="5"/>
        <v>3.3140000000000782</v>
      </c>
      <c r="P398" s="25" t="s">
        <v>609</v>
      </c>
    </row>
    <row r="399" spans="1:17" s="3" customFormat="1" ht="26.1" customHeight="1" x14ac:dyDescent="0.3">
      <c r="A399" s="98" t="s">
        <v>480</v>
      </c>
      <c r="B399" s="11">
        <v>22.25</v>
      </c>
      <c r="C399" s="22">
        <v>22.128</v>
      </c>
      <c r="D399" s="11">
        <v>19.405000000000001</v>
      </c>
      <c r="E399" s="21">
        <v>18.565000000000001</v>
      </c>
      <c r="F399" s="7">
        <f t="shared" si="4"/>
        <v>68.2</v>
      </c>
      <c r="G399" s="7"/>
      <c r="H399" s="45" t="s">
        <v>159</v>
      </c>
      <c r="I399" s="17" t="s">
        <v>160</v>
      </c>
      <c r="J399" s="26">
        <v>6.3</v>
      </c>
      <c r="K399" s="18" t="s">
        <v>161</v>
      </c>
      <c r="L399" s="18" t="s">
        <v>159</v>
      </c>
      <c r="M399" s="36">
        <v>1924.0239999999999</v>
      </c>
      <c r="N399" s="36">
        <v>1921.498</v>
      </c>
      <c r="O399" s="41">
        <f t="shared" si="5"/>
        <v>2.5259999999998399</v>
      </c>
      <c r="P399" s="25" t="s">
        <v>609</v>
      </c>
      <c r="Q399" s="39" t="s">
        <v>610</v>
      </c>
    </row>
    <row r="400" spans="1:17" s="3" customFormat="1" ht="26.1" customHeight="1" x14ac:dyDescent="0.3">
      <c r="A400" s="98" t="s">
        <v>481</v>
      </c>
      <c r="B400" s="11">
        <v>22.33</v>
      </c>
      <c r="C400" s="22">
        <v>22.222999999999999</v>
      </c>
      <c r="D400" s="11">
        <v>19.495000000000001</v>
      </c>
      <c r="E400" s="21">
        <v>18.655000000000001</v>
      </c>
      <c r="F400" s="7">
        <f t="shared" si="4"/>
        <v>68.289999999999992</v>
      </c>
      <c r="G400" s="7"/>
      <c r="H400" s="45" t="s">
        <v>159</v>
      </c>
      <c r="I400" s="17" t="s">
        <v>208</v>
      </c>
      <c r="J400" s="26">
        <v>6.1</v>
      </c>
      <c r="K400" s="95" t="s">
        <v>208</v>
      </c>
      <c r="L400" s="18" t="s">
        <v>159</v>
      </c>
      <c r="M400" s="36">
        <v>1920.7470000000001</v>
      </c>
      <c r="N400" s="36">
        <v>1921.386</v>
      </c>
      <c r="O400" s="41">
        <f t="shared" si="5"/>
        <v>-0.63899999999989632</v>
      </c>
      <c r="P400" s="25" t="s">
        <v>198</v>
      </c>
    </row>
    <row r="401" spans="1:16" s="3" customFormat="1" ht="26.1" customHeight="1" x14ac:dyDescent="0.3">
      <c r="A401" s="98" t="s">
        <v>482</v>
      </c>
      <c r="B401" s="11">
        <v>22.42</v>
      </c>
      <c r="C401" s="22">
        <v>22.303999999999998</v>
      </c>
      <c r="D401" s="11">
        <v>19.57</v>
      </c>
      <c r="E401" s="21">
        <v>18.73</v>
      </c>
      <c r="F401" s="7">
        <f t="shared" si="4"/>
        <v>68.364999999999995</v>
      </c>
      <c r="G401" s="7"/>
      <c r="H401" s="45" t="s">
        <v>159</v>
      </c>
      <c r="I401" s="17" t="s">
        <v>160</v>
      </c>
      <c r="J401" s="26">
        <v>6.1</v>
      </c>
      <c r="K401" s="18" t="s">
        <v>161</v>
      </c>
      <c r="L401" s="18" t="s">
        <v>159</v>
      </c>
      <c r="M401" s="36">
        <v>1918.0160000000001</v>
      </c>
      <c r="N401" s="36">
        <v>1917.78</v>
      </c>
      <c r="O401" s="41">
        <f t="shared" si="5"/>
        <v>0.23600000000010368</v>
      </c>
      <c r="P401" s="25" t="s">
        <v>609</v>
      </c>
    </row>
    <row r="402" spans="1:16" s="3" customFormat="1" ht="26.1" customHeight="1" x14ac:dyDescent="0.3">
      <c r="A402" s="98" t="s">
        <v>483</v>
      </c>
      <c r="B402" s="11">
        <v>22.5</v>
      </c>
      <c r="C402" s="22">
        <v>22.381</v>
      </c>
      <c r="D402" s="11">
        <v>19.649999999999999</v>
      </c>
      <c r="E402" s="21">
        <v>18.809999999999999</v>
      </c>
      <c r="F402" s="7">
        <f t="shared" si="4"/>
        <v>68.444999999999993</v>
      </c>
      <c r="G402" s="7"/>
      <c r="H402" s="45" t="s">
        <v>159</v>
      </c>
      <c r="I402" s="17" t="s">
        <v>160</v>
      </c>
      <c r="J402" s="26">
        <v>5.5</v>
      </c>
      <c r="K402" s="18" t="s">
        <v>161</v>
      </c>
      <c r="L402" s="18" t="s">
        <v>159</v>
      </c>
      <c r="M402" s="36">
        <v>1915.827</v>
      </c>
      <c r="N402" s="36">
        <v>1915.53</v>
      </c>
      <c r="O402" s="41">
        <f t="shared" si="5"/>
        <v>0.29700000000002547</v>
      </c>
      <c r="P402" s="25" t="s">
        <v>609</v>
      </c>
    </row>
    <row r="403" spans="1:16" s="3" customFormat="1" ht="26.1" customHeight="1" x14ac:dyDescent="0.3">
      <c r="A403" s="98" t="s">
        <v>484</v>
      </c>
      <c r="B403" s="11">
        <v>22.715</v>
      </c>
      <c r="C403" s="22">
        <v>22.59</v>
      </c>
      <c r="D403" s="11">
        <v>19.824999999999999</v>
      </c>
      <c r="E403" s="21">
        <v>18.97</v>
      </c>
      <c r="F403" s="7">
        <f t="shared" si="4"/>
        <v>68.60499999999999</v>
      </c>
      <c r="G403" s="7"/>
      <c r="H403" s="45" t="s">
        <v>159</v>
      </c>
      <c r="I403" s="17" t="s">
        <v>161</v>
      </c>
      <c r="J403" s="26">
        <v>6.3</v>
      </c>
      <c r="K403" s="18" t="s">
        <v>161</v>
      </c>
      <c r="L403" s="18" t="s">
        <v>159</v>
      </c>
      <c r="M403" s="36">
        <v>1913.539</v>
      </c>
      <c r="N403" s="36">
        <v>1912.5229999999999</v>
      </c>
      <c r="O403" s="41">
        <f t="shared" si="5"/>
        <v>1.0160000000000764</v>
      </c>
      <c r="P403" s="25" t="s">
        <v>609</v>
      </c>
    </row>
    <row r="404" spans="1:16" s="3" customFormat="1" ht="26.1" customHeight="1" x14ac:dyDescent="0.3">
      <c r="A404" s="98" t="s">
        <v>485</v>
      </c>
      <c r="B404" s="11">
        <v>22.98</v>
      </c>
      <c r="C404" s="22">
        <v>22.841000000000001</v>
      </c>
      <c r="D404" s="11">
        <v>20.05</v>
      </c>
      <c r="E404" s="21">
        <v>19.22</v>
      </c>
      <c r="F404" s="7">
        <f t="shared" si="4"/>
        <v>68.85499999999999</v>
      </c>
      <c r="G404" s="7"/>
      <c r="H404" s="45" t="s">
        <v>159</v>
      </c>
      <c r="I404" s="17" t="s">
        <v>160</v>
      </c>
      <c r="J404" s="26">
        <v>6</v>
      </c>
      <c r="K404" s="18" t="s">
        <v>161</v>
      </c>
      <c r="L404" s="18" t="s">
        <v>159</v>
      </c>
      <c r="M404" s="36">
        <v>1910.0309999999999</v>
      </c>
      <c r="N404" s="36">
        <v>1914.912</v>
      </c>
      <c r="O404" s="41">
        <f t="shared" si="5"/>
        <v>-4.8810000000000855</v>
      </c>
      <c r="P404" s="25" t="s">
        <v>609</v>
      </c>
    </row>
    <row r="405" spans="1:16" s="3" customFormat="1" ht="26.1" customHeight="1" x14ac:dyDescent="0.3">
      <c r="A405" s="98" t="s">
        <v>486</v>
      </c>
      <c r="B405" s="11">
        <v>23.19</v>
      </c>
      <c r="C405" s="22">
        <v>23.055</v>
      </c>
      <c r="D405" s="11">
        <v>20.25</v>
      </c>
      <c r="E405" s="21">
        <v>19.375</v>
      </c>
      <c r="F405" s="7">
        <f t="shared" si="4"/>
        <v>69.009999999999991</v>
      </c>
      <c r="G405" s="7"/>
      <c r="H405" s="45" t="s">
        <v>159</v>
      </c>
      <c r="I405" s="17" t="s">
        <v>160</v>
      </c>
      <c r="J405" s="26">
        <v>6</v>
      </c>
      <c r="K405" s="18" t="s">
        <v>161</v>
      </c>
      <c r="L405" s="18" t="s">
        <v>159</v>
      </c>
      <c r="M405" s="36">
        <v>1907.857</v>
      </c>
      <c r="N405" s="36">
        <v>1910.029</v>
      </c>
      <c r="O405" s="41">
        <f t="shared" si="5"/>
        <v>-2.1720000000000255</v>
      </c>
      <c r="P405" s="25" t="s">
        <v>609</v>
      </c>
    </row>
    <row r="406" spans="1:16" s="3" customFormat="1" ht="26.1" customHeight="1" x14ac:dyDescent="0.3">
      <c r="A406" s="98" t="s">
        <v>487</v>
      </c>
      <c r="B406" s="11">
        <v>23.27</v>
      </c>
      <c r="C406" s="22">
        <v>23.131</v>
      </c>
      <c r="D406" s="11">
        <v>20.329999999999998</v>
      </c>
      <c r="E406" s="21">
        <v>19.47</v>
      </c>
      <c r="F406" s="7">
        <f t="shared" si="4"/>
        <v>69.10499999999999</v>
      </c>
      <c r="G406" s="7"/>
      <c r="H406" s="45" t="s">
        <v>159</v>
      </c>
      <c r="I406" s="17" t="s">
        <v>161</v>
      </c>
      <c r="J406" s="26">
        <v>6.1</v>
      </c>
      <c r="K406" s="18" t="s">
        <v>161</v>
      </c>
      <c r="L406" s="18" t="s">
        <v>159</v>
      </c>
      <c r="M406" s="36">
        <v>1906.5239999999999</v>
      </c>
      <c r="N406" s="36">
        <v>1910.605</v>
      </c>
      <c r="O406" s="41">
        <f t="shared" si="5"/>
        <v>-4.081000000000131</v>
      </c>
      <c r="P406" s="25" t="s">
        <v>198</v>
      </c>
    </row>
    <row r="407" spans="1:16" s="3" customFormat="1" ht="26.1" customHeight="1" x14ac:dyDescent="0.3">
      <c r="A407" s="98" t="s">
        <v>488</v>
      </c>
      <c r="B407" s="11">
        <v>23.42</v>
      </c>
      <c r="C407" s="22">
        <v>23.286000000000001</v>
      </c>
      <c r="D407" s="11">
        <v>20.48</v>
      </c>
      <c r="E407" s="21">
        <v>19.585000000000001</v>
      </c>
      <c r="F407" s="7">
        <f t="shared" si="4"/>
        <v>69.22</v>
      </c>
      <c r="G407" s="7"/>
      <c r="H407" s="45" t="s">
        <v>159</v>
      </c>
      <c r="I407" s="17" t="s">
        <v>160</v>
      </c>
      <c r="J407" s="26">
        <v>6.3</v>
      </c>
      <c r="K407" s="18" t="s">
        <v>161</v>
      </c>
      <c r="L407" s="18" t="s">
        <v>159</v>
      </c>
      <c r="M407" s="36">
        <v>1904.874</v>
      </c>
      <c r="N407" s="36">
        <v>1905.4480000000001</v>
      </c>
      <c r="O407" s="41">
        <f t="shared" si="5"/>
        <v>-0.57400000000006912</v>
      </c>
      <c r="P407" s="25" t="s">
        <v>609</v>
      </c>
    </row>
    <row r="408" spans="1:16" s="3" customFormat="1" ht="26.1" customHeight="1" x14ac:dyDescent="0.3">
      <c r="A408" s="98" t="s">
        <v>489</v>
      </c>
      <c r="B408" s="11">
        <v>23.64</v>
      </c>
      <c r="C408" s="22">
        <v>23.501000000000001</v>
      </c>
      <c r="D408" s="11">
        <v>20.7</v>
      </c>
      <c r="E408" s="21">
        <v>19.79</v>
      </c>
      <c r="F408" s="7">
        <f t="shared" si="4"/>
        <v>69.424999999999997</v>
      </c>
      <c r="G408" s="7"/>
      <c r="H408" s="45" t="s">
        <v>159</v>
      </c>
      <c r="I408" s="17" t="s">
        <v>160</v>
      </c>
      <c r="J408" s="26">
        <v>6.6</v>
      </c>
      <c r="K408" s="18" t="s">
        <v>161</v>
      </c>
      <c r="L408" s="18" t="s">
        <v>159</v>
      </c>
      <c r="M408" s="36">
        <v>1902.0340000000001</v>
      </c>
      <c r="N408" s="36">
        <v>1908.366</v>
      </c>
      <c r="O408" s="41">
        <f t="shared" si="5"/>
        <v>-6.3319999999998799</v>
      </c>
      <c r="P408" s="25" t="s">
        <v>609</v>
      </c>
    </row>
    <row r="409" spans="1:16" s="3" customFormat="1" ht="26.1" customHeight="1" x14ac:dyDescent="0.3">
      <c r="A409" s="98" t="s">
        <v>490</v>
      </c>
      <c r="B409" s="11">
        <v>23.68</v>
      </c>
      <c r="C409" s="22">
        <v>23.536000000000001</v>
      </c>
      <c r="D409" s="11">
        <v>20.73</v>
      </c>
      <c r="E409" s="21">
        <v>19.850000000000001</v>
      </c>
      <c r="F409" s="7">
        <f t="shared" si="4"/>
        <v>69.484999999999999</v>
      </c>
      <c r="G409" s="7"/>
      <c r="H409" s="45" t="s">
        <v>159</v>
      </c>
      <c r="I409" s="17" t="s">
        <v>161</v>
      </c>
      <c r="J409" s="26">
        <v>5.7</v>
      </c>
      <c r="K409" s="18" t="s">
        <v>161</v>
      </c>
      <c r="L409" s="18" t="s">
        <v>159</v>
      </c>
      <c r="M409" s="36">
        <v>1901.193</v>
      </c>
      <c r="N409" s="36">
        <v>1903.019</v>
      </c>
      <c r="O409" s="41">
        <f t="shared" si="5"/>
        <v>-1.8260000000000218</v>
      </c>
      <c r="P409" s="25" t="s">
        <v>614</v>
      </c>
    </row>
    <row r="410" spans="1:16" s="3" customFormat="1" ht="26.1" customHeight="1" x14ac:dyDescent="0.3">
      <c r="A410" s="98" t="s">
        <v>491</v>
      </c>
      <c r="B410" s="11">
        <v>23.88</v>
      </c>
      <c r="C410" s="22">
        <v>23.745000000000001</v>
      </c>
      <c r="D410" s="11">
        <v>20.93</v>
      </c>
      <c r="E410" s="21">
        <v>20.074999999999999</v>
      </c>
      <c r="F410" s="7">
        <f t="shared" si="4"/>
        <v>69.709999999999994</v>
      </c>
      <c r="G410" s="7"/>
      <c r="H410" s="45" t="s">
        <v>159</v>
      </c>
      <c r="I410" s="17" t="s">
        <v>160</v>
      </c>
      <c r="J410" s="26">
        <v>6.2</v>
      </c>
      <c r="K410" s="18" t="s">
        <v>161</v>
      </c>
      <c r="L410" s="18" t="s">
        <v>159</v>
      </c>
      <c r="M410" s="36">
        <v>1894.3979999999999</v>
      </c>
      <c r="N410" s="36">
        <v>1897.9380000000001</v>
      </c>
      <c r="O410" s="41">
        <f t="shared" si="5"/>
        <v>-3.540000000000191</v>
      </c>
      <c r="P410" s="25" t="s">
        <v>614</v>
      </c>
    </row>
    <row r="411" spans="1:16" s="85" customFormat="1" ht="26.1" customHeight="1" x14ac:dyDescent="0.3">
      <c r="A411" s="98" t="s">
        <v>492</v>
      </c>
      <c r="B411" s="78"/>
      <c r="C411" s="48"/>
      <c r="D411" s="78"/>
      <c r="E411" s="21">
        <v>20.18</v>
      </c>
      <c r="F411" s="7">
        <f t="shared" si="4"/>
        <v>69.814999999999998</v>
      </c>
      <c r="G411" s="7"/>
      <c r="H411" s="79" t="s">
        <v>620</v>
      </c>
      <c r="I411" s="80"/>
      <c r="J411" s="86"/>
      <c r="K411" s="82" t="s">
        <v>161</v>
      </c>
      <c r="L411" s="82" t="s">
        <v>159</v>
      </c>
      <c r="M411" s="83">
        <v>1889.673</v>
      </c>
      <c r="N411" s="83">
        <v>1888.9349999999999</v>
      </c>
      <c r="O411" s="84">
        <f t="shared" si="5"/>
        <v>0.73800000000005639</v>
      </c>
      <c r="P411" s="51" t="s">
        <v>620</v>
      </c>
    </row>
    <row r="412" spans="1:16" s="117" customFormat="1" ht="26.1" customHeight="1" x14ac:dyDescent="0.3">
      <c r="A412" s="98" t="s">
        <v>493</v>
      </c>
      <c r="B412" s="11">
        <v>24.02</v>
      </c>
      <c r="C412" s="22">
        <v>23.89</v>
      </c>
      <c r="D412" s="11">
        <v>21.05</v>
      </c>
      <c r="E412" s="76" t="s">
        <v>617</v>
      </c>
      <c r="F412" s="125" t="e">
        <f t="shared" si="4"/>
        <v>#VALUE!</v>
      </c>
      <c r="G412" s="125"/>
      <c r="H412" s="113" t="s">
        <v>159</v>
      </c>
      <c r="I412" s="126" t="s">
        <v>161</v>
      </c>
      <c r="J412" s="26">
        <v>6.5</v>
      </c>
      <c r="K412" s="128" t="s">
        <v>161</v>
      </c>
      <c r="L412" s="128" t="s">
        <v>159</v>
      </c>
      <c r="M412" s="36"/>
      <c r="N412" s="36"/>
      <c r="O412" s="41">
        <f t="shared" si="5"/>
        <v>0</v>
      </c>
      <c r="P412" s="131" t="s">
        <v>612</v>
      </c>
    </row>
    <row r="413" spans="1:16" s="3" customFormat="1" ht="26.1" customHeight="1" x14ac:dyDescent="0.3">
      <c r="A413" s="98" t="s">
        <v>494</v>
      </c>
      <c r="B413" s="11">
        <v>24.25</v>
      </c>
      <c r="C413" s="22">
        <v>24.11</v>
      </c>
      <c r="D413" s="11">
        <v>21.26</v>
      </c>
      <c r="E413" s="21">
        <v>20.329999999999998</v>
      </c>
      <c r="F413" s="7">
        <f t="shared" si="4"/>
        <v>69.965000000000003</v>
      </c>
      <c r="G413" s="7"/>
      <c r="H413" s="45" t="s">
        <v>159</v>
      </c>
      <c r="I413" s="17" t="s">
        <v>160</v>
      </c>
      <c r="J413" s="26">
        <v>6.4</v>
      </c>
      <c r="K413" s="18" t="s">
        <v>161</v>
      </c>
      <c r="L413" s="18" t="s">
        <v>159</v>
      </c>
      <c r="M413" s="36">
        <v>1883.2829999999999</v>
      </c>
      <c r="N413" s="36">
        <v>1882.77</v>
      </c>
      <c r="O413" s="41">
        <f t="shared" si="5"/>
        <v>0.51299999999991996</v>
      </c>
      <c r="P413" s="25" t="s">
        <v>609</v>
      </c>
    </row>
    <row r="414" spans="1:16" s="117" customFormat="1" ht="26.1" customHeight="1" x14ac:dyDescent="0.3">
      <c r="A414" s="98" t="s">
        <v>495</v>
      </c>
      <c r="B414" s="11">
        <v>24.37</v>
      </c>
      <c r="C414" s="22">
        <v>24.224</v>
      </c>
      <c r="D414" s="11">
        <v>21.37</v>
      </c>
      <c r="E414" s="76" t="s">
        <v>617</v>
      </c>
      <c r="F414" s="125" t="e">
        <f t="shared" si="4"/>
        <v>#VALUE!</v>
      </c>
      <c r="G414" s="125"/>
      <c r="H414" s="113" t="s">
        <v>159</v>
      </c>
      <c r="I414" s="126" t="s">
        <v>160</v>
      </c>
      <c r="J414" s="26">
        <v>6.3</v>
      </c>
      <c r="K414" s="128" t="s">
        <v>161</v>
      </c>
      <c r="L414" s="128" t="s">
        <v>159</v>
      </c>
      <c r="M414" s="36"/>
      <c r="N414" s="36"/>
      <c r="O414" s="41">
        <f t="shared" si="5"/>
        <v>0</v>
      </c>
      <c r="P414" s="131" t="s">
        <v>612</v>
      </c>
    </row>
    <row r="415" spans="1:16" s="117" customFormat="1" ht="26.1" customHeight="1" x14ac:dyDescent="0.3">
      <c r="A415" s="98" t="s">
        <v>496</v>
      </c>
      <c r="B415" s="11">
        <v>24.59</v>
      </c>
      <c r="C415" s="22">
        <v>24.446000000000002</v>
      </c>
      <c r="D415" s="11">
        <v>21.585000000000001</v>
      </c>
      <c r="E415" s="76" t="s">
        <v>617</v>
      </c>
      <c r="F415" s="125" t="e">
        <f t="shared" si="4"/>
        <v>#VALUE!</v>
      </c>
      <c r="G415" s="125"/>
      <c r="H415" s="113" t="s">
        <v>159</v>
      </c>
      <c r="I415" s="126" t="s">
        <v>202</v>
      </c>
      <c r="J415" s="26">
        <v>6.9</v>
      </c>
      <c r="K415" s="128" t="s">
        <v>161</v>
      </c>
      <c r="L415" s="128" t="s">
        <v>159</v>
      </c>
      <c r="M415" s="36"/>
      <c r="N415" s="36"/>
      <c r="O415" s="41">
        <f t="shared" si="5"/>
        <v>0</v>
      </c>
      <c r="P415" s="131" t="s">
        <v>612</v>
      </c>
    </row>
    <row r="416" spans="1:16" s="85" customFormat="1" ht="26.1" customHeight="1" x14ac:dyDescent="0.3">
      <c r="A416" s="98" t="s">
        <v>497</v>
      </c>
      <c r="B416" s="78"/>
      <c r="C416" s="48"/>
      <c r="D416" s="78"/>
      <c r="E416" s="21">
        <v>20.53</v>
      </c>
      <c r="F416" s="7">
        <f t="shared" si="4"/>
        <v>70.164999999999992</v>
      </c>
      <c r="G416" s="7"/>
      <c r="H416" s="79" t="s">
        <v>620</v>
      </c>
      <c r="I416" s="80"/>
      <c r="J416" s="86"/>
      <c r="K416" s="82" t="s">
        <v>161</v>
      </c>
      <c r="L416" s="82" t="s">
        <v>159</v>
      </c>
      <c r="M416" s="83">
        <v>1879.3969999999999</v>
      </c>
      <c r="N416" s="83">
        <v>1884.9169999999999</v>
      </c>
      <c r="O416" s="84">
        <f>M416-N416</f>
        <v>-5.5199999999999818</v>
      </c>
      <c r="P416" s="51" t="s">
        <v>620</v>
      </c>
    </row>
    <row r="417" spans="1:16" s="3" customFormat="1" ht="26.1" customHeight="1" x14ac:dyDescent="0.3">
      <c r="A417" s="98" t="s">
        <v>498</v>
      </c>
      <c r="B417" s="11">
        <v>24.75</v>
      </c>
      <c r="C417" s="22">
        <v>24.613</v>
      </c>
      <c r="D417" s="11">
        <v>21.75</v>
      </c>
      <c r="E417" s="21">
        <v>20.79</v>
      </c>
      <c r="F417" s="7">
        <f t="shared" si="4"/>
        <v>70.424999999999997</v>
      </c>
      <c r="G417" s="7"/>
      <c r="H417" s="45" t="s">
        <v>159</v>
      </c>
      <c r="I417" s="17" t="s">
        <v>161</v>
      </c>
      <c r="J417" s="26">
        <v>6.4</v>
      </c>
      <c r="K417" s="18" t="s">
        <v>161</v>
      </c>
      <c r="L417" s="18" t="s">
        <v>159</v>
      </c>
      <c r="M417" s="36">
        <v>1874.761</v>
      </c>
      <c r="N417" s="36">
        <v>1878.355</v>
      </c>
      <c r="O417" s="41">
        <f t="shared" si="5"/>
        <v>-3.5940000000000509</v>
      </c>
      <c r="P417" s="25" t="s">
        <v>614</v>
      </c>
    </row>
    <row r="418" spans="1:16" s="117" customFormat="1" ht="26.1" customHeight="1" x14ac:dyDescent="0.3">
      <c r="A418" s="98" t="s">
        <v>499</v>
      </c>
      <c r="B418" s="11">
        <v>25.07</v>
      </c>
      <c r="C418" s="22">
        <v>24.925000000000001</v>
      </c>
      <c r="D418" s="11">
        <v>22.045000000000002</v>
      </c>
      <c r="E418" s="76" t="s">
        <v>617</v>
      </c>
      <c r="F418" s="125" t="e">
        <f t="shared" si="4"/>
        <v>#VALUE!</v>
      </c>
      <c r="G418" s="125"/>
      <c r="H418" s="113" t="s">
        <v>159</v>
      </c>
      <c r="I418" s="126" t="s">
        <v>166</v>
      </c>
      <c r="J418" s="26">
        <v>6.25</v>
      </c>
      <c r="K418" s="128" t="s">
        <v>161</v>
      </c>
      <c r="L418" s="128" t="s">
        <v>159</v>
      </c>
      <c r="M418" s="36"/>
      <c r="N418" s="36"/>
      <c r="O418" s="41">
        <f t="shared" si="5"/>
        <v>0</v>
      </c>
      <c r="P418" s="131" t="s">
        <v>612</v>
      </c>
    </row>
    <row r="419" spans="1:16" s="85" customFormat="1" ht="26.1" customHeight="1" x14ac:dyDescent="0.3">
      <c r="A419" s="98" t="s">
        <v>500</v>
      </c>
      <c r="B419" s="78"/>
      <c r="C419" s="48"/>
      <c r="D419" s="78"/>
      <c r="E419" s="21">
        <v>20.92</v>
      </c>
      <c r="F419" s="7">
        <f t="shared" si="4"/>
        <v>70.555000000000007</v>
      </c>
      <c r="G419" s="7"/>
      <c r="H419" s="79" t="s">
        <v>620</v>
      </c>
      <c r="I419" s="80"/>
      <c r="J419" s="86"/>
      <c r="K419" s="82" t="s">
        <v>161</v>
      </c>
      <c r="L419" s="82" t="s">
        <v>159</v>
      </c>
      <c r="M419" s="83">
        <v>1872.443</v>
      </c>
      <c r="N419" s="83">
        <v>1876.635</v>
      </c>
      <c r="O419" s="84">
        <f>M419-N419</f>
        <v>-4.1920000000000073</v>
      </c>
      <c r="P419" s="51" t="s">
        <v>620</v>
      </c>
    </row>
    <row r="420" spans="1:16" s="3" customFormat="1" ht="26.1" customHeight="1" x14ac:dyDescent="0.3">
      <c r="A420" s="98" t="s">
        <v>501</v>
      </c>
      <c r="B420" s="11">
        <v>25.195</v>
      </c>
      <c r="C420" s="22">
        <v>25.053999999999998</v>
      </c>
      <c r="D420" s="11">
        <v>22.18</v>
      </c>
      <c r="E420" s="21">
        <v>21.145</v>
      </c>
      <c r="F420" s="7">
        <f t="shared" si="4"/>
        <v>70.78</v>
      </c>
      <c r="G420" s="7"/>
      <c r="H420" s="45" t="s">
        <v>159</v>
      </c>
      <c r="I420" s="17" t="s">
        <v>166</v>
      </c>
      <c r="J420" s="26">
        <v>6.6</v>
      </c>
      <c r="K420" s="18" t="s">
        <v>166</v>
      </c>
      <c r="L420" s="18" t="s">
        <v>159</v>
      </c>
      <c r="M420" s="36">
        <v>1868.1020000000001</v>
      </c>
      <c r="N420" s="36">
        <v>1864.373</v>
      </c>
      <c r="O420" s="41">
        <f t="shared" si="5"/>
        <v>3.7290000000000418</v>
      </c>
      <c r="P420" s="25" t="s">
        <v>198</v>
      </c>
    </row>
    <row r="421" spans="1:16" s="117" customFormat="1" ht="26.1" customHeight="1" x14ac:dyDescent="0.3">
      <c r="A421" s="98" t="s">
        <v>502</v>
      </c>
      <c r="B421" s="11">
        <v>25.31</v>
      </c>
      <c r="C421" s="22">
        <v>25.164000000000001</v>
      </c>
      <c r="D421" s="11">
        <v>22.28</v>
      </c>
      <c r="E421" s="76" t="s">
        <v>617</v>
      </c>
      <c r="F421" s="125" t="e">
        <f t="shared" si="4"/>
        <v>#VALUE!</v>
      </c>
      <c r="G421" s="125"/>
      <c r="H421" s="113" t="s">
        <v>159</v>
      </c>
      <c r="I421" s="126" t="s">
        <v>202</v>
      </c>
      <c r="J421" s="26">
        <v>6.7</v>
      </c>
      <c r="K421" s="128" t="s">
        <v>161</v>
      </c>
      <c r="L421" s="128" t="s">
        <v>159</v>
      </c>
      <c r="M421" s="36"/>
      <c r="N421" s="36"/>
      <c r="O421" s="41">
        <f t="shared" si="5"/>
        <v>0</v>
      </c>
      <c r="P421" s="131" t="s">
        <v>612</v>
      </c>
    </row>
    <row r="422" spans="1:16" s="117" customFormat="1" ht="26.1" customHeight="1" x14ac:dyDescent="0.3">
      <c r="A422" s="98" t="s">
        <v>503</v>
      </c>
      <c r="B422" s="11">
        <v>25.41</v>
      </c>
      <c r="C422" s="22">
        <v>25.256</v>
      </c>
      <c r="D422" s="11">
        <v>22.38</v>
      </c>
      <c r="E422" s="76" t="s">
        <v>617</v>
      </c>
      <c r="F422" s="125" t="e">
        <f t="shared" si="4"/>
        <v>#VALUE!</v>
      </c>
      <c r="G422" s="125"/>
      <c r="H422" s="113" t="s">
        <v>159</v>
      </c>
      <c r="I422" s="126" t="s">
        <v>164</v>
      </c>
      <c r="J422" s="26">
        <v>6.6</v>
      </c>
      <c r="K422" s="128" t="s">
        <v>164</v>
      </c>
      <c r="L422" s="128" t="s">
        <v>159</v>
      </c>
      <c r="M422" s="36"/>
      <c r="N422" s="36"/>
      <c r="O422" s="41">
        <f t="shared" si="5"/>
        <v>0</v>
      </c>
      <c r="P422" s="131" t="s">
        <v>612</v>
      </c>
    </row>
    <row r="423" spans="1:16" s="117" customFormat="1" ht="26.1" customHeight="1" x14ac:dyDescent="0.3">
      <c r="A423" s="98" t="s">
        <v>504</v>
      </c>
      <c r="B423" s="11">
        <v>25.55</v>
      </c>
      <c r="C423" s="22">
        <v>25.408999999999999</v>
      </c>
      <c r="D423" s="11">
        <v>22.535</v>
      </c>
      <c r="E423" s="76" t="s">
        <v>617</v>
      </c>
      <c r="F423" s="125" t="e">
        <f t="shared" si="4"/>
        <v>#VALUE!</v>
      </c>
      <c r="G423" s="125"/>
      <c r="H423" s="113" t="s">
        <v>159</v>
      </c>
      <c r="I423" s="126" t="s">
        <v>202</v>
      </c>
      <c r="J423" s="26">
        <v>6.5</v>
      </c>
      <c r="K423" s="128" t="s">
        <v>161</v>
      </c>
      <c r="L423" s="128" t="s">
        <v>159</v>
      </c>
      <c r="M423" s="36"/>
      <c r="N423" s="36"/>
      <c r="O423" s="41">
        <f t="shared" si="5"/>
        <v>0</v>
      </c>
      <c r="P423" s="131" t="s">
        <v>612</v>
      </c>
    </row>
    <row r="424" spans="1:16" s="117" customFormat="1" ht="26.1" customHeight="1" x14ac:dyDescent="0.3">
      <c r="A424" s="98" t="s">
        <v>505</v>
      </c>
      <c r="B424" s="11">
        <v>25.7</v>
      </c>
      <c r="C424" s="22">
        <v>25.547000000000001</v>
      </c>
      <c r="D424" s="11">
        <v>22.65</v>
      </c>
      <c r="E424" s="76" t="s">
        <v>617</v>
      </c>
      <c r="F424" s="125" t="e">
        <f t="shared" si="4"/>
        <v>#VALUE!</v>
      </c>
      <c r="G424" s="125"/>
      <c r="H424" s="113" t="s">
        <v>159</v>
      </c>
      <c r="I424" s="126" t="s">
        <v>205</v>
      </c>
      <c r="J424" s="26">
        <v>6.7</v>
      </c>
      <c r="K424" s="128" t="s">
        <v>161</v>
      </c>
      <c r="L424" s="128" t="s">
        <v>159</v>
      </c>
      <c r="M424" s="36"/>
      <c r="N424" s="36"/>
      <c r="O424" s="41">
        <f t="shared" si="5"/>
        <v>0</v>
      </c>
      <c r="P424" s="131" t="s">
        <v>612</v>
      </c>
    </row>
    <row r="425" spans="1:16" s="117" customFormat="1" ht="26.1" customHeight="1" x14ac:dyDescent="0.3">
      <c r="A425" s="98" t="s">
        <v>506</v>
      </c>
      <c r="B425" s="11">
        <v>25.78</v>
      </c>
      <c r="C425" s="22">
        <v>25.63</v>
      </c>
      <c r="D425" s="11">
        <v>22.71</v>
      </c>
      <c r="E425" s="76" t="s">
        <v>617</v>
      </c>
      <c r="F425" s="125" t="e">
        <f t="shared" si="4"/>
        <v>#VALUE!</v>
      </c>
      <c r="G425" s="125"/>
      <c r="H425" s="113" t="s">
        <v>159</v>
      </c>
      <c r="I425" s="126" t="s">
        <v>160</v>
      </c>
      <c r="J425" s="26">
        <v>6.8</v>
      </c>
      <c r="K425" s="128" t="s">
        <v>161</v>
      </c>
      <c r="L425" s="128" t="s">
        <v>159</v>
      </c>
      <c r="M425" s="36"/>
      <c r="N425" s="36"/>
      <c r="O425" s="41">
        <f t="shared" si="5"/>
        <v>0</v>
      </c>
      <c r="P425" s="131" t="s">
        <v>612</v>
      </c>
    </row>
    <row r="426" spans="1:16" s="3" customFormat="1" ht="26.1" customHeight="1" x14ac:dyDescent="0.3">
      <c r="A426" s="98" t="s">
        <v>507</v>
      </c>
      <c r="B426" s="11">
        <v>25.98</v>
      </c>
      <c r="C426" s="22">
        <v>25.824999999999999</v>
      </c>
      <c r="D426" s="11">
        <v>22.87</v>
      </c>
      <c r="E426" s="21">
        <v>21.664999999999999</v>
      </c>
      <c r="F426" s="7">
        <f t="shared" si="4"/>
        <v>71.3</v>
      </c>
      <c r="G426" s="7"/>
      <c r="H426" s="45" t="s">
        <v>159</v>
      </c>
      <c r="I426" s="17" t="s">
        <v>160</v>
      </c>
      <c r="J426" s="26">
        <v>6.6</v>
      </c>
      <c r="K426" s="18" t="s">
        <v>161</v>
      </c>
      <c r="L426" s="18" t="s">
        <v>159</v>
      </c>
      <c r="M426" s="36">
        <v>1843.9459999999999</v>
      </c>
      <c r="N426" s="36">
        <v>1864.9459999999999</v>
      </c>
      <c r="O426" s="41">
        <f t="shared" si="5"/>
        <v>-21</v>
      </c>
      <c r="P426" s="25" t="s">
        <v>614</v>
      </c>
    </row>
    <row r="427" spans="1:16" s="117" customFormat="1" ht="26.1" customHeight="1" x14ac:dyDescent="0.3">
      <c r="A427" s="98" t="s">
        <v>508</v>
      </c>
      <c r="B427" s="11">
        <v>26.1</v>
      </c>
      <c r="C427" s="22">
        <v>25.95</v>
      </c>
      <c r="D427" s="11">
        <v>22.93</v>
      </c>
      <c r="E427" s="76" t="s">
        <v>617</v>
      </c>
      <c r="F427" s="125" t="e">
        <f t="shared" si="4"/>
        <v>#VALUE!</v>
      </c>
      <c r="G427" s="125"/>
      <c r="H427" s="113" t="s">
        <v>159</v>
      </c>
      <c r="I427" s="126" t="s">
        <v>160</v>
      </c>
      <c r="J427" s="26">
        <v>6.7</v>
      </c>
      <c r="K427" s="128" t="s">
        <v>161</v>
      </c>
      <c r="L427" s="128" t="s">
        <v>159</v>
      </c>
      <c r="M427" s="36"/>
      <c r="N427" s="36"/>
      <c r="O427" s="41">
        <f t="shared" si="5"/>
        <v>0</v>
      </c>
      <c r="P427" s="131" t="s">
        <v>612</v>
      </c>
    </row>
    <row r="428" spans="1:16" s="117" customFormat="1" ht="26.1" customHeight="1" x14ac:dyDescent="0.3">
      <c r="A428" s="98" t="s">
        <v>509</v>
      </c>
      <c r="B428" s="11">
        <v>26.26</v>
      </c>
      <c r="C428" s="22">
        <v>26.114999999999998</v>
      </c>
      <c r="D428" s="11">
        <v>23.06</v>
      </c>
      <c r="E428" s="76" t="s">
        <v>617</v>
      </c>
      <c r="F428" s="125" t="e">
        <f t="shared" si="4"/>
        <v>#VALUE!</v>
      </c>
      <c r="G428" s="125"/>
      <c r="H428" s="113" t="s">
        <v>159</v>
      </c>
      <c r="I428" s="126" t="s">
        <v>160</v>
      </c>
      <c r="J428" s="26">
        <v>6.7</v>
      </c>
      <c r="K428" s="128" t="s">
        <v>161</v>
      </c>
      <c r="L428" s="128" t="s">
        <v>159</v>
      </c>
      <c r="M428" s="36"/>
      <c r="N428" s="36"/>
      <c r="O428" s="41">
        <f t="shared" si="5"/>
        <v>0</v>
      </c>
      <c r="P428" s="131" t="s">
        <v>612</v>
      </c>
    </row>
    <row r="429" spans="1:16" s="117" customFormat="1" ht="26.1" customHeight="1" x14ac:dyDescent="0.3">
      <c r="A429" s="98" t="s">
        <v>510</v>
      </c>
      <c r="B429" s="11">
        <v>26.4</v>
      </c>
      <c r="C429" s="22">
        <v>26.25</v>
      </c>
      <c r="D429" s="11" t="s">
        <v>612</v>
      </c>
      <c r="E429" s="76" t="s">
        <v>617</v>
      </c>
      <c r="F429" s="125" t="e">
        <f t="shared" si="4"/>
        <v>#VALUE!</v>
      </c>
      <c r="G429" s="125"/>
      <c r="H429" s="113" t="s">
        <v>159</v>
      </c>
      <c r="I429" s="126" t="s">
        <v>160</v>
      </c>
      <c r="J429" s="26">
        <v>6.6</v>
      </c>
      <c r="K429" s="128" t="s">
        <v>161</v>
      </c>
      <c r="L429" s="128" t="s">
        <v>159</v>
      </c>
      <c r="M429" s="36"/>
      <c r="N429" s="36"/>
      <c r="O429" s="41">
        <f t="shared" si="5"/>
        <v>0</v>
      </c>
      <c r="P429" s="131" t="s">
        <v>612</v>
      </c>
    </row>
    <row r="430" spans="1:16" s="117" customFormat="1" ht="26.1" customHeight="1" x14ac:dyDescent="0.3">
      <c r="A430" s="98" t="s">
        <v>511</v>
      </c>
      <c r="B430" s="11">
        <v>26.52</v>
      </c>
      <c r="C430" s="22">
        <v>26.355</v>
      </c>
      <c r="D430" s="11" t="s">
        <v>612</v>
      </c>
      <c r="E430" s="76" t="s">
        <v>617</v>
      </c>
      <c r="F430" s="125" t="e">
        <f t="shared" si="4"/>
        <v>#VALUE!</v>
      </c>
      <c r="G430" s="125"/>
      <c r="H430" s="113" t="s">
        <v>159</v>
      </c>
      <c r="I430" s="126" t="s">
        <v>202</v>
      </c>
      <c r="J430" s="26">
        <v>6.4</v>
      </c>
      <c r="K430" s="128" t="s">
        <v>161</v>
      </c>
      <c r="L430" s="128" t="s">
        <v>159</v>
      </c>
      <c r="M430" s="36"/>
      <c r="N430" s="36"/>
      <c r="O430" s="41">
        <f t="shared" si="5"/>
        <v>0</v>
      </c>
      <c r="P430" s="131" t="s">
        <v>612</v>
      </c>
    </row>
    <row r="431" spans="1:16" s="117" customFormat="1" ht="26.1" customHeight="1" x14ac:dyDescent="0.3">
      <c r="A431" s="98" t="s">
        <v>512</v>
      </c>
      <c r="B431" s="11">
        <v>26.66</v>
      </c>
      <c r="C431" s="22">
        <v>26.5</v>
      </c>
      <c r="D431" s="11">
        <v>23.33</v>
      </c>
      <c r="E431" s="76" t="s">
        <v>617</v>
      </c>
      <c r="F431" s="125" t="e">
        <f t="shared" si="4"/>
        <v>#VALUE!</v>
      </c>
      <c r="G431" s="125"/>
      <c r="H431" s="113" t="s">
        <v>159</v>
      </c>
      <c r="I431" s="126" t="s">
        <v>170</v>
      </c>
      <c r="J431" s="26">
        <v>7.3</v>
      </c>
      <c r="K431" s="128" t="s">
        <v>161</v>
      </c>
      <c r="L431" s="128" t="s">
        <v>159</v>
      </c>
      <c r="M431" s="36"/>
      <c r="N431" s="36"/>
      <c r="O431" s="41">
        <f t="shared" si="5"/>
        <v>0</v>
      </c>
      <c r="P431" s="131" t="s">
        <v>612</v>
      </c>
    </row>
    <row r="432" spans="1:16" s="117" customFormat="1" ht="26.1" customHeight="1" x14ac:dyDescent="0.3">
      <c r="A432" s="98" t="s">
        <v>513</v>
      </c>
      <c r="B432" s="11">
        <v>26.8</v>
      </c>
      <c r="C432" s="22">
        <v>26.64</v>
      </c>
      <c r="D432" s="11" t="s">
        <v>612</v>
      </c>
      <c r="E432" s="76" t="s">
        <v>617</v>
      </c>
      <c r="F432" s="125" t="e">
        <f t="shared" ref="F432:F495" si="6">E432+49.635</f>
        <v>#VALUE!</v>
      </c>
      <c r="G432" s="125"/>
      <c r="H432" s="113" t="s">
        <v>159</v>
      </c>
      <c r="I432" s="126" t="s">
        <v>170</v>
      </c>
      <c r="J432" s="26">
        <v>6.7</v>
      </c>
      <c r="K432" s="128" t="s">
        <v>170</v>
      </c>
      <c r="L432" s="128" t="s">
        <v>159</v>
      </c>
      <c r="M432" s="36"/>
      <c r="N432" s="36"/>
      <c r="O432" s="41">
        <f t="shared" si="5"/>
        <v>0</v>
      </c>
      <c r="P432" s="131" t="s">
        <v>612</v>
      </c>
    </row>
    <row r="433" spans="1:16" s="117" customFormat="1" ht="26.1" customHeight="1" x14ac:dyDescent="0.3">
      <c r="A433" s="98" t="s">
        <v>514</v>
      </c>
      <c r="B433" s="11">
        <v>27.21</v>
      </c>
      <c r="C433" s="22">
        <v>27.045000000000002</v>
      </c>
      <c r="D433" s="11">
        <v>23.79</v>
      </c>
      <c r="E433" s="76" t="s">
        <v>617</v>
      </c>
      <c r="F433" s="125" t="e">
        <f t="shared" si="6"/>
        <v>#VALUE!</v>
      </c>
      <c r="G433" s="125"/>
      <c r="H433" s="113" t="s">
        <v>159</v>
      </c>
      <c r="I433" s="126" t="s">
        <v>205</v>
      </c>
      <c r="J433" s="26">
        <v>5.5</v>
      </c>
      <c r="K433" s="128" t="s">
        <v>161</v>
      </c>
      <c r="L433" s="128" t="s">
        <v>159</v>
      </c>
      <c r="M433" s="36"/>
      <c r="N433" s="36"/>
      <c r="O433" s="41">
        <f t="shared" si="5"/>
        <v>0</v>
      </c>
      <c r="P433" s="131" t="s">
        <v>612</v>
      </c>
    </row>
    <row r="434" spans="1:16" s="117" customFormat="1" ht="26.1" customHeight="1" x14ac:dyDescent="0.3">
      <c r="A434" s="98" t="s">
        <v>515</v>
      </c>
      <c r="B434" s="11">
        <v>27.75</v>
      </c>
      <c r="C434" s="22">
        <v>27.585000000000001</v>
      </c>
      <c r="D434" s="11">
        <v>24.28</v>
      </c>
      <c r="E434" s="76" t="s">
        <v>617</v>
      </c>
      <c r="F434" s="125" t="e">
        <f t="shared" si="6"/>
        <v>#VALUE!</v>
      </c>
      <c r="G434" s="125"/>
      <c r="H434" s="113" t="s">
        <v>159</v>
      </c>
      <c r="I434" s="126" t="s">
        <v>161</v>
      </c>
      <c r="J434" s="26">
        <v>6.7</v>
      </c>
      <c r="K434" s="128" t="s">
        <v>161</v>
      </c>
      <c r="L434" s="128" t="s">
        <v>159</v>
      </c>
      <c r="M434" s="36"/>
      <c r="N434" s="36"/>
      <c r="O434" s="41">
        <f t="shared" si="5"/>
        <v>0</v>
      </c>
      <c r="P434" s="131" t="s">
        <v>612</v>
      </c>
    </row>
    <row r="435" spans="1:16" s="117" customFormat="1" ht="26.1" customHeight="1" x14ac:dyDescent="0.3">
      <c r="A435" s="98" t="s">
        <v>516</v>
      </c>
      <c r="B435" s="11">
        <v>28.305</v>
      </c>
      <c r="C435" s="22">
        <v>28.14</v>
      </c>
      <c r="D435" s="11">
        <v>24.765000000000001</v>
      </c>
      <c r="E435" s="76" t="s">
        <v>617</v>
      </c>
      <c r="F435" s="125" t="e">
        <f t="shared" si="6"/>
        <v>#VALUE!</v>
      </c>
      <c r="G435" s="125"/>
      <c r="H435" s="113" t="s">
        <v>159</v>
      </c>
      <c r="I435" s="126" t="s">
        <v>170</v>
      </c>
      <c r="J435" s="26">
        <v>5.2</v>
      </c>
      <c r="K435" s="128" t="s">
        <v>170</v>
      </c>
      <c r="L435" s="128" t="s">
        <v>159</v>
      </c>
      <c r="M435" s="36"/>
      <c r="N435" s="36"/>
      <c r="O435" s="41">
        <f t="shared" si="5"/>
        <v>0</v>
      </c>
      <c r="P435" s="131" t="s">
        <v>612</v>
      </c>
    </row>
    <row r="436" spans="1:16" s="117" customFormat="1" ht="26.1" customHeight="1" x14ac:dyDescent="0.3">
      <c r="A436" s="98" t="s">
        <v>517</v>
      </c>
      <c r="B436" s="11">
        <v>29.02</v>
      </c>
      <c r="C436" s="22">
        <v>28.85</v>
      </c>
      <c r="D436" s="11">
        <v>25.45</v>
      </c>
      <c r="E436" s="76" t="s">
        <v>617</v>
      </c>
      <c r="F436" s="125" t="e">
        <f t="shared" si="6"/>
        <v>#VALUE!</v>
      </c>
      <c r="G436" s="125"/>
      <c r="H436" s="113" t="s">
        <v>159</v>
      </c>
      <c r="I436" s="126" t="s">
        <v>166</v>
      </c>
      <c r="J436" s="26">
        <v>6.4</v>
      </c>
      <c r="K436" s="128" t="s">
        <v>166</v>
      </c>
      <c r="L436" s="128" t="s">
        <v>159</v>
      </c>
      <c r="M436" s="36"/>
      <c r="N436" s="36"/>
      <c r="O436" s="41">
        <f t="shared" si="5"/>
        <v>0</v>
      </c>
      <c r="P436" s="131" t="s">
        <v>612</v>
      </c>
    </row>
    <row r="437" spans="1:16" s="117" customFormat="1" ht="26.1" customHeight="1" x14ac:dyDescent="0.3">
      <c r="A437" s="98" t="s">
        <v>518</v>
      </c>
      <c r="B437" s="11">
        <v>29.41</v>
      </c>
      <c r="C437" s="22">
        <v>29.24</v>
      </c>
      <c r="D437" s="11">
        <v>25.73</v>
      </c>
      <c r="E437" s="76" t="s">
        <v>617</v>
      </c>
      <c r="F437" s="125" t="e">
        <f t="shared" si="6"/>
        <v>#VALUE!</v>
      </c>
      <c r="G437" s="125"/>
      <c r="H437" s="113" t="s">
        <v>159</v>
      </c>
      <c r="I437" s="126" t="s">
        <v>161</v>
      </c>
      <c r="J437" s="26">
        <v>7</v>
      </c>
      <c r="K437" s="128" t="s">
        <v>161</v>
      </c>
      <c r="L437" s="128" t="s">
        <v>159</v>
      </c>
      <c r="M437" s="36"/>
      <c r="N437" s="36"/>
      <c r="O437" s="41">
        <f t="shared" si="5"/>
        <v>0</v>
      </c>
      <c r="P437" s="131" t="s">
        <v>612</v>
      </c>
    </row>
    <row r="438" spans="1:16" s="117" customFormat="1" ht="26.1" customHeight="1" x14ac:dyDescent="0.3">
      <c r="A438" s="98" t="s">
        <v>519</v>
      </c>
      <c r="B438" s="11">
        <v>29.45</v>
      </c>
      <c r="C438" s="22">
        <v>29.31</v>
      </c>
      <c r="D438" s="11">
        <v>25.79</v>
      </c>
      <c r="E438" s="76" t="s">
        <v>617</v>
      </c>
      <c r="F438" s="125" t="e">
        <f t="shared" si="6"/>
        <v>#VALUE!</v>
      </c>
      <c r="G438" s="125"/>
      <c r="H438" s="113" t="s">
        <v>159</v>
      </c>
      <c r="I438" s="126" t="s">
        <v>170</v>
      </c>
      <c r="J438" s="26">
        <v>6.7</v>
      </c>
      <c r="K438" s="128" t="s">
        <v>170</v>
      </c>
      <c r="L438" s="128" t="s">
        <v>159</v>
      </c>
      <c r="M438" s="36"/>
      <c r="N438" s="36"/>
      <c r="O438" s="41">
        <f t="shared" si="5"/>
        <v>0</v>
      </c>
      <c r="P438" s="131" t="s">
        <v>612</v>
      </c>
    </row>
    <row r="439" spans="1:16" s="117" customFormat="1" ht="26.1" customHeight="1" x14ac:dyDescent="0.3">
      <c r="A439" s="98" t="s">
        <v>520</v>
      </c>
      <c r="B439" s="11">
        <v>29.62</v>
      </c>
      <c r="C439" s="22">
        <v>29.555</v>
      </c>
      <c r="D439" s="11">
        <v>25.91</v>
      </c>
      <c r="E439" s="76" t="s">
        <v>617</v>
      </c>
      <c r="F439" s="125" t="e">
        <f t="shared" si="6"/>
        <v>#VALUE!</v>
      </c>
      <c r="G439" s="125"/>
      <c r="H439" s="113" t="s">
        <v>159</v>
      </c>
      <c r="I439" s="126" t="s">
        <v>160</v>
      </c>
      <c r="J439" s="26">
        <v>6</v>
      </c>
      <c r="K439" s="128" t="s">
        <v>161</v>
      </c>
      <c r="L439" s="128" t="s">
        <v>159</v>
      </c>
      <c r="M439" s="36"/>
      <c r="N439" s="36"/>
      <c r="O439" s="41">
        <f t="shared" si="5"/>
        <v>0</v>
      </c>
      <c r="P439" s="131" t="s">
        <v>612</v>
      </c>
    </row>
    <row r="440" spans="1:16" s="117" customFormat="1" ht="26.1" customHeight="1" x14ac:dyDescent="0.3">
      <c r="A440" s="98" t="s">
        <v>521</v>
      </c>
      <c r="B440" s="11">
        <v>29.72</v>
      </c>
      <c r="C440" s="22">
        <v>29.57</v>
      </c>
      <c r="D440" s="11">
        <v>26.01</v>
      </c>
      <c r="E440" s="76" t="s">
        <v>617</v>
      </c>
      <c r="F440" s="125" t="e">
        <f t="shared" si="6"/>
        <v>#VALUE!</v>
      </c>
      <c r="G440" s="125"/>
      <c r="H440" s="113" t="s">
        <v>159</v>
      </c>
      <c r="I440" s="126" t="s">
        <v>161</v>
      </c>
      <c r="J440" s="26">
        <v>7.4</v>
      </c>
      <c r="K440" s="128" t="s">
        <v>161</v>
      </c>
      <c r="L440" s="128" t="s">
        <v>159</v>
      </c>
      <c r="M440" s="36"/>
      <c r="N440" s="36"/>
      <c r="O440" s="41">
        <f t="shared" si="5"/>
        <v>0</v>
      </c>
      <c r="P440" s="131" t="s">
        <v>612</v>
      </c>
    </row>
    <row r="441" spans="1:16" s="3" customFormat="1" ht="26.1" customHeight="1" x14ac:dyDescent="0.3">
      <c r="A441" s="98" t="s">
        <v>522</v>
      </c>
      <c r="B441" s="11">
        <v>29.8</v>
      </c>
      <c r="C441" s="22">
        <v>29.632000000000001</v>
      </c>
      <c r="D441" s="11">
        <v>26.074999999999999</v>
      </c>
      <c r="E441" s="21">
        <v>22.41</v>
      </c>
      <c r="F441" s="7">
        <f t="shared" si="6"/>
        <v>72.045000000000002</v>
      </c>
      <c r="G441" s="7"/>
      <c r="H441" s="45" t="s">
        <v>159</v>
      </c>
      <c r="I441" s="17" t="s">
        <v>207</v>
      </c>
      <c r="J441" s="26">
        <v>6.8</v>
      </c>
      <c r="K441" s="18" t="s">
        <v>165</v>
      </c>
      <c r="L441" s="18" t="s">
        <v>159</v>
      </c>
      <c r="M441" s="36">
        <v>1791.796</v>
      </c>
      <c r="N441" s="36">
        <v>1775.548</v>
      </c>
      <c r="O441" s="41">
        <f t="shared" si="5"/>
        <v>16.248000000000047</v>
      </c>
      <c r="P441" s="25" t="s">
        <v>614</v>
      </c>
    </row>
    <row r="442" spans="1:16" s="3" customFormat="1" ht="26.1" customHeight="1" x14ac:dyDescent="0.3">
      <c r="A442" s="98" t="s">
        <v>523</v>
      </c>
      <c r="B442" s="11">
        <v>30.07</v>
      </c>
      <c r="C442" s="22">
        <v>29.9</v>
      </c>
      <c r="D442" s="11">
        <v>26.32</v>
      </c>
      <c r="E442" s="21">
        <v>22.67</v>
      </c>
      <c r="F442" s="7">
        <f t="shared" si="6"/>
        <v>72.305000000000007</v>
      </c>
      <c r="G442" s="7"/>
      <c r="H442" s="45" t="s">
        <v>159</v>
      </c>
      <c r="I442" s="17" t="s">
        <v>166</v>
      </c>
      <c r="J442" s="26">
        <v>6.8</v>
      </c>
      <c r="K442" s="18" t="s">
        <v>166</v>
      </c>
      <c r="L442" s="18" t="s">
        <v>159</v>
      </c>
      <c r="M442" s="36">
        <v>1773.596</v>
      </c>
      <c r="N442" s="36">
        <v>1762.4970000000001</v>
      </c>
      <c r="O442" s="41">
        <f t="shared" ref="O442:O514" si="7">M442-N442</f>
        <v>11.098999999999933</v>
      </c>
      <c r="P442" s="25" t="s">
        <v>198</v>
      </c>
    </row>
    <row r="443" spans="1:16" s="117" customFormat="1" ht="26.1" customHeight="1" x14ac:dyDescent="0.3">
      <c r="A443" s="98" t="s">
        <v>524</v>
      </c>
      <c r="B443" s="11">
        <v>30.19</v>
      </c>
      <c r="C443" s="22">
        <v>30.02</v>
      </c>
      <c r="D443" s="11" t="s">
        <v>612</v>
      </c>
      <c r="E443" s="76" t="s">
        <v>617</v>
      </c>
      <c r="F443" s="125" t="e">
        <f t="shared" si="6"/>
        <v>#VALUE!</v>
      </c>
      <c r="G443" s="125"/>
      <c r="H443" s="113" t="s">
        <v>159</v>
      </c>
      <c r="I443" s="126" t="s">
        <v>169</v>
      </c>
      <c r="J443" s="26">
        <v>7.3</v>
      </c>
      <c r="K443" s="128" t="s">
        <v>169</v>
      </c>
      <c r="L443" s="128" t="s">
        <v>159</v>
      </c>
      <c r="M443" s="36"/>
      <c r="N443" s="36"/>
      <c r="O443" s="41">
        <f t="shared" si="7"/>
        <v>0</v>
      </c>
      <c r="P443" s="131" t="s">
        <v>612</v>
      </c>
    </row>
    <row r="444" spans="1:16" s="117" customFormat="1" ht="26.1" customHeight="1" x14ac:dyDescent="0.3">
      <c r="A444" s="98" t="s">
        <v>525</v>
      </c>
      <c r="B444" s="11">
        <v>30.42</v>
      </c>
      <c r="C444" s="22">
        <v>30.247</v>
      </c>
      <c r="D444" s="11">
        <v>26.625</v>
      </c>
      <c r="E444" s="76" t="s">
        <v>617</v>
      </c>
      <c r="F444" s="125" t="e">
        <f t="shared" si="6"/>
        <v>#VALUE!</v>
      </c>
      <c r="G444" s="125"/>
      <c r="H444" s="113" t="s">
        <v>159</v>
      </c>
      <c r="I444" s="126" t="s">
        <v>160</v>
      </c>
      <c r="J444" s="26">
        <v>6.6</v>
      </c>
      <c r="K444" s="128" t="s">
        <v>161</v>
      </c>
      <c r="L444" s="128" t="s">
        <v>159</v>
      </c>
      <c r="M444" s="36"/>
      <c r="N444" s="36"/>
      <c r="O444" s="41">
        <f t="shared" si="7"/>
        <v>0</v>
      </c>
      <c r="P444" s="131" t="s">
        <v>612</v>
      </c>
    </row>
    <row r="445" spans="1:16" s="85" customFormat="1" ht="26.1" customHeight="1" x14ac:dyDescent="0.3">
      <c r="A445" s="98" t="s">
        <v>526</v>
      </c>
      <c r="B445" s="78"/>
      <c r="C445" s="48"/>
      <c r="D445" s="78"/>
      <c r="E445" s="21">
        <v>22.82</v>
      </c>
      <c r="F445" s="7">
        <f t="shared" si="6"/>
        <v>72.454999999999998</v>
      </c>
      <c r="G445" s="7"/>
      <c r="H445" s="79" t="s">
        <v>620</v>
      </c>
      <c r="I445" s="80"/>
      <c r="J445" s="86"/>
      <c r="K445" s="82" t="s">
        <v>161</v>
      </c>
      <c r="L445" s="82" t="s">
        <v>159</v>
      </c>
      <c r="M445" s="83">
        <v>1763.096</v>
      </c>
      <c r="N445" s="83">
        <v>1753.8630000000001</v>
      </c>
      <c r="O445" s="84">
        <f>M445-N445</f>
        <v>9.2329999999999472</v>
      </c>
      <c r="P445" s="51" t="s">
        <v>620</v>
      </c>
    </row>
    <row r="446" spans="1:16" s="85" customFormat="1" ht="26.1" customHeight="1" x14ac:dyDescent="0.3">
      <c r="A446" s="98" t="s">
        <v>527</v>
      </c>
      <c r="B446" s="78"/>
      <c r="C446" s="48"/>
      <c r="D446" s="78"/>
      <c r="E446" s="21">
        <v>22.95</v>
      </c>
      <c r="F446" s="7">
        <f t="shared" si="6"/>
        <v>72.584999999999994</v>
      </c>
      <c r="G446" s="7"/>
      <c r="H446" s="79" t="s">
        <v>620</v>
      </c>
      <c r="I446" s="80"/>
      <c r="J446" s="86"/>
      <c r="K446" s="82" t="s">
        <v>161</v>
      </c>
      <c r="L446" s="82" t="s">
        <v>159</v>
      </c>
      <c r="M446" s="83">
        <v>1753.9960000000001</v>
      </c>
      <c r="N446" s="83">
        <v>1747.5550000000001</v>
      </c>
      <c r="O446" s="84">
        <f>M446-N446</f>
        <v>6.4410000000000309</v>
      </c>
      <c r="P446" s="51" t="s">
        <v>620</v>
      </c>
    </row>
    <row r="447" spans="1:16" s="3" customFormat="1" ht="26.1" customHeight="1" x14ac:dyDescent="0.3">
      <c r="A447" s="98" t="s">
        <v>528</v>
      </c>
      <c r="B447" s="11">
        <v>30.63</v>
      </c>
      <c r="C447" s="22">
        <v>30.475000000000001</v>
      </c>
      <c r="D447" s="11">
        <v>26.824999999999999</v>
      </c>
      <c r="E447" s="21">
        <v>23.145</v>
      </c>
      <c r="F447" s="7">
        <f t="shared" si="6"/>
        <v>72.78</v>
      </c>
      <c r="G447" s="7"/>
      <c r="H447" s="45" t="s">
        <v>159</v>
      </c>
      <c r="I447" s="17" t="s">
        <v>161</v>
      </c>
      <c r="J447" s="26">
        <v>6.7</v>
      </c>
      <c r="K447" s="18" t="s">
        <v>161</v>
      </c>
      <c r="L447" s="18" t="s">
        <v>159</v>
      </c>
      <c r="M447" s="36">
        <v>1740.346</v>
      </c>
      <c r="N447" s="36">
        <v>1732.61</v>
      </c>
      <c r="O447" s="41">
        <f t="shared" si="7"/>
        <v>7.7360000000001037</v>
      </c>
      <c r="P447" s="25" t="s">
        <v>609</v>
      </c>
    </row>
    <row r="448" spans="1:16" s="117" customFormat="1" ht="26.1" customHeight="1" x14ac:dyDescent="0.3">
      <c r="A448" s="98" t="s">
        <v>529</v>
      </c>
      <c r="B448" s="11">
        <v>30.82</v>
      </c>
      <c r="C448" s="22">
        <v>30.664999999999999</v>
      </c>
      <c r="D448" s="11">
        <v>26.95</v>
      </c>
      <c r="E448" s="76" t="s">
        <v>617</v>
      </c>
      <c r="F448" s="125" t="e">
        <f t="shared" si="6"/>
        <v>#VALUE!</v>
      </c>
      <c r="G448" s="125"/>
      <c r="H448" s="113" t="s">
        <v>159</v>
      </c>
      <c r="I448" s="126" t="s">
        <v>161</v>
      </c>
      <c r="J448" s="26">
        <v>6.9</v>
      </c>
      <c r="K448" s="128" t="s">
        <v>161</v>
      </c>
      <c r="L448" s="128" t="s">
        <v>159</v>
      </c>
      <c r="M448" s="36"/>
      <c r="N448" s="36"/>
      <c r="O448" s="41">
        <f t="shared" si="7"/>
        <v>0</v>
      </c>
      <c r="P448" s="131" t="s">
        <v>612</v>
      </c>
    </row>
    <row r="449" spans="1:16" s="3" customFormat="1" ht="26.1" customHeight="1" x14ac:dyDescent="0.3">
      <c r="A449" s="98" t="s">
        <v>530</v>
      </c>
      <c r="B449" s="11">
        <v>30.99</v>
      </c>
      <c r="C449" s="22">
        <v>30.815000000000001</v>
      </c>
      <c r="D449" s="11">
        <v>27.1</v>
      </c>
      <c r="E449" s="21">
        <v>23.414999999999999</v>
      </c>
      <c r="F449" s="7">
        <f t="shared" si="6"/>
        <v>73.05</v>
      </c>
      <c r="G449" s="7"/>
      <c r="H449" s="45" t="s">
        <v>159</v>
      </c>
      <c r="I449" s="17" t="s">
        <v>160</v>
      </c>
      <c r="J449" s="26">
        <v>6.9</v>
      </c>
      <c r="K449" s="18" t="s">
        <v>161</v>
      </c>
      <c r="L449" s="18" t="s">
        <v>159</v>
      </c>
      <c r="M449" s="36">
        <v>1721.4459999999999</v>
      </c>
      <c r="N449" s="36">
        <v>1717.5139999999999</v>
      </c>
      <c r="O449" s="41">
        <f t="shared" si="7"/>
        <v>3.9320000000000164</v>
      </c>
      <c r="P449" s="25" t="s">
        <v>609</v>
      </c>
    </row>
    <row r="450" spans="1:16" s="85" customFormat="1" ht="26.1" customHeight="1" x14ac:dyDescent="0.3">
      <c r="A450" s="98" t="s">
        <v>531</v>
      </c>
      <c r="B450" s="78"/>
      <c r="C450" s="48"/>
      <c r="D450" s="78"/>
      <c r="E450" s="21">
        <v>23.51</v>
      </c>
      <c r="F450" s="7">
        <f t="shared" si="6"/>
        <v>73.144999999999996</v>
      </c>
      <c r="G450" s="7"/>
      <c r="H450" s="79" t="s">
        <v>620</v>
      </c>
      <c r="I450" s="80"/>
      <c r="J450" s="86"/>
      <c r="K450" s="82" t="s">
        <v>161</v>
      </c>
      <c r="L450" s="82" t="s">
        <v>159</v>
      </c>
      <c r="M450" s="83">
        <v>1715.84</v>
      </c>
      <c r="N450" s="83">
        <v>1712.1189999999999</v>
      </c>
      <c r="O450" s="84">
        <f>M450-N450</f>
        <v>3.7210000000000036</v>
      </c>
      <c r="P450" s="51" t="s">
        <v>620</v>
      </c>
    </row>
    <row r="451" spans="1:16" s="117" customFormat="1" ht="26.1" customHeight="1" x14ac:dyDescent="0.3">
      <c r="A451" s="98" t="s">
        <v>532</v>
      </c>
      <c r="B451" s="11">
        <v>31.11</v>
      </c>
      <c r="C451" s="22">
        <v>30.934999999999999</v>
      </c>
      <c r="D451" s="11">
        <v>27.16</v>
      </c>
      <c r="E451" s="76" t="s">
        <v>617</v>
      </c>
      <c r="F451" s="125" t="e">
        <f t="shared" si="6"/>
        <v>#VALUE!</v>
      </c>
      <c r="G451" s="125"/>
      <c r="H451" s="113" t="s">
        <v>159</v>
      </c>
      <c r="I451" s="126" t="s">
        <v>160</v>
      </c>
      <c r="J451" s="26">
        <v>6.5</v>
      </c>
      <c r="K451" s="128" t="s">
        <v>161</v>
      </c>
      <c r="L451" s="128" t="s">
        <v>159</v>
      </c>
      <c r="M451" s="36"/>
      <c r="N451" s="36"/>
      <c r="O451" s="41">
        <f t="shared" si="7"/>
        <v>0</v>
      </c>
      <c r="P451" s="131" t="s">
        <v>612</v>
      </c>
    </row>
    <row r="452" spans="1:16" s="117" customFormat="1" ht="26.1" customHeight="1" x14ac:dyDescent="0.3">
      <c r="A452" s="98" t="s">
        <v>533</v>
      </c>
      <c r="B452" s="11">
        <v>31.26</v>
      </c>
      <c r="C452" s="22">
        <v>31.105</v>
      </c>
      <c r="D452" s="11">
        <v>27.31</v>
      </c>
      <c r="E452" s="76" t="s">
        <v>617</v>
      </c>
      <c r="F452" s="125" t="e">
        <f t="shared" si="6"/>
        <v>#VALUE!</v>
      </c>
      <c r="G452" s="125"/>
      <c r="H452" s="113" t="s">
        <v>159</v>
      </c>
      <c r="I452" s="126" t="s">
        <v>160</v>
      </c>
      <c r="J452" s="26">
        <v>7.1</v>
      </c>
      <c r="K452" s="128" t="s">
        <v>161</v>
      </c>
      <c r="L452" s="128" t="s">
        <v>159</v>
      </c>
      <c r="M452" s="36"/>
      <c r="N452" s="36"/>
      <c r="O452" s="41">
        <f t="shared" si="7"/>
        <v>0</v>
      </c>
      <c r="P452" s="131" t="s">
        <v>612</v>
      </c>
    </row>
    <row r="453" spans="1:16" s="3" customFormat="1" ht="26.1" customHeight="1" x14ac:dyDescent="0.3">
      <c r="A453" s="98" t="s">
        <v>534</v>
      </c>
      <c r="B453" s="11">
        <v>31.43</v>
      </c>
      <c r="C453" s="22">
        <v>31.27</v>
      </c>
      <c r="D453" s="11">
        <v>27.48</v>
      </c>
      <c r="E453" s="21">
        <v>23.77</v>
      </c>
      <c r="F453" s="7">
        <f t="shared" si="6"/>
        <v>73.405000000000001</v>
      </c>
      <c r="G453" s="7"/>
      <c r="H453" s="45" t="s">
        <v>159</v>
      </c>
      <c r="I453" s="17" t="s">
        <v>160</v>
      </c>
      <c r="J453" s="26">
        <v>5.3</v>
      </c>
      <c r="K453" s="18" t="s">
        <v>161</v>
      </c>
      <c r="L453" s="18" t="s">
        <v>159</v>
      </c>
      <c r="M453" s="36">
        <v>1714.5319999999999</v>
      </c>
      <c r="N453" s="36">
        <v>1712.046</v>
      </c>
      <c r="O453" s="41">
        <f t="shared" si="7"/>
        <v>2.4859999999998763</v>
      </c>
      <c r="P453" s="25" t="s">
        <v>609</v>
      </c>
    </row>
    <row r="454" spans="1:16" s="3" customFormat="1" ht="26.1" customHeight="1" x14ac:dyDescent="0.3">
      <c r="A454" s="98" t="s">
        <v>535</v>
      </c>
      <c r="B454" s="11">
        <v>31.56</v>
      </c>
      <c r="C454" s="22">
        <v>31.395</v>
      </c>
      <c r="D454" s="11">
        <v>27.61</v>
      </c>
      <c r="E454" s="21">
        <v>23.91</v>
      </c>
      <c r="F454" s="7">
        <f t="shared" si="6"/>
        <v>73.545000000000002</v>
      </c>
      <c r="G454" s="7"/>
      <c r="H454" s="45" t="s">
        <v>159</v>
      </c>
      <c r="I454" s="17" t="s">
        <v>160</v>
      </c>
      <c r="J454" s="26">
        <v>6.2</v>
      </c>
      <c r="K454" s="18" t="s">
        <v>161</v>
      </c>
      <c r="L454" s="18" t="s">
        <v>159</v>
      </c>
      <c r="M454" s="36">
        <v>1715.473</v>
      </c>
      <c r="N454" s="36">
        <v>1715.3340000000001</v>
      </c>
      <c r="O454" s="41">
        <f t="shared" si="7"/>
        <v>0.13899999999989632</v>
      </c>
      <c r="P454" s="25" t="s">
        <v>609</v>
      </c>
    </row>
    <row r="455" spans="1:16" s="3" customFormat="1" ht="26.1" customHeight="1" x14ac:dyDescent="0.3">
      <c r="A455" s="98" t="s">
        <v>536</v>
      </c>
      <c r="B455" s="11">
        <v>31.72</v>
      </c>
      <c r="C455" s="22">
        <v>31.56</v>
      </c>
      <c r="D455" s="11">
        <v>27.765000000000001</v>
      </c>
      <c r="E455" s="21">
        <v>24.045000000000002</v>
      </c>
      <c r="F455" s="7">
        <f t="shared" si="6"/>
        <v>73.680000000000007</v>
      </c>
      <c r="G455" s="7"/>
      <c r="H455" s="45" t="s">
        <v>159</v>
      </c>
      <c r="I455" s="17" t="s">
        <v>160</v>
      </c>
      <c r="J455" s="26">
        <v>5.64</v>
      </c>
      <c r="K455" s="18" t="s">
        <v>161</v>
      </c>
      <c r="L455" s="18" t="s">
        <v>159</v>
      </c>
      <c r="M455" s="36">
        <v>1716.3810000000001</v>
      </c>
      <c r="N455" s="36">
        <v>1715.76</v>
      </c>
      <c r="O455" s="41">
        <f t="shared" si="7"/>
        <v>0.62100000000009459</v>
      </c>
      <c r="P455" s="25" t="s">
        <v>609</v>
      </c>
    </row>
    <row r="456" spans="1:16" s="3" customFormat="1" ht="26.1" customHeight="1" x14ac:dyDescent="0.3">
      <c r="A456" s="98" t="s">
        <v>537</v>
      </c>
      <c r="B456" s="11">
        <v>31.83</v>
      </c>
      <c r="C456" s="22">
        <v>31.68</v>
      </c>
      <c r="D456" s="11">
        <v>27.88</v>
      </c>
      <c r="E456" s="21">
        <v>24.16</v>
      </c>
      <c r="F456" s="7">
        <f t="shared" si="6"/>
        <v>73.795000000000002</v>
      </c>
      <c r="G456" s="7"/>
      <c r="H456" s="45" t="s">
        <v>159</v>
      </c>
      <c r="I456" s="17" t="s">
        <v>160</v>
      </c>
      <c r="J456" s="26">
        <v>6.8</v>
      </c>
      <c r="K456" s="18" t="s">
        <v>161</v>
      </c>
      <c r="L456" s="18" t="s">
        <v>159</v>
      </c>
      <c r="M456" s="36">
        <v>1717.154</v>
      </c>
      <c r="N456" s="36">
        <v>1716.5050000000001</v>
      </c>
      <c r="O456" s="41">
        <f t="shared" si="7"/>
        <v>0.64899999999988722</v>
      </c>
      <c r="P456" s="25" t="s">
        <v>609</v>
      </c>
    </row>
    <row r="457" spans="1:16" s="3" customFormat="1" ht="26.1" customHeight="1" x14ac:dyDescent="0.3">
      <c r="A457" s="98" t="s">
        <v>543</v>
      </c>
      <c r="B457" s="11">
        <v>32</v>
      </c>
      <c r="C457" s="22">
        <v>31.835000000000001</v>
      </c>
      <c r="D457" s="11">
        <v>28.03</v>
      </c>
      <c r="E457" s="21">
        <v>24.305</v>
      </c>
      <c r="F457" s="7">
        <f t="shared" si="6"/>
        <v>73.94</v>
      </c>
      <c r="G457" s="7"/>
      <c r="H457" s="45" t="s">
        <v>159</v>
      </c>
      <c r="I457" s="17" t="s">
        <v>160</v>
      </c>
      <c r="J457" s="26">
        <v>6.4</v>
      </c>
      <c r="K457" s="18" t="s">
        <v>161</v>
      </c>
      <c r="L457" s="18" t="s">
        <v>159</v>
      </c>
      <c r="M457" s="36">
        <v>1718.1279999999999</v>
      </c>
      <c r="N457" s="36">
        <v>1719.0440000000001</v>
      </c>
      <c r="O457" s="41">
        <f t="shared" si="7"/>
        <v>-0.91600000000016735</v>
      </c>
      <c r="P457" s="25" t="s">
        <v>609</v>
      </c>
    </row>
    <row r="458" spans="1:16" s="3" customFormat="1" ht="26.1" customHeight="1" x14ac:dyDescent="0.3">
      <c r="A458" s="98" t="s">
        <v>544</v>
      </c>
      <c r="B458" s="11">
        <v>32.119999999999997</v>
      </c>
      <c r="C458" s="22">
        <v>31.954999999999998</v>
      </c>
      <c r="D458" s="11">
        <v>28.15</v>
      </c>
      <c r="E458" s="21">
        <v>24.41</v>
      </c>
      <c r="F458" s="7">
        <f t="shared" si="6"/>
        <v>74.045000000000002</v>
      </c>
      <c r="G458" s="7"/>
      <c r="H458" s="45" t="s">
        <v>159</v>
      </c>
      <c r="I458" s="17" t="s">
        <v>160</v>
      </c>
      <c r="J458" s="26">
        <v>6.13</v>
      </c>
      <c r="K458" s="18" t="s">
        <v>161</v>
      </c>
      <c r="L458" s="18" t="s">
        <v>159</v>
      </c>
      <c r="M458" s="36">
        <v>1718.835</v>
      </c>
      <c r="N458" s="36">
        <v>1718.6569999999999</v>
      </c>
      <c r="O458" s="41">
        <f t="shared" si="7"/>
        <v>0.17800000000011096</v>
      </c>
      <c r="P458" s="25" t="s">
        <v>609</v>
      </c>
    </row>
    <row r="459" spans="1:16" s="3" customFormat="1" ht="26.1" customHeight="1" x14ac:dyDescent="0.3">
      <c r="A459" s="98" t="s">
        <v>545</v>
      </c>
      <c r="B459" s="11">
        <v>32.229999999999997</v>
      </c>
      <c r="C459" s="22">
        <v>32.08</v>
      </c>
      <c r="D459" s="11">
        <v>28.274999999999999</v>
      </c>
      <c r="E459" s="21">
        <v>24.55</v>
      </c>
      <c r="F459" s="7">
        <f t="shared" si="6"/>
        <v>74.185000000000002</v>
      </c>
      <c r="G459" s="7"/>
      <c r="H459" s="45" t="s">
        <v>159</v>
      </c>
      <c r="I459" s="17" t="s">
        <v>160</v>
      </c>
      <c r="J459" s="26">
        <v>6.7</v>
      </c>
      <c r="K459" s="18" t="s">
        <v>161</v>
      </c>
      <c r="L459" s="18" t="s">
        <v>159</v>
      </c>
      <c r="M459" s="36">
        <v>1719.7760000000001</v>
      </c>
      <c r="N459" s="36">
        <v>1717.5709999999999</v>
      </c>
      <c r="O459" s="41">
        <f t="shared" si="7"/>
        <v>2.2050000000001546</v>
      </c>
      <c r="P459" s="25" t="s">
        <v>614</v>
      </c>
    </row>
    <row r="460" spans="1:16" s="117" customFormat="1" ht="26.1" customHeight="1" x14ac:dyDescent="0.3">
      <c r="A460" s="98" t="s">
        <v>546</v>
      </c>
      <c r="B460" s="11">
        <v>32.409999999999997</v>
      </c>
      <c r="C460" s="22">
        <v>32.24</v>
      </c>
      <c r="D460" s="11">
        <v>28.43</v>
      </c>
      <c r="E460" s="76" t="s">
        <v>617</v>
      </c>
      <c r="F460" s="125" t="e">
        <f t="shared" si="6"/>
        <v>#VALUE!</v>
      </c>
      <c r="G460" s="125"/>
      <c r="H460" s="113" t="s">
        <v>159</v>
      </c>
      <c r="I460" s="126" t="s">
        <v>202</v>
      </c>
      <c r="J460" s="26">
        <v>6.7</v>
      </c>
      <c r="K460" s="128" t="s">
        <v>161</v>
      </c>
      <c r="L460" s="128" t="s">
        <v>159</v>
      </c>
      <c r="M460" s="36"/>
      <c r="N460" s="36"/>
      <c r="O460" s="41">
        <f t="shared" si="7"/>
        <v>0</v>
      </c>
      <c r="P460" s="131" t="s">
        <v>612</v>
      </c>
    </row>
    <row r="461" spans="1:16" s="85" customFormat="1" ht="26.1" customHeight="1" x14ac:dyDescent="0.3">
      <c r="A461" s="98" t="s">
        <v>547</v>
      </c>
      <c r="B461" s="78"/>
      <c r="C461" s="48"/>
      <c r="D461" s="78"/>
      <c r="E461" s="21">
        <v>24.78</v>
      </c>
      <c r="F461" s="7">
        <f t="shared" si="6"/>
        <v>74.414999999999992</v>
      </c>
      <c r="G461" s="7"/>
      <c r="H461" s="79" t="s">
        <v>620</v>
      </c>
      <c r="I461" s="80"/>
      <c r="J461" s="86"/>
      <c r="K461" s="82" t="s">
        <v>161</v>
      </c>
      <c r="L461" s="82" t="s">
        <v>159</v>
      </c>
      <c r="M461" s="83">
        <v>1721.077</v>
      </c>
      <c r="N461" s="83">
        <v>1720.3050000000001</v>
      </c>
      <c r="O461" s="84">
        <f>M461-N461</f>
        <v>0.77199999999993452</v>
      </c>
      <c r="P461" s="51" t="s">
        <v>620</v>
      </c>
    </row>
    <row r="462" spans="1:16" s="117" customFormat="1" ht="26.1" customHeight="1" x14ac:dyDescent="0.3">
      <c r="A462" s="98" t="s">
        <v>548</v>
      </c>
      <c r="B462" s="11">
        <v>32.5</v>
      </c>
      <c r="C462" s="22">
        <v>32.335000000000001</v>
      </c>
      <c r="D462" s="11">
        <v>28.52</v>
      </c>
      <c r="E462" s="76" t="s">
        <v>617</v>
      </c>
      <c r="F462" s="125" t="e">
        <f t="shared" si="6"/>
        <v>#VALUE!</v>
      </c>
      <c r="G462" s="125"/>
      <c r="H462" s="113" t="s">
        <v>159</v>
      </c>
      <c r="I462" s="126" t="s">
        <v>202</v>
      </c>
      <c r="J462" s="26">
        <v>7.5</v>
      </c>
      <c r="K462" s="128" t="s">
        <v>161</v>
      </c>
      <c r="L462" s="128" t="s">
        <v>159</v>
      </c>
      <c r="M462" s="36"/>
      <c r="N462" s="36"/>
      <c r="O462" s="41">
        <f t="shared" si="7"/>
        <v>0</v>
      </c>
      <c r="P462" s="131" t="s">
        <v>612</v>
      </c>
    </row>
    <row r="463" spans="1:16" s="3" customFormat="1" ht="26.1" customHeight="1" x14ac:dyDescent="0.3">
      <c r="A463" s="98" t="s">
        <v>549</v>
      </c>
      <c r="B463" s="11">
        <v>32.64</v>
      </c>
      <c r="C463" s="22">
        <v>32.479999999999997</v>
      </c>
      <c r="D463" s="11">
        <v>28.65</v>
      </c>
      <c r="E463" s="21">
        <v>24.89</v>
      </c>
      <c r="F463" s="7">
        <f t="shared" si="6"/>
        <v>74.525000000000006</v>
      </c>
      <c r="G463" s="7"/>
      <c r="H463" s="45" t="s">
        <v>159</v>
      </c>
      <c r="I463" s="17" t="s">
        <v>202</v>
      </c>
      <c r="J463" s="26">
        <v>6.6</v>
      </c>
      <c r="K463" s="18" t="s">
        <v>161</v>
      </c>
      <c r="L463" s="18" t="s">
        <v>159</v>
      </c>
      <c r="M463" s="36">
        <v>1720.9570000000001</v>
      </c>
      <c r="N463" s="36">
        <v>1720.7460000000001</v>
      </c>
      <c r="O463" s="41">
        <f t="shared" si="7"/>
        <v>0.21100000000001273</v>
      </c>
      <c r="P463" s="25" t="s">
        <v>609</v>
      </c>
    </row>
    <row r="464" spans="1:16" s="117" customFormat="1" ht="26.1" customHeight="1" x14ac:dyDescent="0.3">
      <c r="A464" s="98" t="s">
        <v>550</v>
      </c>
      <c r="B464" s="11">
        <v>32.89</v>
      </c>
      <c r="C464" s="22">
        <v>32.715000000000003</v>
      </c>
      <c r="D464" s="11" t="s">
        <v>612</v>
      </c>
      <c r="E464" s="76" t="s">
        <v>617</v>
      </c>
      <c r="F464" s="125" t="e">
        <f t="shared" si="6"/>
        <v>#VALUE!</v>
      </c>
      <c r="G464" s="125"/>
      <c r="H464" s="113" t="s">
        <v>159</v>
      </c>
      <c r="I464" s="126" t="s">
        <v>202</v>
      </c>
      <c r="J464" s="26">
        <v>7.3</v>
      </c>
      <c r="K464" s="128" t="s">
        <v>161</v>
      </c>
      <c r="L464" s="128" t="s">
        <v>159</v>
      </c>
      <c r="M464" s="74"/>
      <c r="N464" s="4"/>
      <c r="O464" s="41">
        <f t="shared" si="7"/>
        <v>0</v>
      </c>
      <c r="P464" s="131" t="s">
        <v>612</v>
      </c>
    </row>
    <row r="465" spans="1:16" s="85" customFormat="1" ht="26.1" customHeight="1" x14ac:dyDescent="0.3">
      <c r="A465" s="98" t="s">
        <v>551</v>
      </c>
      <c r="B465" s="78"/>
      <c r="C465" s="89"/>
      <c r="D465" s="90"/>
      <c r="E465" s="104">
        <v>25.05</v>
      </c>
      <c r="F465" s="7">
        <f t="shared" si="6"/>
        <v>74.685000000000002</v>
      </c>
      <c r="G465" s="7"/>
      <c r="H465" s="79" t="s">
        <v>620</v>
      </c>
      <c r="I465" s="80"/>
      <c r="J465" s="86"/>
      <c r="K465" s="82" t="s">
        <v>161</v>
      </c>
      <c r="L465" s="82" t="s">
        <v>159</v>
      </c>
      <c r="M465" s="91">
        <v>1720.7539999999999</v>
      </c>
      <c r="N465" s="91">
        <v>1720.7370000000001</v>
      </c>
      <c r="O465" s="84">
        <f>M465-N465</f>
        <v>1.6999999999825377E-2</v>
      </c>
      <c r="P465" s="51" t="s">
        <v>620</v>
      </c>
    </row>
    <row r="466" spans="1:16" s="3" customFormat="1" ht="26.1" customHeight="1" x14ac:dyDescent="0.3">
      <c r="A466" s="98" t="s">
        <v>552</v>
      </c>
      <c r="B466" s="11">
        <v>33.020000000000003</v>
      </c>
      <c r="C466" s="40">
        <v>32.865000000000002</v>
      </c>
      <c r="D466" s="70">
        <v>28.92</v>
      </c>
      <c r="E466" s="46">
        <v>25.15</v>
      </c>
      <c r="F466" s="7">
        <f t="shared" si="6"/>
        <v>74.784999999999997</v>
      </c>
      <c r="G466" s="7"/>
      <c r="H466" s="45" t="s">
        <v>159</v>
      </c>
      <c r="I466" s="17" t="s">
        <v>164</v>
      </c>
      <c r="J466" s="26">
        <v>6.4</v>
      </c>
      <c r="K466" s="18" t="s">
        <v>164</v>
      </c>
      <c r="L466" s="18" t="s">
        <v>159</v>
      </c>
      <c r="M466" s="36">
        <v>1720.6279999999999</v>
      </c>
      <c r="N466" s="36">
        <v>1719.7139999999999</v>
      </c>
      <c r="O466" s="41">
        <f t="shared" si="7"/>
        <v>0.91399999999998727</v>
      </c>
      <c r="P466" s="25" t="s">
        <v>198</v>
      </c>
    </row>
    <row r="467" spans="1:16" s="3" customFormat="1" ht="26.1" customHeight="1" x14ac:dyDescent="0.3">
      <c r="A467" s="98" t="s">
        <v>553</v>
      </c>
      <c r="B467" s="11">
        <v>33.14</v>
      </c>
      <c r="C467" s="22">
        <v>32.975000000000001</v>
      </c>
      <c r="D467" s="11">
        <v>29.02</v>
      </c>
      <c r="E467" s="21">
        <v>25.25</v>
      </c>
      <c r="F467" s="7">
        <f t="shared" si="6"/>
        <v>74.884999999999991</v>
      </c>
      <c r="G467" s="7"/>
      <c r="H467" s="45" t="s">
        <v>159</v>
      </c>
      <c r="I467" s="17" t="s">
        <v>170</v>
      </c>
      <c r="J467" s="26">
        <v>7.3</v>
      </c>
      <c r="K467" s="18" t="s">
        <v>170</v>
      </c>
      <c r="L467" s="18" t="s">
        <v>159</v>
      </c>
      <c r="M467" s="36">
        <v>1720.501</v>
      </c>
      <c r="N467" s="36">
        <v>1716.367</v>
      </c>
      <c r="O467" s="41">
        <f t="shared" si="7"/>
        <v>4.1340000000000146</v>
      </c>
      <c r="P467" s="25" t="s">
        <v>198</v>
      </c>
    </row>
    <row r="468" spans="1:16" s="3" customFormat="1" ht="26.1" customHeight="1" x14ac:dyDescent="0.3">
      <c r="A468" s="98" t="s">
        <v>554</v>
      </c>
      <c r="B468" s="11">
        <v>33.26</v>
      </c>
      <c r="C468" s="22">
        <v>33.1</v>
      </c>
      <c r="D468" s="11">
        <v>29.14</v>
      </c>
      <c r="E468" s="21">
        <v>25.364999999999998</v>
      </c>
      <c r="F468" s="7">
        <f t="shared" si="6"/>
        <v>75</v>
      </c>
      <c r="G468" s="7"/>
      <c r="H468" s="45" t="s">
        <v>159</v>
      </c>
      <c r="I468" s="17" t="s">
        <v>170</v>
      </c>
      <c r="J468" s="26">
        <v>6.5</v>
      </c>
      <c r="K468" s="18" t="s">
        <v>161</v>
      </c>
      <c r="L468" s="18" t="s">
        <v>159</v>
      </c>
      <c r="M468" s="36">
        <v>1720.355</v>
      </c>
      <c r="N468" s="36">
        <v>1717.1990000000001</v>
      </c>
      <c r="O468" s="41">
        <f t="shared" si="7"/>
        <v>3.1559999999999491</v>
      </c>
      <c r="P468" s="25" t="s">
        <v>609</v>
      </c>
    </row>
    <row r="469" spans="1:16" s="3" customFormat="1" ht="26.1" customHeight="1" x14ac:dyDescent="0.3">
      <c r="A469" s="98" t="s">
        <v>555</v>
      </c>
      <c r="B469" s="11">
        <v>33.520000000000003</v>
      </c>
      <c r="C469" s="22">
        <v>33.35</v>
      </c>
      <c r="D469" s="11">
        <v>29.375</v>
      </c>
      <c r="E469" s="21">
        <v>25.6</v>
      </c>
      <c r="F469" s="7">
        <f t="shared" si="6"/>
        <v>75.234999999999999</v>
      </c>
      <c r="G469" s="7"/>
      <c r="H469" s="45" t="s">
        <v>159</v>
      </c>
      <c r="I469" s="17" t="s">
        <v>170</v>
      </c>
      <c r="J469" s="26">
        <v>6.4</v>
      </c>
      <c r="K469" s="18" t="s">
        <v>170</v>
      </c>
      <c r="L469" s="18" t="s">
        <v>159</v>
      </c>
      <c r="M469" s="36">
        <v>1725.4659999999999</v>
      </c>
      <c r="N469" s="36">
        <v>1720.4880000000001</v>
      </c>
      <c r="O469" s="41">
        <f t="shared" si="7"/>
        <v>4.9779999999998381</v>
      </c>
      <c r="P469" s="25" t="s">
        <v>198</v>
      </c>
    </row>
    <row r="470" spans="1:16" s="3" customFormat="1" ht="26.1" customHeight="1" x14ac:dyDescent="0.3">
      <c r="A470" s="98" t="s">
        <v>556</v>
      </c>
      <c r="B470" s="11">
        <v>33.549999999999997</v>
      </c>
      <c r="C470" s="22">
        <v>33.39</v>
      </c>
      <c r="D470" s="11">
        <v>29.42</v>
      </c>
      <c r="E470" s="21">
        <v>25.66</v>
      </c>
      <c r="F470" s="7">
        <f t="shared" si="6"/>
        <v>75.295000000000002</v>
      </c>
      <c r="G470" s="7"/>
      <c r="H470" s="45" t="s">
        <v>159</v>
      </c>
      <c r="I470" s="17" t="s">
        <v>160</v>
      </c>
      <c r="J470" s="26">
        <v>6.4</v>
      </c>
      <c r="K470" s="18" t="s">
        <v>161</v>
      </c>
      <c r="L470" s="18" t="s">
        <v>159</v>
      </c>
      <c r="M470" s="36">
        <v>1727.81</v>
      </c>
      <c r="N470" s="36">
        <v>1728.1510000000001</v>
      </c>
      <c r="O470" s="41">
        <f t="shared" si="7"/>
        <v>-0.34100000000012187</v>
      </c>
      <c r="P470" s="25" t="s">
        <v>609</v>
      </c>
    </row>
    <row r="471" spans="1:16" s="3" customFormat="1" ht="26.1" customHeight="1" x14ac:dyDescent="0.3">
      <c r="A471" s="98" t="s">
        <v>557</v>
      </c>
      <c r="B471" s="11">
        <v>33.65</v>
      </c>
      <c r="C471" s="22">
        <v>33.479999999999997</v>
      </c>
      <c r="D471" s="11">
        <v>29.5</v>
      </c>
      <c r="E471" s="21">
        <v>25.754999999999999</v>
      </c>
      <c r="F471" s="7">
        <f t="shared" si="6"/>
        <v>75.39</v>
      </c>
      <c r="G471" s="7"/>
      <c r="H471" s="45" t="s">
        <v>159</v>
      </c>
      <c r="I471" s="17" t="s">
        <v>202</v>
      </c>
      <c r="J471" s="26">
        <v>6.6</v>
      </c>
      <c r="K471" s="18" t="s">
        <v>161</v>
      </c>
      <c r="L471" s="18" t="s">
        <v>159</v>
      </c>
      <c r="M471" s="36">
        <v>1731.52</v>
      </c>
      <c r="N471" s="36">
        <v>1726.52</v>
      </c>
      <c r="O471" s="41">
        <f t="shared" si="7"/>
        <v>5</v>
      </c>
      <c r="P471" s="25" t="s">
        <v>609</v>
      </c>
    </row>
    <row r="472" spans="1:16" s="3" customFormat="1" ht="26.1" customHeight="1" x14ac:dyDescent="0.3">
      <c r="A472" s="98" t="s">
        <v>558</v>
      </c>
      <c r="B472" s="11">
        <v>33.82</v>
      </c>
      <c r="C472" s="22">
        <v>33.659999999999997</v>
      </c>
      <c r="D472" s="11" t="s">
        <v>612</v>
      </c>
      <c r="E472" s="21">
        <v>25.914999999999999</v>
      </c>
      <c r="F472" s="7">
        <f t="shared" si="6"/>
        <v>75.55</v>
      </c>
      <c r="G472" s="7"/>
      <c r="H472" s="45" t="s">
        <v>159</v>
      </c>
      <c r="I472" s="17" t="s">
        <v>202</v>
      </c>
      <c r="J472" s="26">
        <v>6.7</v>
      </c>
      <c r="K472" s="18" t="s">
        <v>161</v>
      </c>
      <c r="L472" s="18" t="s">
        <v>159</v>
      </c>
      <c r="M472" s="36">
        <v>1737.77</v>
      </c>
      <c r="N472" s="36">
        <v>1734.2270000000001</v>
      </c>
      <c r="O472" s="41">
        <f t="shared" si="7"/>
        <v>3.5429999999998927</v>
      </c>
      <c r="P472" s="25" t="s">
        <v>609</v>
      </c>
    </row>
    <row r="473" spans="1:16" s="117" customFormat="1" ht="26.1" customHeight="1" x14ac:dyDescent="0.3">
      <c r="A473" s="98" t="s">
        <v>559</v>
      </c>
      <c r="B473" s="11">
        <v>34.11</v>
      </c>
      <c r="C473" s="22">
        <v>33.945</v>
      </c>
      <c r="D473" s="11">
        <v>29.81</v>
      </c>
      <c r="E473" s="76" t="s">
        <v>617</v>
      </c>
      <c r="F473" s="125" t="e">
        <f t="shared" si="6"/>
        <v>#VALUE!</v>
      </c>
      <c r="G473" s="125"/>
      <c r="H473" s="113" t="s">
        <v>159</v>
      </c>
      <c r="I473" s="126" t="s">
        <v>160</v>
      </c>
      <c r="J473" s="26">
        <v>6.6</v>
      </c>
      <c r="K473" s="128" t="s">
        <v>161</v>
      </c>
      <c r="L473" s="128" t="s">
        <v>159</v>
      </c>
      <c r="M473" s="36"/>
      <c r="N473" s="36"/>
      <c r="O473" s="41">
        <f t="shared" si="7"/>
        <v>0</v>
      </c>
      <c r="P473" s="131" t="s">
        <v>612</v>
      </c>
    </row>
    <row r="474" spans="1:16" s="3" customFormat="1" ht="26.1" customHeight="1" x14ac:dyDescent="0.3">
      <c r="A474" s="98" t="s">
        <v>560</v>
      </c>
      <c r="B474" s="11">
        <v>34.26</v>
      </c>
      <c r="C474" s="22">
        <v>34.094999999999999</v>
      </c>
      <c r="D474" s="11">
        <v>29.94</v>
      </c>
      <c r="E474" s="21">
        <v>26.145</v>
      </c>
      <c r="F474" s="7">
        <f t="shared" si="6"/>
        <v>75.78</v>
      </c>
      <c r="G474" s="7"/>
      <c r="H474" s="45" t="s">
        <v>159</v>
      </c>
      <c r="I474" s="17" t="s">
        <v>170</v>
      </c>
      <c r="J474" s="26">
        <v>6.6</v>
      </c>
      <c r="K474" s="18" t="s">
        <v>161</v>
      </c>
      <c r="L474" s="18" t="s">
        <v>159</v>
      </c>
      <c r="M474" s="36">
        <v>1746.7539999999999</v>
      </c>
      <c r="N474" s="36">
        <v>1743.4259999999999</v>
      </c>
      <c r="O474" s="41">
        <f t="shared" si="7"/>
        <v>3.3279999999999745</v>
      </c>
      <c r="P474" s="25" t="s">
        <v>609</v>
      </c>
    </row>
    <row r="475" spans="1:16" s="117" customFormat="1" ht="26.1" customHeight="1" x14ac:dyDescent="0.3">
      <c r="A475" s="98" t="s">
        <v>561</v>
      </c>
      <c r="B475" s="11">
        <v>34.395000000000003</v>
      </c>
      <c r="C475" s="22">
        <v>34.229999999999997</v>
      </c>
      <c r="D475" s="11">
        <v>30.04</v>
      </c>
      <c r="E475" s="76" t="s">
        <v>617</v>
      </c>
      <c r="F475" s="125" t="e">
        <f t="shared" si="6"/>
        <v>#VALUE!</v>
      </c>
      <c r="G475" s="125"/>
      <c r="H475" s="113" t="s">
        <v>159</v>
      </c>
      <c r="I475" s="126" t="s">
        <v>202</v>
      </c>
      <c r="J475" s="26">
        <v>6.8</v>
      </c>
      <c r="K475" s="128" t="s">
        <v>161</v>
      </c>
      <c r="L475" s="128" t="s">
        <v>159</v>
      </c>
      <c r="M475" s="36"/>
      <c r="N475" s="36"/>
      <c r="O475" s="41">
        <f t="shared" si="7"/>
        <v>0</v>
      </c>
      <c r="P475" s="131" t="s">
        <v>612</v>
      </c>
    </row>
    <row r="476" spans="1:16" s="117" customFormat="1" ht="26.1" customHeight="1" x14ac:dyDescent="0.3">
      <c r="A476" s="98" t="s">
        <v>562</v>
      </c>
      <c r="B476" s="11">
        <v>34.520000000000003</v>
      </c>
      <c r="C476" s="22">
        <v>34.36</v>
      </c>
      <c r="D476" s="11">
        <v>30.16</v>
      </c>
      <c r="E476" s="76" t="s">
        <v>617</v>
      </c>
      <c r="F476" s="125" t="e">
        <f t="shared" si="6"/>
        <v>#VALUE!</v>
      </c>
      <c r="G476" s="125"/>
      <c r="H476" s="113" t="s">
        <v>159</v>
      </c>
      <c r="I476" s="126" t="s">
        <v>202</v>
      </c>
      <c r="J476" s="26">
        <v>6.2</v>
      </c>
      <c r="K476" s="128" t="s">
        <v>161</v>
      </c>
      <c r="L476" s="128" t="s">
        <v>159</v>
      </c>
      <c r="M476" s="36"/>
      <c r="N476" s="36"/>
      <c r="O476" s="41">
        <f t="shared" si="7"/>
        <v>0</v>
      </c>
      <c r="P476" s="131" t="s">
        <v>612</v>
      </c>
    </row>
    <row r="477" spans="1:16" s="85" customFormat="1" ht="26.1" customHeight="1" x14ac:dyDescent="0.3">
      <c r="A477" s="98" t="s">
        <v>563</v>
      </c>
      <c r="B477" s="78"/>
      <c r="C477" s="48"/>
      <c r="D477" s="78"/>
      <c r="E477" s="21">
        <v>26.265000000000001</v>
      </c>
      <c r="F477" s="7">
        <f t="shared" si="6"/>
        <v>75.900000000000006</v>
      </c>
      <c r="G477" s="7"/>
      <c r="H477" s="79" t="s">
        <v>620</v>
      </c>
      <c r="I477" s="80"/>
      <c r="J477" s="86"/>
      <c r="K477" s="82" t="s">
        <v>161</v>
      </c>
      <c r="L477" s="82" t="s">
        <v>159</v>
      </c>
      <c r="M477" s="83">
        <v>1751.519</v>
      </c>
      <c r="N477" s="83">
        <v>1751.9760000000001</v>
      </c>
      <c r="O477" s="84">
        <f>M477-N477</f>
        <v>-0.45700000000010732</v>
      </c>
      <c r="P477" s="51" t="s">
        <v>620</v>
      </c>
    </row>
    <row r="478" spans="1:16" s="3" customFormat="1" ht="26.1" customHeight="1" x14ac:dyDescent="0.3">
      <c r="A478" s="98" t="s">
        <v>564</v>
      </c>
      <c r="B478" s="11">
        <v>34.619999999999997</v>
      </c>
      <c r="C478" s="22">
        <v>34.454999999999998</v>
      </c>
      <c r="D478" s="11">
        <v>30.25</v>
      </c>
      <c r="E478" s="21">
        <v>26.454999999999998</v>
      </c>
      <c r="F478" s="7">
        <f t="shared" si="6"/>
        <v>76.09</v>
      </c>
      <c r="G478" s="7"/>
      <c r="H478" s="45" t="s">
        <v>159</v>
      </c>
      <c r="I478" s="17" t="s">
        <v>202</v>
      </c>
      <c r="J478" s="26">
        <v>6.6</v>
      </c>
      <c r="K478" s="18" t="s">
        <v>161</v>
      </c>
      <c r="L478" s="18" t="s">
        <v>159</v>
      </c>
      <c r="M478" s="36">
        <v>1758.8630000000001</v>
      </c>
      <c r="N478" s="36">
        <v>1751.2349999999999</v>
      </c>
      <c r="O478" s="41">
        <f t="shared" si="7"/>
        <v>7.6280000000001564</v>
      </c>
      <c r="P478" s="25" t="s">
        <v>609</v>
      </c>
    </row>
    <row r="479" spans="1:16" s="3" customFormat="1" ht="26.1" customHeight="1" x14ac:dyDescent="0.3">
      <c r="A479" s="98" t="s">
        <v>565</v>
      </c>
      <c r="B479" s="11">
        <v>34.72</v>
      </c>
      <c r="C479" s="22">
        <v>34.555</v>
      </c>
      <c r="D479" s="11">
        <v>30.35</v>
      </c>
      <c r="E479" s="21">
        <v>26.55</v>
      </c>
      <c r="F479" s="7">
        <f t="shared" si="6"/>
        <v>76.185000000000002</v>
      </c>
      <c r="G479" s="7"/>
      <c r="H479" s="45" t="s">
        <v>159</v>
      </c>
      <c r="I479" s="17" t="s">
        <v>160</v>
      </c>
      <c r="J479" s="26">
        <v>7.3</v>
      </c>
      <c r="K479" s="18" t="s">
        <v>161</v>
      </c>
      <c r="L479" s="18" t="s">
        <v>159</v>
      </c>
      <c r="M479" s="36">
        <v>1761.8789999999999</v>
      </c>
      <c r="N479" s="36">
        <v>1758.3920000000001</v>
      </c>
      <c r="O479" s="41">
        <f t="shared" si="7"/>
        <v>3.4869999999998527</v>
      </c>
      <c r="P479" s="25" t="s">
        <v>614</v>
      </c>
    </row>
    <row r="480" spans="1:16" s="85" customFormat="1" ht="26.1" customHeight="1" x14ac:dyDescent="0.3">
      <c r="A480" s="98" t="s">
        <v>566</v>
      </c>
      <c r="B480" s="78"/>
      <c r="C480" s="48"/>
      <c r="D480" s="78"/>
      <c r="E480" s="21">
        <v>26.824999999999999</v>
      </c>
      <c r="F480" s="7">
        <f t="shared" si="6"/>
        <v>76.459999999999994</v>
      </c>
      <c r="G480" s="7"/>
      <c r="H480" s="79" t="s">
        <v>620</v>
      </c>
      <c r="I480" s="80"/>
      <c r="J480" s="86"/>
      <c r="K480" s="82" t="s">
        <v>161</v>
      </c>
      <c r="L480" s="82" t="s">
        <v>159</v>
      </c>
      <c r="M480" s="83">
        <v>1762.865</v>
      </c>
      <c r="N480" s="83">
        <v>1763.6130000000001</v>
      </c>
      <c r="O480" s="84">
        <f t="shared" si="7"/>
        <v>-0.74800000000004729</v>
      </c>
      <c r="P480" s="51" t="s">
        <v>620</v>
      </c>
    </row>
    <row r="481" spans="1:16" s="3" customFormat="1" ht="26.1" customHeight="1" x14ac:dyDescent="0.3">
      <c r="A481" s="98" t="s">
        <v>567</v>
      </c>
      <c r="B481" s="11">
        <v>35.11</v>
      </c>
      <c r="C481" s="22">
        <v>34.96</v>
      </c>
      <c r="D481" s="11">
        <v>30.75</v>
      </c>
      <c r="E481" s="21">
        <v>26.945</v>
      </c>
      <c r="F481" s="7">
        <f t="shared" si="6"/>
        <v>76.58</v>
      </c>
      <c r="G481" s="7"/>
      <c r="H481" s="45" t="s">
        <v>159</v>
      </c>
      <c r="I481" s="17" t="s">
        <v>160</v>
      </c>
      <c r="J481" s="26">
        <v>6.74</v>
      </c>
      <c r="K481" s="18" t="s">
        <v>161</v>
      </c>
      <c r="L481" s="18" t="s">
        <v>159</v>
      </c>
      <c r="M481" s="36">
        <v>1763.1790000000001</v>
      </c>
      <c r="N481" s="36">
        <v>1760.6669999999999</v>
      </c>
      <c r="O481" s="41">
        <f t="shared" si="7"/>
        <v>2.512000000000171</v>
      </c>
      <c r="P481" s="25" t="s">
        <v>609</v>
      </c>
    </row>
    <row r="482" spans="1:16" s="3" customFormat="1" ht="26.1" customHeight="1" x14ac:dyDescent="0.3">
      <c r="A482" s="98" t="s">
        <v>569</v>
      </c>
      <c r="B482" s="11">
        <v>35.25</v>
      </c>
      <c r="C482" s="22">
        <v>35.090000000000003</v>
      </c>
      <c r="D482" s="11">
        <v>30.88</v>
      </c>
      <c r="E482" s="21">
        <v>27.074999999999999</v>
      </c>
      <c r="F482" s="7">
        <f t="shared" si="6"/>
        <v>76.709999999999994</v>
      </c>
      <c r="G482" s="7"/>
      <c r="H482" s="45" t="s">
        <v>159</v>
      </c>
      <c r="I482" s="17" t="s">
        <v>160</v>
      </c>
      <c r="J482" s="26">
        <v>6.7</v>
      </c>
      <c r="K482" s="18" t="s">
        <v>161</v>
      </c>
      <c r="L482" s="18" t="s">
        <v>159</v>
      </c>
      <c r="M482" s="36">
        <v>1763.518</v>
      </c>
      <c r="N482" s="36">
        <v>1761.4010000000001</v>
      </c>
      <c r="O482" s="41">
        <f t="shared" si="7"/>
        <v>2.1169999999999618</v>
      </c>
      <c r="P482" s="25" t="s">
        <v>609</v>
      </c>
    </row>
    <row r="483" spans="1:16" s="3" customFormat="1" ht="26.1" customHeight="1" x14ac:dyDescent="0.3">
      <c r="A483" s="98" t="s">
        <v>570</v>
      </c>
      <c r="B483" s="11">
        <v>35.46</v>
      </c>
      <c r="C483" s="22">
        <v>35.295000000000002</v>
      </c>
      <c r="D483" s="11">
        <v>31</v>
      </c>
      <c r="E483" s="21">
        <v>27.26</v>
      </c>
      <c r="F483" s="7">
        <f t="shared" si="6"/>
        <v>76.894999999999996</v>
      </c>
      <c r="G483" s="7"/>
      <c r="H483" s="45" t="s">
        <v>159</v>
      </c>
      <c r="I483" s="17" t="s">
        <v>160</v>
      </c>
      <c r="J483" s="26">
        <v>6.2</v>
      </c>
      <c r="K483" s="18" t="s">
        <v>161</v>
      </c>
      <c r="L483" s="18" t="s">
        <v>159</v>
      </c>
      <c r="M483" s="36">
        <v>1764.0029999999999</v>
      </c>
      <c r="N483" s="36">
        <v>1758.5170000000001</v>
      </c>
      <c r="O483" s="41">
        <f t="shared" si="7"/>
        <v>5.4859999999998763</v>
      </c>
      <c r="P483" s="25" t="s">
        <v>609</v>
      </c>
    </row>
    <row r="484" spans="1:16" s="117" customFormat="1" ht="26.1" customHeight="1" x14ac:dyDescent="0.3">
      <c r="A484" s="98" t="s">
        <v>571</v>
      </c>
      <c r="B484" s="11">
        <v>35.58</v>
      </c>
      <c r="C484" s="22">
        <v>35.405000000000001</v>
      </c>
      <c r="D484" s="11" t="s">
        <v>612</v>
      </c>
      <c r="E484" s="76" t="s">
        <v>617</v>
      </c>
      <c r="F484" s="125" t="e">
        <f t="shared" si="6"/>
        <v>#VALUE!</v>
      </c>
      <c r="G484" s="125"/>
      <c r="H484" s="113" t="s">
        <v>159</v>
      </c>
      <c r="I484" s="126" t="s">
        <v>160</v>
      </c>
      <c r="J484" s="26">
        <v>6.2</v>
      </c>
      <c r="K484" s="128" t="s">
        <v>161</v>
      </c>
      <c r="L484" s="128" t="s">
        <v>159</v>
      </c>
      <c r="M484" s="36"/>
      <c r="N484" s="36"/>
      <c r="O484" s="41">
        <f t="shared" si="7"/>
        <v>0</v>
      </c>
      <c r="P484" s="131" t="s">
        <v>612</v>
      </c>
    </row>
    <row r="485" spans="1:16" s="3" customFormat="1" ht="26.1" customHeight="1" x14ac:dyDescent="0.3">
      <c r="A485" s="98" t="s">
        <v>572</v>
      </c>
      <c r="B485" s="11">
        <v>35.65</v>
      </c>
      <c r="C485" s="22">
        <v>35.484999999999999</v>
      </c>
      <c r="D485" s="11">
        <v>31.135000000000002</v>
      </c>
      <c r="E485" s="21">
        <v>27.36</v>
      </c>
      <c r="F485" s="7">
        <f t="shared" si="6"/>
        <v>76.995000000000005</v>
      </c>
      <c r="G485" s="7"/>
      <c r="H485" s="45" t="s">
        <v>159</v>
      </c>
      <c r="I485" s="17" t="s">
        <v>161</v>
      </c>
      <c r="J485" s="26">
        <v>6.9</v>
      </c>
      <c r="K485" s="18" t="s">
        <v>161</v>
      </c>
      <c r="L485" s="18" t="s">
        <v>159</v>
      </c>
      <c r="M485" s="36">
        <v>1764.2650000000001</v>
      </c>
      <c r="N485" s="36">
        <v>1759.394</v>
      </c>
      <c r="O485" s="41">
        <f t="shared" si="7"/>
        <v>4.8710000000000946</v>
      </c>
      <c r="P485" s="25" t="s">
        <v>614</v>
      </c>
    </row>
    <row r="486" spans="1:16" s="3" customFormat="1" ht="26.1" customHeight="1" x14ac:dyDescent="0.3">
      <c r="A486" s="98" t="s">
        <v>573</v>
      </c>
      <c r="B486" s="11">
        <v>35.79</v>
      </c>
      <c r="C486" s="22">
        <v>35.619999999999997</v>
      </c>
      <c r="D486" s="11">
        <v>31.25</v>
      </c>
      <c r="E486" s="21">
        <v>27.5</v>
      </c>
      <c r="F486" s="7">
        <f t="shared" si="6"/>
        <v>77.134999999999991</v>
      </c>
      <c r="G486" s="7"/>
      <c r="H486" s="45" t="s">
        <v>159</v>
      </c>
      <c r="I486" s="17" t="s">
        <v>163</v>
      </c>
      <c r="J486" s="26">
        <v>5.5</v>
      </c>
      <c r="K486" s="18" t="s">
        <v>163</v>
      </c>
      <c r="L486" s="18" t="s">
        <v>159</v>
      </c>
      <c r="M486" s="36">
        <v>1763.1669999999999</v>
      </c>
      <c r="N486" s="36">
        <v>1757.144</v>
      </c>
      <c r="O486" s="41">
        <f t="shared" si="7"/>
        <v>6.0229999999999109</v>
      </c>
      <c r="P486" s="25" t="s">
        <v>609</v>
      </c>
    </row>
    <row r="487" spans="1:16" s="3" customFormat="1" ht="26.1" customHeight="1" x14ac:dyDescent="0.3">
      <c r="A487" s="98" t="s">
        <v>574</v>
      </c>
      <c r="B487" s="11">
        <v>35.85</v>
      </c>
      <c r="C487" s="22">
        <v>35.685000000000002</v>
      </c>
      <c r="D487" s="11">
        <v>31.29</v>
      </c>
      <c r="E487" s="21">
        <v>27.565000000000001</v>
      </c>
      <c r="F487" s="7">
        <f t="shared" si="6"/>
        <v>77.2</v>
      </c>
      <c r="G487" s="7"/>
      <c r="H487" s="45" t="s">
        <v>159</v>
      </c>
      <c r="I487" s="17" t="s">
        <v>160</v>
      </c>
      <c r="J487" s="26">
        <v>6.2</v>
      </c>
      <c r="K487" s="18" t="s">
        <v>161</v>
      </c>
      <c r="L487" s="18" t="s">
        <v>159</v>
      </c>
      <c r="M487" s="36">
        <v>1760.9970000000001</v>
      </c>
      <c r="N487" s="36">
        <v>1755.162</v>
      </c>
      <c r="O487" s="41">
        <f t="shared" si="7"/>
        <v>5.8350000000000364</v>
      </c>
      <c r="P487" s="25" t="s">
        <v>609</v>
      </c>
    </row>
    <row r="488" spans="1:16" s="117" customFormat="1" ht="26.1" customHeight="1" x14ac:dyDescent="0.3">
      <c r="A488" s="98" t="s">
        <v>575</v>
      </c>
      <c r="B488" s="11">
        <v>35.99</v>
      </c>
      <c r="C488" s="22">
        <v>35.82</v>
      </c>
      <c r="D488" s="11">
        <v>31.4</v>
      </c>
      <c r="E488" s="76" t="s">
        <v>617</v>
      </c>
      <c r="F488" s="125" t="e">
        <f t="shared" si="6"/>
        <v>#VALUE!</v>
      </c>
      <c r="G488" s="125"/>
      <c r="H488" s="113" t="s">
        <v>159</v>
      </c>
      <c r="I488" s="126" t="s">
        <v>160</v>
      </c>
      <c r="J488" s="26">
        <v>7</v>
      </c>
      <c r="K488" s="128" t="s">
        <v>161</v>
      </c>
      <c r="L488" s="128" t="s">
        <v>159</v>
      </c>
      <c r="M488" s="36"/>
      <c r="N488" s="36"/>
      <c r="O488" s="41">
        <f t="shared" si="7"/>
        <v>0</v>
      </c>
      <c r="P488" s="131" t="s">
        <v>612</v>
      </c>
    </row>
    <row r="489" spans="1:16" s="3" customFormat="1" ht="26.1" customHeight="1" x14ac:dyDescent="0.3">
      <c r="A489" s="98" t="s">
        <v>576</v>
      </c>
      <c r="B489" s="11">
        <v>36.15</v>
      </c>
      <c r="C489" s="22">
        <v>35.994999999999997</v>
      </c>
      <c r="D489" s="11">
        <v>31.545000000000002</v>
      </c>
      <c r="E489" s="21">
        <v>27.78</v>
      </c>
      <c r="F489" s="7">
        <f t="shared" si="6"/>
        <v>77.414999999999992</v>
      </c>
      <c r="G489" s="7"/>
      <c r="H489" s="45" t="s">
        <v>159</v>
      </c>
      <c r="I489" s="17" t="s">
        <v>160</v>
      </c>
      <c r="J489" s="26">
        <v>6.3</v>
      </c>
      <c r="K489" s="18" t="s">
        <v>161</v>
      </c>
      <c r="L489" s="18" t="s">
        <v>159</v>
      </c>
      <c r="M489" s="36">
        <v>1753.759</v>
      </c>
      <c r="N489" s="36">
        <v>1750.518</v>
      </c>
      <c r="O489" s="41">
        <f t="shared" si="7"/>
        <v>3.2409999999999854</v>
      </c>
      <c r="P489" s="25" t="s">
        <v>609</v>
      </c>
    </row>
    <row r="490" spans="1:16" s="3" customFormat="1" ht="26.1" customHeight="1" x14ac:dyDescent="0.3">
      <c r="A490" s="98" t="s">
        <v>577</v>
      </c>
      <c r="B490" s="11">
        <v>36.32</v>
      </c>
      <c r="C490" s="22">
        <v>36.164999999999999</v>
      </c>
      <c r="D490" s="11">
        <v>31.65</v>
      </c>
      <c r="E490" s="21">
        <v>27.89</v>
      </c>
      <c r="F490" s="7">
        <f t="shared" si="6"/>
        <v>77.525000000000006</v>
      </c>
      <c r="G490" s="7"/>
      <c r="H490" s="45" t="s">
        <v>159</v>
      </c>
      <c r="I490" s="17" t="s">
        <v>161</v>
      </c>
      <c r="J490" s="26">
        <v>6.3</v>
      </c>
      <c r="K490" s="18" t="s">
        <v>161</v>
      </c>
      <c r="L490" s="18" t="s">
        <v>159</v>
      </c>
      <c r="M490" s="36">
        <v>1750.056</v>
      </c>
      <c r="N490" s="36">
        <v>1746.741</v>
      </c>
      <c r="O490" s="41">
        <f t="shared" si="7"/>
        <v>3.3150000000000546</v>
      </c>
      <c r="P490" s="25" t="s">
        <v>609</v>
      </c>
    </row>
    <row r="491" spans="1:16" s="3" customFormat="1" ht="26.1" customHeight="1" x14ac:dyDescent="0.3">
      <c r="A491" s="98" t="s">
        <v>578</v>
      </c>
      <c r="B491" s="11">
        <v>36.49</v>
      </c>
      <c r="C491" s="22">
        <v>36.32</v>
      </c>
      <c r="D491" s="11">
        <v>31.774999999999999</v>
      </c>
      <c r="E491" s="21">
        <v>28.02</v>
      </c>
      <c r="F491" s="7">
        <f t="shared" si="6"/>
        <v>77.655000000000001</v>
      </c>
      <c r="G491" s="7"/>
      <c r="H491" s="45" t="s">
        <v>159</v>
      </c>
      <c r="I491" s="17" t="s">
        <v>160</v>
      </c>
      <c r="J491" s="26">
        <v>6.86</v>
      </c>
      <c r="K491" s="18" t="s">
        <v>161</v>
      </c>
      <c r="L491" s="18" t="s">
        <v>159</v>
      </c>
      <c r="M491" s="36">
        <v>1745.6790000000001</v>
      </c>
      <c r="N491" s="36">
        <v>1745.7380000000001</v>
      </c>
      <c r="O491" s="41">
        <f t="shared" si="7"/>
        <v>-5.8999999999969077E-2</v>
      </c>
      <c r="P491" s="25" t="s">
        <v>614</v>
      </c>
    </row>
    <row r="492" spans="1:16" s="3" customFormat="1" ht="26.1" customHeight="1" x14ac:dyDescent="0.3">
      <c r="A492" s="98" t="s">
        <v>579</v>
      </c>
      <c r="B492" s="11">
        <v>36.619999999999997</v>
      </c>
      <c r="C492" s="22">
        <v>36.46</v>
      </c>
      <c r="D492" s="11">
        <v>31.91</v>
      </c>
      <c r="E492" s="21">
        <v>28.15</v>
      </c>
      <c r="F492" s="7">
        <f t="shared" si="6"/>
        <v>77.784999999999997</v>
      </c>
      <c r="G492" s="7"/>
      <c r="H492" s="45" t="s">
        <v>159</v>
      </c>
      <c r="I492" s="17" t="s">
        <v>160</v>
      </c>
      <c r="J492" s="26">
        <v>6.7</v>
      </c>
      <c r="K492" s="18" t="s">
        <v>161</v>
      </c>
      <c r="L492" s="18" t="s">
        <v>159</v>
      </c>
      <c r="M492" s="36">
        <v>1741.3030000000001</v>
      </c>
      <c r="N492" s="36">
        <v>1737.9380000000001</v>
      </c>
      <c r="O492" s="41">
        <f t="shared" si="7"/>
        <v>3.3650000000000091</v>
      </c>
      <c r="P492" s="25" t="s">
        <v>614</v>
      </c>
    </row>
    <row r="493" spans="1:16" s="3" customFormat="1" ht="26.1" customHeight="1" x14ac:dyDescent="0.3">
      <c r="A493" s="98" t="s">
        <v>580</v>
      </c>
      <c r="B493" s="11">
        <v>36.835000000000001</v>
      </c>
      <c r="C493" s="22">
        <v>36.67</v>
      </c>
      <c r="D493" s="11">
        <v>32.11</v>
      </c>
      <c r="E493" s="21">
        <v>28.344999999999999</v>
      </c>
      <c r="F493" s="7">
        <f t="shared" si="6"/>
        <v>77.97999999999999</v>
      </c>
      <c r="G493" s="7"/>
      <c r="H493" s="45" t="s">
        <v>159</v>
      </c>
      <c r="I493" s="17" t="s">
        <v>160</v>
      </c>
      <c r="J493" s="26">
        <v>6.1</v>
      </c>
      <c r="K493" s="18" t="s">
        <v>161</v>
      </c>
      <c r="L493" s="18" t="s">
        <v>159</v>
      </c>
      <c r="M493" s="36">
        <v>1732.9649999999999</v>
      </c>
      <c r="N493" s="36">
        <v>1732.663</v>
      </c>
      <c r="O493" s="41">
        <f t="shared" si="7"/>
        <v>0.30199999999990723</v>
      </c>
      <c r="P493" s="25" t="s">
        <v>609</v>
      </c>
    </row>
    <row r="494" spans="1:16" s="85" customFormat="1" ht="26.1" customHeight="1" x14ac:dyDescent="0.3">
      <c r="A494" s="98" t="s">
        <v>581</v>
      </c>
      <c r="B494" s="78"/>
      <c r="C494" s="48"/>
      <c r="D494" s="78"/>
      <c r="E494" s="21">
        <v>28.54</v>
      </c>
      <c r="F494" s="7">
        <f t="shared" si="6"/>
        <v>78.174999999999997</v>
      </c>
      <c r="G494" s="7"/>
      <c r="H494" s="79" t="s">
        <v>620</v>
      </c>
      <c r="I494" s="80"/>
      <c r="J494" s="86"/>
      <c r="K494" s="82" t="s">
        <v>161</v>
      </c>
      <c r="L494" s="82" t="s">
        <v>159</v>
      </c>
      <c r="M494" s="83">
        <v>1724.057</v>
      </c>
      <c r="N494" s="83">
        <v>1717.162</v>
      </c>
      <c r="O494" s="84">
        <f t="shared" si="7"/>
        <v>6.8949999999999818</v>
      </c>
      <c r="P494" s="51" t="s">
        <v>620</v>
      </c>
    </row>
    <row r="495" spans="1:16" s="3" customFormat="1" ht="26.1" customHeight="1" x14ac:dyDescent="0.3">
      <c r="A495" s="98" t="s">
        <v>582</v>
      </c>
      <c r="B495" s="11">
        <v>37.29</v>
      </c>
      <c r="C495" s="22">
        <v>37.125</v>
      </c>
      <c r="D495" s="11">
        <v>32.555</v>
      </c>
      <c r="E495" s="21">
        <v>28.79</v>
      </c>
      <c r="F495" s="7">
        <f t="shared" si="6"/>
        <v>78.424999999999997</v>
      </c>
      <c r="G495" s="7"/>
      <c r="H495" s="45" t="s">
        <v>159</v>
      </c>
      <c r="I495" s="17" t="s">
        <v>160</v>
      </c>
      <c r="J495" s="26">
        <v>7</v>
      </c>
      <c r="K495" s="18" t="s">
        <v>161</v>
      </c>
      <c r="L495" s="18" t="s">
        <v>159</v>
      </c>
      <c r="M495" s="36">
        <v>1719.876</v>
      </c>
      <c r="N495" s="36">
        <v>1716.9290000000001</v>
      </c>
      <c r="O495" s="41">
        <f t="shared" si="7"/>
        <v>2.946999999999889</v>
      </c>
      <c r="P495" s="25" t="s">
        <v>609</v>
      </c>
    </row>
    <row r="496" spans="1:16" s="3" customFormat="1" ht="26.1" customHeight="1" x14ac:dyDescent="0.3">
      <c r="A496" s="98" t="s">
        <v>583</v>
      </c>
      <c r="B496" s="11">
        <v>37.47</v>
      </c>
      <c r="C496" s="22">
        <v>37.299999999999997</v>
      </c>
      <c r="D496" s="11">
        <v>32.700000000000003</v>
      </c>
      <c r="E496" s="21">
        <v>28.93</v>
      </c>
      <c r="F496" s="7">
        <f t="shared" ref="F496:F559" si="8">E496+49.635</f>
        <v>78.564999999999998</v>
      </c>
      <c r="G496" s="7"/>
      <c r="H496" s="45" t="s">
        <v>159</v>
      </c>
      <c r="I496" s="17" t="s">
        <v>160</v>
      </c>
      <c r="J496" s="26">
        <v>6.2</v>
      </c>
      <c r="K496" s="18" t="s">
        <v>161</v>
      </c>
      <c r="L496" s="18" t="s">
        <v>159</v>
      </c>
      <c r="M496" s="36">
        <v>1717.4190000000001</v>
      </c>
      <c r="N496" s="36">
        <v>1714.7470000000001</v>
      </c>
      <c r="O496" s="41">
        <f t="shared" si="7"/>
        <v>2.6720000000000255</v>
      </c>
      <c r="P496" s="25" t="s">
        <v>614</v>
      </c>
    </row>
    <row r="497" spans="1:16" s="3" customFormat="1" ht="26.1" customHeight="1" x14ac:dyDescent="0.3">
      <c r="A497" s="98" t="s">
        <v>584</v>
      </c>
      <c r="B497" s="11">
        <v>37.54</v>
      </c>
      <c r="C497" s="22">
        <v>37.369999999999997</v>
      </c>
      <c r="D497" s="11">
        <v>32.78</v>
      </c>
      <c r="E497" s="21">
        <v>28.995000000000001</v>
      </c>
      <c r="F497" s="7">
        <f t="shared" si="8"/>
        <v>78.63</v>
      </c>
      <c r="G497" s="7"/>
      <c r="H497" s="45" t="s">
        <v>159</v>
      </c>
      <c r="I497" s="17" t="s">
        <v>166</v>
      </c>
      <c r="J497" s="26">
        <v>6</v>
      </c>
      <c r="K497" s="18" t="s">
        <v>166</v>
      </c>
      <c r="L497" s="18" t="s">
        <v>159</v>
      </c>
      <c r="M497" s="36">
        <v>1714.854</v>
      </c>
      <c r="N497" s="36">
        <v>1713.1489999999999</v>
      </c>
      <c r="O497" s="41">
        <f t="shared" si="7"/>
        <v>1.7050000000001546</v>
      </c>
      <c r="P497" s="25" t="s">
        <v>198</v>
      </c>
    </row>
    <row r="498" spans="1:16" s="3" customFormat="1" ht="26.1" customHeight="1" x14ac:dyDescent="0.3">
      <c r="A498" s="98" t="s">
        <v>585</v>
      </c>
      <c r="B498" s="11">
        <v>37.76</v>
      </c>
      <c r="C498" s="22">
        <v>37.590000000000003</v>
      </c>
      <c r="D498" s="11">
        <v>32.97</v>
      </c>
      <c r="E498" s="21">
        <v>29.16</v>
      </c>
      <c r="F498" s="7">
        <f t="shared" si="8"/>
        <v>78.795000000000002</v>
      </c>
      <c r="G498" s="7"/>
      <c r="H498" s="45" t="s">
        <v>159</v>
      </c>
      <c r="I498" s="17" t="s">
        <v>166</v>
      </c>
      <c r="J498" s="26">
        <v>6.2</v>
      </c>
      <c r="K498" s="18" t="s">
        <v>166</v>
      </c>
      <c r="L498" s="18" t="s">
        <v>159</v>
      </c>
      <c r="M498" s="36">
        <v>1706.778</v>
      </c>
      <c r="N498" s="36">
        <v>1706.3</v>
      </c>
      <c r="O498" s="41">
        <f t="shared" si="7"/>
        <v>0.47800000000006548</v>
      </c>
      <c r="P498" s="25" t="s">
        <v>198</v>
      </c>
    </row>
    <row r="499" spans="1:16" s="3" customFormat="1" ht="26.1" customHeight="1" x14ac:dyDescent="0.3">
      <c r="A499" s="98" t="s">
        <v>586</v>
      </c>
      <c r="B499" s="11">
        <v>38</v>
      </c>
      <c r="C499" s="22">
        <v>37.835000000000001</v>
      </c>
      <c r="D499" s="11">
        <v>33.21</v>
      </c>
      <c r="E499" s="21">
        <v>29.295000000000002</v>
      </c>
      <c r="F499" s="7">
        <f t="shared" si="8"/>
        <v>78.930000000000007</v>
      </c>
      <c r="G499" s="7"/>
      <c r="H499" s="45" t="s">
        <v>159</v>
      </c>
      <c r="I499" s="17" t="s">
        <v>160</v>
      </c>
      <c r="J499" s="26">
        <v>5.7</v>
      </c>
      <c r="K499" s="18" t="s">
        <v>161</v>
      </c>
      <c r="L499" s="18" t="s">
        <v>159</v>
      </c>
      <c r="M499" s="36">
        <v>1699.7760000000001</v>
      </c>
      <c r="N499" s="36">
        <v>1697.5429999999999</v>
      </c>
      <c r="O499" s="41">
        <f t="shared" si="7"/>
        <v>2.2330000000001746</v>
      </c>
      <c r="P499" s="25" t="s">
        <v>609</v>
      </c>
    </row>
    <row r="500" spans="1:16" s="3" customFormat="1" ht="26.1" customHeight="1" x14ac:dyDescent="0.3">
      <c r="A500" s="98" t="s">
        <v>587</v>
      </c>
      <c r="B500" s="11">
        <v>38.229999999999997</v>
      </c>
      <c r="C500" s="22">
        <v>38.064999999999998</v>
      </c>
      <c r="D500" s="11">
        <v>33.424999999999997</v>
      </c>
      <c r="E500" s="21">
        <v>29.52</v>
      </c>
      <c r="F500" s="7">
        <f t="shared" si="8"/>
        <v>79.155000000000001</v>
      </c>
      <c r="G500" s="7"/>
      <c r="H500" s="45" t="s">
        <v>159</v>
      </c>
      <c r="I500" s="17" t="s">
        <v>160</v>
      </c>
      <c r="J500" s="26">
        <v>5.8</v>
      </c>
      <c r="K500" s="18" t="s">
        <v>161</v>
      </c>
      <c r="L500" s="18" t="s">
        <v>159</v>
      </c>
      <c r="M500" s="36">
        <v>1688.481</v>
      </c>
      <c r="N500" s="36">
        <v>1687.319</v>
      </c>
      <c r="O500" s="41">
        <f t="shared" si="7"/>
        <v>1.1620000000000346</v>
      </c>
      <c r="P500" s="25" t="s">
        <v>609</v>
      </c>
    </row>
    <row r="501" spans="1:16" s="3" customFormat="1" ht="26.1" customHeight="1" x14ac:dyDescent="0.3">
      <c r="A501" s="98" t="s">
        <v>588</v>
      </c>
      <c r="B501" s="11">
        <v>38.46</v>
      </c>
      <c r="C501" s="22">
        <v>38.29</v>
      </c>
      <c r="D501" s="11">
        <v>33.61</v>
      </c>
      <c r="E501" s="21">
        <v>29.675000000000001</v>
      </c>
      <c r="F501" s="7">
        <f t="shared" si="8"/>
        <v>79.31</v>
      </c>
      <c r="G501" s="7"/>
      <c r="H501" s="45" t="s">
        <v>159</v>
      </c>
      <c r="I501" s="17" t="s">
        <v>160</v>
      </c>
      <c r="J501" s="26">
        <v>7.3</v>
      </c>
      <c r="K501" s="18" t="s">
        <v>161</v>
      </c>
      <c r="L501" s="18" t="s">
        <v>159</v>
      </c>
      <c r="M501" s="36">
        <v>1680.5940000000001</v>
      </c>
      <c r="N501" s="36">
        <v>1678.0129999999999</v>
      </c>
      <c r="O501" s="41">
        <f t="shared" si="7"/>
        <v>2.581000000000131</v>
      </c>
      <c r="P501" s="25" t="s">
        <v>609</v>
      </c>
    </row>
    <row r="502" spans="1:16" s="3" customFormat="1" ht="26.1" customHeight="1" x14ac:dyDescent="0.3">
      <c r="A502" s="98" t="s">
        <v>589</v>
      </c>
      <c r="B502" s="11">
        <v>38.53</v>
      </c>
      <c r="C502" s="22">
        <v>38.365000000000002</v>
      </c>
      <c r="D502" s="11">
        <v>33.67</v>
      </c>
      <c r="E502" s="21">
        <v>29.74</v>
      </c>
      <c r="F502" s="7">
        <f t="shared" si="8"/>
        <v>79.375</v>
      </c>
      <c r="G502" s="7"/>
      <c r="H502" s="45" t="s">
        <v>159</v>
      </c>
      <c r="I502" s="17" t="s">
        <v>161</v>
      </c>
      <c r="J502" s="26">
        <v>6.3</v>
      </c>
      <c r="K502" s="18" t="s">
        <v>161</v>
      </c>
      <c r="L502" s="18" t="s">
        <v>159</v>
      </c>
      <c r="M502" s="36">
        <v>1677.287</v>
      </c>
      <c r="N502" s="36">
        <v>1676.241</v>
      </c>
      <c r="O502" s="41">
        <f t="shared" si="7"/>
        <v>1.0460000000000491</v>
      </c>
      <c r="P502" s="25" t="s">
        <v>614</v>
      </c>
    </row>
    <row r="503" spans="1:16" s="3" customFormat="1" ht="26.1" customHeight="1" x14ac:dyDescent="0.3">
      <c r="A503" s="98" t="s">
        <v>590</v>
      </c>
      <c r="B503" s="11">
        <v>38.6</v>
      </c>
      <c r="C503" s="22">
        <v>38.435000000000002</v>
      </c>
      <c r="D503" s="11">
        <v>33.74</v>
      </c>
      <c r="E503" s="21">
        <v>29.815000000000001</v>
      </c>
      <c r="F503" s="7">
        <f t="shared" si="8"/>
        <v>79.45</v>
      </c>
      <c r="G503" s="7"/>
      <c r="H503" s="45" t="s">
        <v>159</v>
      </c>
      <c r="I503" s="17" t="s">
        <v>160</v>
      </c>
      <c r="J503" s="26">
        <v>6.8</v>
      </c>
      <c r="K503" s="18" t="s">
        <v>161</v>
      </c>
      <c r="L503" s="18" t="s">
        <v>159</v>
      </c>
      <c r="M503" s="36">
        <v>1673.471</v>
      </c>
      <c r="N503" s="36">
        <v>1673.0933</v>
      </c>
      <c r="O503" s="41">
        <f t="shared" si="7"/>
        <v>0.37770000000000437</v>
      </c>
      <c r="P503" s="25" t="s">
        <v>609</v>
      </c>
    </row>
    <row r="504" spans="1:16" s="3" customFormat="1" ht="26.1" customHeight="1" x14ac:dyDescent="0.3">
      <c r="A504" s="98" t="s">
        <v>591</v>
      </c>
      <c r="B504" s="11">
        <v>38.72</v>
      </c>
      <c r="C504" s="22">
        <v>38.549999999999997</v>
      </c>
      <c r="D504" s="11">
        <v>33.85</v>
      </c>
      <c r="E504" s="21">
        <v>29.93</v>
      </c>
      <c r="F504" s="7">
        <f t="shared" si="8"/>
        <v>79.564999999999998</v>
      </c>
      <c r="G504" s="7"/>
      <c r="H504" s="45" t="s">
        <v>159</v>
      </c>
      <c r="I504" s="17" t="s">
        <v>160</v>
      </c>
      <c r="J504" s="26">
        <v>6.18</v>
      </c>
      <c r="K504" s="18" t="s">
        <v>161</v>
      </c>
      <c r="L504" s="18" t="s">
        <v>159</v>
      </c>
      <c r="M504" s="36">
        <v>1668.325</v>
      </c>
      <c r="N504" s="36">
        <v>1668.759</v>
      </c>
      <c r="O504" s="41">
        <f t="shared" si="7"/>
        <v>-0.43399999999996908</v>
      </c>
      <c r="P504" s="25" t="s">
        <v>609</v>
      </c>
    </row>
    <row r="505" spans="1:16" s="3" customFormat="1" ht="26.1" customHeight="1" x14ac:dyDescent="0.3">
      <c r="A505" s="98" t="s">
        <v>592</v>
      </c>
      <c r="B505" s="11">
        <v>38.909999999999997</v>
      </c>
      <c r="C505" s="22">
        <v>38.74</v>
      </c>
      <c r="D505" s="11">
        <v>34</v>
      </c>
      <c r="E505" s="21">
        <v>30.07</v>
      </c>
      <c r="F505" s="7">
        <f t="shared" si="8"/>
        <v>79.704999999999998</v>
      </c>
      <c r="G505" s="7"/>
      <c r="H505" s="45" t="s">
        <v>159</v>
      </c>
      <c r="I505" s="17" t="s">
        <v>160</v>
      </c>
      <c r="J505" s="26">
        <v>5.3</v>
      </c>
      <c r="K505" s="18" t="s">
        <v>161</v>
      </c>
      <c r="L505" s="18" t="s">
        <v>159</v>
      </c>
      <c r="M505" s="36">
        <v>1663.317</v>
      </c>
      <c r="N505" s="36">
        <v>1666.03</v>
      </c>
      <c r="O505" s="41">
        <f t="shared" si="7"/>
        <v>-2.7129999999999654</v>
      </c>
      <c r="P505" s="25" t="s">
        <v>614</v>
      </c>
    </row>
    <row r="506" spans="1:16" s="3" customFormat="1" ht="26.1" customHeight="1" x14ac:dyDescent="0.3">
      <c r="A506" s="98" t="s">
        <v>593</v>
      </c>
      <c r="B506" s="11">
        <v>39.200000000000003</v>
      </c>
      <c r="C506" s="22">
        <v>39.034999999999997</v>
      </c>
      <c r="D506" s="11">
        <v>34.274999999999999</v>
      </c>
      <c r="E506" s="21">
        <v>30.335000000000001</v>
      </c>
      <c r="F506" s="7">
        <f t="shared" si="8"/>
        <v>79.97</v>
      </c>
      <c r="G506" s="7"/>
      <c r="H506" s="45" t="s">
        <v>159</v>
      </c>
      <c r="I506" s="17" t="s">
        <v>160</v>
      </c>
      <c r="J506" s="26">
        <v>5.9</v>
      </c>
      <c r="K506" s="18" t="s">
        <v>161</v>
      </c>
      <c r="L506" s="18" t="s">
        <v>159</v>
      </c>
      <c r="M506" s="36">
        <v>1653.8330000000001</v>
      </c>
      <c r="N506" s="36">
        <v>1653.0139999999999</v>
      </c>
      <c r="O506" s="41">
        <f t="shared" si="7"/>
        <v>0.81900000000018736</v>
      </c>
      <c r="P506" s="25" t="s">
        <v>609</v>
      </c>
    </row>
    <row r="507" spans="1:16" s="3" customFormat="1" ht="26.1" customHeight="1" x14ac:dyDescent="0.3">
      <c r="A507" s="98" t="s">
        <v>594</v>
      </c>
      <c r="B507" s="11">
        <v>39.479999999999997</v>
      </c>
      <c r="C507" s="22">
        <v>39.31</v>
      </c>
      <c r="D507" s="11">
        <v>34.5</v>
      </c>
      <c r="E507" s="21">
        <v>30.56</v>
      </c>
      <c r="F507" s="7">
        <f t="shared" si="8"/>
        <v>80.194999999999993</v>
      </c>
      <c r="G507" s="7"/>
      <c r="H507" s="45" t="s">
        <v>159</v>
      </c>
      <c r="I507" s="17" t="s">
        <v>160</v>
      </c>
      <c r="J507" s="26">
        <v>6.2</v>
      </c>
      <c r="K507" s="18" t="s">
        <v>161</v>
      </c>
      <c r="L507" s="18" t="s">
        <v>159</v>
      </c>
      <c r="M507" s="36">
        <v>1643.5429999999999</v>
      </c>
      <c r="N507" s="36">
        <v>1640.809</v>
      </c>
      <c r="O507" s="41">
        <f t="shared" si="7"/>
        <v>2.7339999999999236</v>
      </c>
      <c r="P507" s="25" t="s">
        <v>609</v>
      </c>
    </row>
    <row r="508" spans="1:16" s="85" customFormat="1" ht="26.1" customHeight="1" x14ac:dyDescent="0.3">
      <c r="A508" s="98" t="s">
        <v>595</v>
      </c>
      <c r="B508" s="78"/>
      <c r="C508" s="48"/>
      <c r="D508" s="78"/>
      <c r="E508" s="21">
        <v>30.815000000000001</v>
      </c>
      <c r="F508" s="7">
        <f t="shared" si="8"/>
        <v>80.45</v>
      </c>
      <c r="G508" s="7"/>
      <c r="H508" s="79" t="s">
        <v>620</v>
      </c>
      <c r="I508" s="80"/>
      <c r="J508" s="86"/>
      <c r="K508" s="82" t="s">
        <v>161</v>
      </c>
      <c r="L508" s="82" t="s">
        <v>159</v>
      </c>
      <c r="M508" s="83">
        <v>1632.5250000000001</v>
      </c>
      <c r="N508" s="83">
        <v>1630.673</v>
      </c>
      <c r="O508" s="84">
        <f t="shared" si="7"/>
        <v>1.8520000000000891</v>
      </c>
      <c r="P508" s="51" t="s">
        <v>620</v>
      </c>
    </row>
    <row r="509" spans="1:16" s="3" customFormat="1" ht="26.1" customHeight="1" x14ac:dyDescent="0.3">
      <c r="A509" s="98" t="s">
        <v>596</v>
      </c>
      <c r="B509" s="11">
        <v>40.11</v>
      </c>
      <c r="C509" s="22">
        <v>39.945</v>
      </c>
      <c r="D509" s="11">
        <v>35.11</v>
      </c>
      <c r="E509" s="21">
        <v>31.184999999999999</v>
      </c>
      <c r="F509" s="7">
        <f t="shared" si="8"/>
        <v>80.819999999999993</v>
      </c>
      <c r="G509" s="7"/>
      <c r="H509" s="45" t="s">
        <v>159</v>
      </c>
      <c r="I509" s="17" t="s">
        <v>160</v>
      </c>
      <c r="J509" s="26">
        <v>6.3</v>
      </c>
      <c r="K509" s="18" t="s">
        <v>161</v>
      </c>
      <c r="L509" s="18" t="s">
        <v>159</v>
      </c>
      <c r="M509" s="36">
        <v>1628.992</v>
      </c>
      <c r="N509" s="36">
        <v>1628.2360000000001</v>
      </c>
      <c r="O509" s="41">
        <f t="shared" si="7"/>
        <v>0.75599999999985812</v>
      </c>
      <c r="P509" s="25" t="s">
        <v>609</v>
      </c>
    </row>
    <row r="510" spans="1:16" s="3" customFormat="1" ht="26.1" customHeight="1" x14ac:dyDescent="0.3">
      <c r="A510" s="98" t="s">
        <v>597</v>
      </c>
      <c r="B510" s="11">
        <v>40.200000000000003</v>
      </c>
      <c r="C510" s="22">
        <v>40.03</v>
      </c>
      <c r="D510" s="11">
        <v>35.195</v>
      </c>
      <c r="E510" s="21">
        <v>31.27</v>
      </c>
      <c r="F510" s="7">
        <f t="shared" si="8"/>
        <v>80.905000000000001</v>
      </c>
      <c r="G510" s="7"/>
      <c r="H510" s="45" t="s">
        <v>159</v>
      </c>
      <c r="I510" s="17" t="s">
        <v>202</v>
      </c>
      <c r="J510" s="26">
        <v>5.5</v>
      </c>
      <c r="K510" s="18" t="s">
        <v>161</v>
      </c>
      <c r="L510" s="18" t="s">
        <v>159</v>
      </c>
      <c r="M510" s="36">
        <v>1629.7159999999999</v>
      </c>
      <c r="N510" s="36">
        <v>1628.5719999999999</v>
      </c>
      <c r="O510" s="41">
        <f t="shared" si="7"/>
        <v>1.1440000000000055</v>
      </c>
      <c r="P510" s="25" t="s">
        <v>609</v>
      </c>
    </row>
    <row r="511" spans="1:16" s="3" customFormat="1" ht="26.1" customHeight="1" x14ac:dyDescent="0.3">
      <c r="A511" s="98" t="s">
        <v>598</v>
      </c>
      <c r="B511" s="11">
        <v>40.53</v>
      </c>
      <c r="C511" s="22">
        <v>40.380000000000003</v>
      </c>
      <c r="D511" s="11">
        <v>35.534999999999997</v>
      </c>
      <c r="E511" s="21">
        <v>31.6</v>
      </c>
      <c r="F511" s="7">
        <f t="shared" si="8"/>
        <v>81.234999999999999</v>
      </c>
      <c r="G511" s="7"/>
      <c r="H511" s="45" t="s">
        <v>159</v>
      </c>
      <c r="I511" s="17" t="s">
        <v>160</v>
      </c>
      <c r="J511" s="26">
        <v>5.6</v>
      </c>
      <c r="K511" s="18" t="s">
        <v>161</v>
      </c>
      <c r="L511" s="18" t="s">
        <v>159</v>
      </c>
      <c r="M511" s="36">
        <v>1640.626</v>
      </c>
      <c r="N511" s="36">
        <v>1639.7139999999999</v>
      </c>
      <c r="O511" s="41">
        <f t="shared" si="7"/>
        <v>0.91200000000003456</v>
      </c>
      <c r="P511" s="25" t="s">
        <v>609</v>
      </c>
    </row>
    <row r="512" spans="1:16" s="3" customFormat="1" ht="26.1" customHeight="1" x14ac:dyDescent="0.3">
      <c r="A512" s="98" t="s">
        <v>599</v>
      </c>
      <c r="B512" s="11">
        <v>40.68</v>
      </c>
      <c r="C512" s="22">
        <v>40.5</v>
      </c>
      <c r="D512" s="11">
        <v>35.659999999999997</v>
      </c>
      <c r="E512" s="21">
        <v>31.725000000000001</v>
      </c>
      <c r="F512" s="7">
        <f t="shared" si="8"/>
        <v>81.36</v>
      </c>
      <c r="G512" s="7"/>
      <c r="H512" s="45" t="s">
        <v>159</v>
      </c>
      <c r="I512" s="17" t="s">
        <v>160</v>
      </c>
      <c r="J512" s="26">
        <v>5.3</v>
      </c>
      <c r="K512" s="18" t="s">
        <v>161</v>
      </c>
      <c r="L512" s="18" t="s">
        <v>159</v>
      </c>
      <c r="M512" s="36">
        <v>1645.001</v>
      </c>
      <c r="N512" s="36">
        <v>1642.1179999999999</v>
      </c>
      <c r="O512" s="41">
        <f t="shared" si="7"/>
        <v>2.8830000000000382</v>
      </c>
      <c r="P512" s="25" t="s">
        <v>609</v>
      </c>
    </row>
    <row r="513" spans="1:16" s="3" customFormat="1" ht="26.1" customHeight="1" x14ac:dyDescent="0.3">
      <c r="A513" s="98" t="s">
        <v>600</v>
      </c>
      <c r="B513" s="11">
        <v>40.93</v>
      </c>
      <c r="C513" s="22">
        <v>40.770000000000003</v>
      </c>
      <c r="D513" s="11">
        <v>35.875</v>
      </c>
      <c r="E513" s="21">
        <v>31.934999999999999</v>
      </c>
      <c r="F513" s="7">
        <f t="shared" si="8"/>
        <v>81.569999999999993</v>
      </c>
      <c r="G513" s="7"/>
      <c r="H513" s="45" t="s">
        <v>159</v>
      </c>
      <c r="I513" s="17" t="s">
        <v>170</v>
      </c>
      <c r="J513" s="26">
        <v>6.18</v>
      </c>
      <c r="K513" s="18" t="s">
        <v>161</v>
      </c>
      <c r="L513" s="18" t="s">
        <v>159</v>
      </c>
      <c r="M513" s="36">
        <v>1652.3510000000001</v>
      </c>
      <c r="N513" s="36">
        <v>1651.873</v>
      </c>
      <c r="O513" s="41">
        <f t="shared" si="7"/>
        <v>0.47800000000006548</v>
      </c>
      <c r="P513" s="25" t="s">
        <v>614</v>
      </c>
    </row>
    <row r="514" spans="1:16" s="3" customFormat="1" ht="26.1" customHeight="1" x14ac:dyDescent="0.3">
      <c r="A514" s="98" t="s">
        <v>601</v>
      </c>
      <c r="B514" s="11">
        <v>41.03</v>
      </c>
      <c r="C514" s="22">
        <v>40.865000000000002</v>
      </c>
      <c r="D514" s="11">
        <v>35.96</v>
      </c>
      <c r="E514" s="21">
        <v>32.04</v>
      </c>
      <c r="F514" s="7">
        <f t="shared" si="8"/>
        <v>81.674999999999997</v>
      </c>
      <c r="G514" s="7"/>
      <c r="H514" s="45" t="s">
        <v>159</v>
      </c>
      <c r="I514" s="17" t="s">
        <v>160</v>
      </c>
      <c r="J514" s="26">
        <v>6</v>
      </c>
      <c r="K514" s="18" t="s">
        <v>161</v>
      </c>
      <c r="L514" s="18" t="s">
        <v>159</v>
      </c>
      <c r="M514" s="36">
        <v>1656.0260000000001</v>
      </c>
      <c r="N514" s="36">
        <v>1656.86</v>
      </c>
      <c r="O514" s="41">
        <f t="shared" si="7"/>
        <v>-0.83399999999983265</v>
      </c>
      <c r="P514" s="25" t="s">
        <v>614</v>
      </c>
    </row>
    <row r="515" spans="1:16" s="3" customFormat="1" ht="26.1" customHeight="1" x14ac:dyDescent="0.3">
      <c r="A515" s="98" t="s">
        <v>602</v>
      </c>
      <c r="B515" s="11">
        <v>41.195</v>
      </c>
      <c r="C515" s="22">
        <v>41.03</v>
      </c>
      <c r="D515" s="11">
        <v>36.11</v>
      </c>
      <c r="E515" s="21">
        <v>32.185000000000002</v>
      </c>
      <c r="F515" s="7">
        <f t="shared" si="8"/>
        <v>81.819999999999993</v>
      </c>
      <c r="G515" s="7"/>
      <c r="H515" s="45" t="s">
        <v>159</v>
      </c>
      <c r="I515" s="17" t="s">
        <v>160</v>
      </c>
      <c r="J515" s="26">
        <v>6.8</v>
      </c>
      <c r="K515" s="18" t="s">
        <v>161</v>
      </c>
      <c r="L515" s="18" t="s">
        <v>159</v>
      </c>
      <c r="M515" s="36">
        <v>1661.1010000000001</v>
      </c>
      <c r="N515" s="36">
        <v>1658.1210000000001</v>
      </c>
      <c r="O515" s="41">
        <f t="shared" ref="O515:O583" si="9">M515-N515</f>
        <v>2.9800000000000182</v>
      </c>
      <c r="P515" s="25" t="s">
        <v>614</v>
      </c>
    </row>
    <row r="516" spans="1:16" s="117" customFormat="1" ht="26.1" customHeight="1" x14ac:dyDescent="0.3">
      <c r="A516" s="98" t="s">
        <v>603</v>
      </c>
      <c r="B516" s="11">
        <v>41.29</v>
      </c>
      <c r="C516" s="22">
        <v>41.125</v>
      </c>
      <c r="D516" s="11">
        <v>36.19</v>
      </c>
      <c r="E516" s="76" t="s">
        <v>617</v>
      </c>
      <c r="F516" s="125" t="e">
        <f t="shared" si="8"/>
        <v>#VALUE!</v>
      </c>
      <c r="G516" s="125"/>
      <c r="H516" s="113" t="s">
        <v>159</v>
      </c>
      <c r="I516" s="126" t="s">
        <v>170</v>
      </c>
      <c r="J516" s="26">
        <v>6.2</v>
      </c>
      <c r="K516" s="128" t="s">
        <v>161</v>
      </c>
      <c r="L516" s="128" t="s">
        <v>159</v>
      </c>
      <c r="M516" s="36"/>
      <c r="N516" s="36"/>
      <c r="O516" s="41">
        <f t="shared" si="9"/>
        <v>0</v>
      </c>
      <c r="P516" s="131" t="s">
        <v>612</v>
      </c>
    </row>
    <row r="517" spans="1:16" s="117" customFormat="1" ht="26.1" customHeight="1" x14ac:dyDescent="0.3">
      <c r="A517" s="98" t="s">
        <v>604</v>
      </c>
      <c r="B517" s="11">
        <v>41.69</v>
      </c>
      <c r="C517" s="22">
        <v>41.52</v>
      </c>
      <c r="D517" s="11">
        <v>36.54</v>
      </c>
      <c r="E517" s="76" t="s">
        <v>617</v>
      </c>
      <c r="F517" s="125" t="e">
        <f t="shared" si="8"/>
        <v>#VALUE!</v>
      </c>
      <c r="G517" s="125"/>
      <c r="H517" s="113" t="s">
        <v>159</v>
      </c>
      <c r="I517" s="126" t="s">
        <v>202</v>
      </c>
      <c r="J517" s="26">
        <v>6.2</v>
      </c>
      <c r="K517" s="128" t="s">
        <v>161</v>
      </c>
      <c r="L517" s="128" t="s">
        <v>159</v>
      </c>
      <c r="M517" s="36"/>
      <c r="N517" s="36"/>
      <c r="O517" s="41">
        <f t="shared" si="9"/>
        <v>0</v>
      </c>
      <c r="P517" s="131" t="s">
        <v>612</v>
      </c>
    </row>
    <row r="518" spans="1:16" s="117" customFormat="1" ht="26.1" customHeight="1" x14ac:dyDescent="0.3">
      <c r="A518" s="98" t="s">
        <v>605</v>
      </c>
      <c r="B518" s="11">
        <v>42.09</v>
      </c>
      <c r="C518" s="22">
        <v>41.914999999999999</v>
      </c>
      <c r="D518" s="11">
        <v>36.909999999999997</v>
      </c>
      <c r="E518" s="76" t="s">
        <v>617</v>
      </c>
      <c r="F518" s="125" t="e">
        <f t="shared" si="8"/>
        <v>#VALUE!</v>
      </c>
      <c r="G518" s="125"/>
      <c r="H518" s="113" t="s">
        <v>159</v>
      </c>
      <c r="I518" s="126" t="s">
        <v>160</v>
      </c>
      <c r="J518" s="26">
        <v>5.65</v>
      </c>
      <c r="K518" s="128" t="s">
        <v>161</v>
      </c>
      <c r="L518" s="128" t="s">
        <v>159</v>
      </c>
      <c r="M518" s="36"/>
      <c r="N518" s="36"/>
      <c r="O518" s="41">
        <f t="shared" si="9"/>
        <v>0</v>
      </c>
      <c r="P518" s="131" t="s">
        <v>612</v>
      </c>
    </row>
    <row r="519" spans="1:16" s="85" customFormat="1" ht="26.1" customHeight="1" x14ac:dyDescent="0.3">
      <c r="A519" s="98" t="s">
        <v>606</v>
      </c>
      <c r="B519" s="78"/>
      <c r="C519" s="48"/>
      <c r="D519" s="78"/>
      <c r="E519" s="21">
        <v>32.44</v>
      </c>
      <c r="F519" s="7">
        <f t="shared" si="8"/>
        <v>82.074999999999989</v>
      </c>
      <c r="G519" s="7"/>
      <c r="H519" s="79" t="s">
        <v>620</v>
      </c>
      <c r="I519" s="80"/>
      <c r="J519" s="86"/>
      <c r="K519" s="82" t="s">
        <v>161</v>
      </c>
      <c r="L519" s="82" t="s">
        <v>159</v>
      </c>
      <c r="M519" s="83">
        <v>1672.741</v>
      </c>
      <c r="N519" s="83">
        <v>1672.0719999999999</v>
      </c>
      <c r="O519" s="84">
        <f>M519-N519</f>
        <v>0.66900000000009641</v>
      </c>
      <c r="P519" s="51" t="s">
        <v>620</v>
      </c>
    </row>
    <row r="520" spans="1:16" s="3" customFormat="1" ht="26.1" customHeight="1" x14ac:dyDescent="0.3">
      <c r="A520" s="98" t="s">
        <v>618</v>
      </c>
      <c r="B520" s="11">
        <v>42.3</v>
      </c>
      <c r="C520" s="22">
        <v>42.134999999999998</v>
      </c>
      <c r="D520" s="11">
        <v>37.115000000000002</v>
      </c>
      <c r="E520" s="21">
        <v>32.93</v>
      </c>
      <c r="F520" s="7">
        <f t="shared" si="8"/>
        <v>82.564999999999998</v>
      </c>
      <c r="G520" s="7"/>
      <c r="H520" s="45" t="s">
        <v>159</v>
      </c>
      <c r="I520" s="17" t="s">
        <v>160</v>
      </c>
      <c r="J520" s="26">
        <v>6.3</v>
      </c>
      <c r="K520" s="18" t="s">
        <v>161</v>
      </c>
      <c r="L520" s="18" t="s">
        <v>159</v>
      </c>
      <c r="M520" s="36">
        <v>1685.7539999999999</v>
      </c>
      <c r="N520" s="36">
        <v>1683.9</v>
      </c>
      <c r="O520" s="41">
        <f t="shared" si="9"/>
        <v>1.8539999999998145</v>
      </c>
      <c r="P520" s="25" t="s">
        <v>614</v>
      </c>
    </row>
    <row r="521" spans="1:16" s="3" customFormat="1" ht="26.1" customHeight="1" x14ac:dyDescent="0.3">
      <c r="A521" s="98" t="s">
        <v>621</v>
      </c>
      <c r="B521" s="11">
        <v>42.43</v>
      </c>
      <c r="C521" s="22">
        <v>42.26</v>
      </c>
      <c r="D521" s="11">
        <v>37.229999999999997</v>
      </c>
      <c r="E521" s="21">
        <v>33.045000000000002</v>
      </c>
      <c r="F521" s="7">
        <f t="shared" si="8"/>
        <v>82.68</v>
      </c>
      <c r="G521" s="7"/>
      <c r="H521" s="45" t="s">
        <v>159</v>
      </c>
      <c r="I521" s="17" t="s">
        <v>160</v>
      </c>
      <c r="J521" s="26">
        <v>6.7</v>
      </c>
      <c r="K521" s="18" t="s">
        <v>161</v>
      </c>
      <c r="L521" s="18" t="s">
        <v>159</v>
      </c>
      <c r="M521" s="36">
        <v>1685.807</v>
      </c>
      <c r="N521" s="36">
        <v>1683.2159999999999</v>
      </c>
      <c r="O521" s="41">
        <f t="shared" si="9"/>
        <v>2.5910000000001219</v>
      </c>
      <c r="P521" s="25" t="s">
        <v>609</v>
      </c>
    </row>
    <row r="522" spans="1:16" s="3" customFormat="1" ht="26.1" customHeight="1" x14ac:dyDescent="0.3">
      <c r="A522" s="98" t="s">
        <v>622</v>
      </c>
      <c r="B522" s="11">
        <v>42.53</v>
      </c>
      <c r="C522" s="22">
        <v>42.37</v>
      </c>
      <c r="D522" s="11">
        <v>37.335000000000001</v>
      </c>
      <c r="E522" s="21">
        <v>33.15</v>
      </c>
      <c r="F522" s="7">
        <f t="shared" si="8"/>
        <v>82.784999999999997</v>
      </c>
      <c r="G522" s="7"/>
      <c r="H522" s="45" t="s">
        <v>159</v>
      </c>
      <c r="I522" s="17" t="s">
        <v>205</v>
      </c>
      <c r="J522" s="26">
        <v>6.2</v>
      </c>
      <c r="K522" s="18" t="s">
        <v>161</v>
      </c>
      <c r="L522" s="18" t="s">
        <v>159</v>
      </c>
      <c r="M522" s="36">
        <v>1684.384</v>
      </c>
      <c r="N522" s="36">
        <v>1680.6780000000001</v>
      </c>
      <c r="O522" s="41">
        <f t="shared" si="9"/>
        <v>3.7059999999999036</v>
      </c>
      <c r="P522" s="25" t="s">
        <v>609</v>
      </c>
    </row>
    <row r="523" spans="1:16" s="3" customFormat="1" ht="26.1" customHeight="1" x14ac:dyDescent="0.3">
      <c r="A523" s="98" t="s">
        <v>623</v>
      </c>
      <c r="B523" s="11">
        <v>42.77</v>
      </c>
      <c r="C523" s="22">
        <v>42.6</v>
      </c>
      <c r="D523" s="11">
        <v>37.56</v>
      </c>
      <c r="E523" s="21">
        <v>33.369999999999997</v>
      </c>
      <c r="F523" s="7">
        <f t="shared" si="8"/>
        <v>83.004999999999995</v>
      </c>
      <c r="G523" s="7"/>
      <c r="H523" s="45" t="s">
        <v>159</v>
      </c>
      <c r="I523" s="17" t="s">
        <v>205</v>
      </c>
      <c r="J523" s="26">
        <v>6.7</v>
      </c>
      <c r="K523" s="18" t="s">
        <v>161</v>
      </c>
      <c r="L523" s="18" t="s">
        <v>159</v>
      </c>
      <c r="M523" s="36">
        <v>1683.421</v>
      </c>
      <c r="N523" s="36">
        <v>1680.5319999999999</v>
      </c>
      <c r="O523" s="41">
        <f t="shared" si="9"/>
        <v>2.8890000000001237</v>
      </c>
      <c r="P523" s="25" t="s">
        <v>609</v>
      </c>
    </row>
    <row r="524" spans="1:16" s="3" customFormat="1" ht="26.1" customHeight="1" x14ac:dyDescent="0.3">
      <c r="A524" s="98" t="s">
        <v>624</v>
      </c>
      <c r="B524" s="11">
        <v>42.954999999999998</v>
      </c>
      <c r="C524" s="22">
        <v>42.784999999999997</v>
      </c>
      <c r="D524" s="11">
        <v>37.74</v>
      </c>
      <c r="E524" s="21">
        <v>33.545000000000002</v>
      </c>
      <c r="F524" s="7">
        <f t="shared" si="8"/>
        <v>83.18</v>
      </c>
      <c r="G524" s="7"/>
      <c r="H524" s="45" t="s">
        <v>159</v>
      </c>
      <c r="I524" s="17" t="s">
        <v>160</v>
      </c>
      <c r="J524" s="26">
        <v>5.8</v>
      </c>
      <c r="K524" s="18" t="s">
        <v>161</v>
      </c>
      <c r="L524" s="18" t="s">
        <v>159</v>
      </c>
      <c r="M524" s="36">
        <v>1683.143</v>
      </c>
      <c r="N524" s="36">
        <v>1686.4380000000001</v>
      </c>
      <c r="O524" s="41">
        <f t="shared" si="9"/>
        <v>-3.2950000000000728</v>
      </c>
      <c r="P524" s="25" t="s">
        <v>609</v>
      </c>
    </row>
    <row r="525" spans="1:16" s="3" customFormat="1" ht="26.1" customHeight="1" x14ac:dyDescent="0.3">
      <c r="A525" s="98" t="s">
        <v>625</v>
      </c>
      <c r="B525" s="11">
        <v>43.14</v>
      </c>
      <c r="C525" s="22">
        <v>42.98</v>
      </c>
      <c r="D525" s="11">
        <v>37.92</v>
      </c>
      <c r="E525" s="21">
        <v>33.715000000000003</v>
      </c>
      <c r="F525" s="7">
        <f t="shared" si="8"/>
        <v>83.35</v>
      </c>
      <c r="G525" s="7"/>
      <c r="H525" s="45" t="s">
        <v>159</v>
      </c>
      <c r="I525" s="17" t="s">
        <v>160</v>
      </c>
      <c r="J525" s="26">
        <v>6.5</v>
      </c>
      <c r="K525" s="18" t="s">
        <v>161</v>
      </c>
      <c r="L525" s="18" t="s">
        <v>159</v>
      </c>
      <c r="M525" s="36">
        <v>1683.146</v>
      </c>
      <c r="N525" s="36">
        <v>1681.126</v>
      </c>
      <c r="O525" s="41">
        <f t="shared" si="9"/>
        <v>2.0199999999999818</v>
      </c>
      <c r="P525" s="25" t="s">
        <v>609</v>
      </c>
    </row>
    <row r="526" spans="1:16" s="3" customFormat="1" ht="26.1" customHeight="1" x14ac:dyDescent="0.3">
      <c r="A526" s="98" t="s">
        <v>626</v>
      </c>
      <c r="B526" s="11">
        <v>43.35</v>
      </c>
      <c r="C526" s="22">
        <v>43.19</v>
      </c>
      <c r="D526" s="11">
        <v>38.119999999999997</v>
      </c>
      <c r="E526" s="21">
        <v>33.914999999999999</v>
      </c>
      <c r="F526" s="7">
        <f t="shared" si="8"/>
        <v>83.55</v>
      </c>
      <c r="G526" s="7"/>
      <c r="H526" s="45" t="s">
        <v>159</v>
      </c>
      <c r="I526" s="17" t="s">
        <v>160</v>
      </c>
      <c r="J526" s="26">
        <v>6.6</v>
      </c>
      <c r="K526" s="18" t="s">
        <v>161</v>
      </c>
      <c r="L526" s="18" t="s">
        <v>159</v>
      </c>
      <c r="M526" s="36">
        <v>1682.6030000000001</v>
      </c>
      <c r="N526" s="36">
        <v>1680.318</v>
      </c>
      <c r="O526" s="41">
        <f t="shared" si="9"/>
        <v>2.2850000000000819</v>
      </c>
      <c r="P526" s="25" t="s">
        <v>609</v>
      </c>
    </row>
    <row r="527" spans="1:16" s="3" customFormat="1" ht="26.1" customHeight="1" x14ac:dyDescent="0.3">
      <c r="A527" s="98" t="s">
        <v>627</v>
      </c>
      <c r="B527" s="11">
        <v>43.52</v>
      </c>
      <c r="C527" s="22">
        <v>43.36</v>
      </c>
      <c r="D527" s="11">
        <v>38.29</v>
      </c>
      <c r="E527" s="21">
        <v>34.08</v>
      </c>
      <c r="F527" s="7">
        <f t="shared" si="8"/>
        <v>83.715000000000003</v>
      </c>
      <c r="G527" s="7"/>
      <c r="H527" s="45" t="s">
        <v>159</v>
      </c>
      <c r="I527" s="17" t="s">
        <v>160</v>
      </c>
      <c r="J527" s="26">
        <v>5.8</v>
      </c>
      <c r="K527" s="18" t="s">
        <v>161</v>
      </c>
      <c r="L527" s="18" t="s">
        <v>159</v>
      </c>
      <c r="M527" s="36">
        <v>1684.472</v>
      </c>
      <c r="N527" s="36">
        <v>1682.29</v>
      </c>
      <c r="O527" s="41">
        <f t="shared" si="9"/>
        <v>2.1820000000000164</v>
      </c>
      <c r="P527" s="25" t="s">
        <v>609</v>
      </c>
    </row>
    <row r="528" spans="1:16" s="3" customFormat="1" ht="26.1" customHeight="1" x14ac:dyDescent="0.3">
      <c r="A528" s="98" t="s">
        <v>628</v>
      </c>
      <c r="B528" s="11">
        <v>43.82</v>
      </c>
      <c r="C528" s="22">
        <v>43.65</v>
      </c>
      <c r="D528" s="11">
        <v>38.575000000000003</v>
      </c>
      <c r="E528" s="21">
        <v>34.369999999999997</v>
      </c>
      <c r="F528" s="7">
        <f t="shared" si="8"/>
        <v>84.004999999999995</v>
      </c>
      <c r="G528" s="7"/>
      <c r="H528" s="45" t="s">
        <v>159</v>
      </c>
      <c r="I528" s="17" t="s">
        <v>160</v>
      </c>
      <c r="J528" s="26">
        <v>6.7</v>
      </c>
      <c r="K528" s="18" t="s">
        <v>161</v>
      </c>
      <c r="L528" s="18" t="s">
        <v>159</v>
      </c>
      <c r="M528" s="36">
        <v>1688.5070000000001</v>
      </c>
      <c r="N528" s="36">
        <v>1685.192</v>
      </c>
      <c r="O528" s="41">
        <f t="shared" si="9"/>
        <v>3.3150000000000546</v>
      </c>
      <c r="P528" s="25" t="s">
        <v>609</v>
      </c>
    </row>
    <row r="529" spans="1:16" s="3" customFormat="1" ht="26.1" customHeight="1" x14ac:dyDescent="0.3">
      <c r="A529" s="98" t="s">
        <v>629</v>
      </c>
      <c r="B529" s="11">
        <v>44</v>
      </c>
      <c r="C529" s="22">
        <v>43.83</v>
      </c>
      <c r="D529" s="11">
        <v>38.75</v>
      </c>
      <c r="E529" s="21">
        <v>34.545000000000002</v>
      </c>
      <c r="F529" s="7">
        <f t="shared" si="8"/>
        <v>84.18</v>
      </c>
      <c r="G529" s="7"/>
      <c r="H529" s="45" t="s">
        <v>159</v>
      </c>
      <c r="I529" s="17" t="s">
        <v>166</v>
      </c>
      <c r="J529" s="26">
        <v>6.6</v>
      </c>
      <c r="K529" s="18" t="s">
        <v>166</v>
      </c>
      <c r="L529" s="18" t="s">
        <v>159</v>
      </c>
      <c r="M529" s="36">
        <v>1689.3520000000001</v>
      </c>
      <c r="N529" s="36">
        <v>1686.7349999999999</v>
      </c>
      <c r="O529" s="41">
        <f t="shared" si="9"/>
        <v>2.6170000000001892</v>
      </c>
      <c r="P529" s="25" t="s">
        <v>198</v>
      </c>
    </row>
    <row r="530" spans="1:16" s="3" customFormat="1" ht="26.1" customHeight="1" x14ac:dyDescent="0.3">
      <c r="A530" s="98" t="s">
        <v>630</v>
      </c>
      <c r="B530" s="11">
        <v>44.12</v>
      </c>
      <c r="C530" s="22">
        <v>43.95</v>
      </c>
      <c r="D530" s="11">
        <v>38.880000000000003</v>
      </c>
      <c r="E530" s="21">
        <v>34.664999999999999</v>
      </c>
      <c r="F530" s="7">
        <f t="shared" si="8"/>
        <v>84.3</v>
      </c>
      <c r="G530" s="7"/>
      <c r="H530" s="45" t="s">
        <v>159</v>
      </c>
      <c r="I530" s="17" t="s">
        <v>202</v>
      </c>
      <c r="J530" s="26">
        <v>6.8</v>
      </c>
      <c r="K530" s="18" t="s">
        <v>161</v>
      </c>
      <c r="L530" s="18" t="s">
        <v>159</v>
      </c>
      <c r="M530" s="36">
        <v>1689.4490000000001</v>
      </c>
      <c r="N530" s="36">
        <v>1688.4680000000001</v>
      </c>
      <c r="O530" s="41">
        <f t="shared" si="9"/>
        <v>0.98099999999999454</v>
      </c>
      <c r="P530" s="25" t="s">
        <v>609</v>
      </c>
    </row>
    <row r="531" spans="1:16" s="3" customFormat="1" ht="26.1" customHeight="1" x14ac:dyDescent="0.3">
      <c r="A531" s="98" t="s">
        <v>631</v>
      </c>
      <c r="B531" s="11">
        <v>44.44</v>
      </c>
      <c r="C531" s="22">
        <v>44.28</v>
      </c>
      <c r="D531" s="11">
        <v>39.18</v>
      </c>
      <c r="E531" s="21">
        <v>34.94</v>
      </c>
      <c r="F531" s="7">
        <f t="shared" si="8"/>
        <v>84.574999999999989</v>
      </c>
      <c r="G531" s="7"/>
      <c r="H531" s="45" t="s">
        <v>159</v>
      </c>
      <c r="I531" s="17" t="s">
        <v>170</v>
      </c>
      <c r="J531" s="26">
        <v>6.5</v>
      </c>
      <c r="K531" s="18" t="s">
        <v>170</v>
      </c>
      <c r="L531" s="18" t="s">
        <v>159</v>
      </c>
      <c r="M531" s="36">
        <v>1687.3050000000001</v>
      </c>
      <c r="N531" s="36">
        <v>1686.7049999999999</v>
      </c>
      <c r="O531" s="41">
        <f t="shared" si="9"/>
        <v>0.60000000000013642</v>
      </c>
      <c r="P531" s="25" t="s">
        <v>198</v>
      </c>
    </row>
    <row r="532" spans="1:16" s="117" customFormat="1" ht="26.1" customHeight="1" x14ac:dyDescent="0.3">
      <c r="A532" s="98" t="s">
        <v>632</v>
      </c>
      <c r="B532" s="11">
        <v>44.64</v>
      </c>
      <c r="C532" s="22">
        <v>44.47</v>
      </c>
      <c r="D532" s="11">
        <v>39.36</v>
      </c>
      <c r="E532" s="76" t="s">
        <v>617</v>
      </c>
      <c r="F532" s="125" t="e">
        <f t="shared" si="8"/>
        <v>#VALUE!</v>
      </c>
      <c r="G532" s="125"/>
      <c r="H532" s="113" t="s">
        <v>159</v>
      </c>
      <c r="I532" s="126" t="s">
        <v>160</v>
      </c>
      <c r="J532" s="26">
        <v>6.2</v>
      </c>
      <c r="K532" s="128" t="s">
        <v>161</v>
      </c>
      <c r="L532" s="128" t="s">
        <v>159</v>
      </c>
      <c r="M532" s="36"/>
      <c r="N532" s="36"/>
      <c r="O532" s="41">
        <f t="shared" si="9"/>
        <v>0</v>
      </c>
      <c r="P532" s="131" t="s">
        <v>612</v>
      </c>
    </row>
    <row r="533" spans="1:16" s="85" customFormat="1" ht="26.1" customHeight="1" x14ac:dyDescent="0.3">
      <c r="A533" s="98" t="s">
        <v>633</v>
      </c>
      <c r="B533" s="78"/>
      <c r="C533" s="48"/>
      <c r="D533" s="78"/>
      <c r="E533" s="21">
        <v>35.049999999999997</v>
      </c>
      <c r="F533" s="7">
        <f t="shared" si="8"/>
        <v>84.685000000000002</v>
      </c>
      <c r="G533" s="7"/>
      <c r="H533" s="79" t="s">
        <v>620</v>
      </c>
      <c r="I533" s="80"/>
      <c r="J533" s="86"/>
      <c r="K533" s="82" t="s">
        <v>161</v>
      </c>
      <c r="L533" s="82" t="s">
        <v>159</v>
      </c>
      <c r="M533" s="83">
        <v>1685.8030000000001</v>
      </c>
      <c r="N533" s="83">
        <v>1681.846</v>
      </c>
      <c r="O533" s="84">
        <f>M533-N533</f>
        <v>3.9570000000001073</v>
      </c>
      <c r="P533" s="51" t="s">
        <v>620</v>
      </c>
    </row>
    <row r="534" spans="1:16" s="3" customFormat="1" ht="26.1" customHeight="1" x14ac:dyDescent="0.3">
      <c r="A534" s="98" t="s">
        <v>634</v>
      </c>
      <c r="B534" s="11">
        <v>44.695</v>
      </c>
      <c r="C534" s="22">
        <v>44.53</v>
      </c>
      <c r="D534" s="11">
        <v>39.409999999999997</v>
      </c>
      <c r="E534" s="21">
        <v>35.185000000000002</v>
      </c>
      <c r="F534" s="7">
        <f t="shared" si="8"/>
        <v>84.82</v>
      </c>
      <c r="G534" s="7"/>
      <c r="H534" s="45" t="s">
        <v>159</v>
      </c>
      <c r="I534" s="17" t="s">
        <v>205</v>
      </c>
      <c r="J534" s="26">
        <v>6.7</v>
      </c>
      <c r="K534" s="18" t="s">
        <v>161</v>
      </c>
      <c r="L534" s="18" t="s">
        <v>159</v>
      </c>
      <c r="M534" s="36">
        <v>1684.2439999999999</v>
      </c>
      <c r="N534" s="36">
        <v>1683.5619999999999</v>
      </c>
      <c r="O534" s="41">
        <f t="shared" si="9"/>
        <v>0.68200000000001637</v>
      </c>
      <c r="P534" s="25" t="s">
        <v>609</v>
      </c>
    </row>
    <row r="535" spans="1:16" s="3" customFormat="1" ht="26.1" customHeight="1" x14ac:dyDescent="0.3">
      <c r="A535" s="98" t="s">
        <v>635</v>
      </c>
      <c r="B535" s="11">
        <v>44.79</v>
      </c>
      <c r="C535" s="22">
        <v>44.625</v>
      </c>
      <c r="D535" s="11">
        <v>39.5</v>
      </c>
      <c r="E535" s="21">
        <v>35.274999999999999</v>
      </c>
      <c r="F535" s="7">
        <f t="shared" si="8"/>
        <v>84.91</v>
      </c>
      <c r="G535" s="7"/>
      <c r="H535" s="45" t="s">
        <v>159</v>
      </c>
      <c r="I535" s="17" t="s">
        <v>160</v>
      </c>
      <c r="J535" s="26">
        <v>6.3</v>
      </c>
      <c r="K535" s="18" t="s">
        <v>161</v>
      </c>
      <c r="L535" s="18" t="s">
        <v>159</v>
      </c>
      <c r="M535" s="36">
        <v>1683.741</v>
      </c>
      <c r="N535" s="36">
        <v>1680.4390000000001</v>
      </c>
      <c r="O535" s="41">
        <f t="shared" si="9"/>
        <v>3.3019999999999072</v>
      </c>
      <c r="P535" s="25" t="s">
        <v>609</v>
      </c>
    </row>
    <row r="536" spans="1:16" s="3" customFormat="1" ht="26.1" customHeight="1" x14ac:dyDescent="0.3">
      <c r="A536" s="98" t="s">
        <v>636</v>
      </c>
      <c r="B536" s="11">
        <v>44.9</v>
      </c>
      <c r="C536" s="22">
        <v>44.734999999999999</v>
      </c>
      <c r="D536" s="11">
        <v>39.604999999999997</v>
      </c>
      <c r="E536" s="21">
        <v>35.375</v>
      </c>
      <c r="F536" s="7">
        <f t="shared" si="8"/>
        <v>85.009999999999991</v>
      </c>
      <c r="G536" s="7"/>
      <c r="H536" s="45" t="s">
        <v>159</v>
      </c>
      <c r="I536" s="17" t="s">
        <v>160</v>
      </c>
      <c r="J536" s="26">
        <v>6.5</v>
      </c>
      <c r="K536" s="18" t="s">
        <v>161</v>
      </c>
      <c r="L536" s="18" t="s">
        <v>159</v>
      </c>
      <c r="M536" s="36">
        <v>1682.357</v>
      </c>
      <c r="N536" s="36">
        <v>1679.127</v>
      </c>
      <c r="O536" s="41">
        <f t="shared" si="9"/>
        <v>3.2300000000000182</v>
      </c>
      <c r="P536" s="25" t="s">
        <v>609</v>
      </c>
    </row>
    <row r="537" spans="1:16" s="117" customFormat="1" ht="26.1" customHeight="1" x14ac:dyDescent="0.3">
      <c r="A537" s="98" t="s">
        <v>637</v>
      </c>
      <c r="B537" s="11">
        <v>45.045000000000002</v>
      </c>
      <c r="C537" s="22">
        <v>44.875</v>
      </c>
      <c r="D537" s="11" t="s">
        <v>612</v>
      </c>
      <c r="E537" s="76" t="s">
        <v>617</v>
      </c>
      <c r="F537" s="125" t="e">
        <f t="shared" si="8"/>
        <v>#VALUE!</v>
      </c>
      <c r="G537" s="125"/>
      <c r="H537" s="113" t="s">
        <v>159</v>
      </c>
      <c r="I537" s="126" t="s">
        <v>202</v>
      </c>
      <c r="J537" s="26">
        <v>6</v>
      </c>
      <c r="K537" s="128" t="s">
        <v>161</v>
      </c>
      <c r="L537" s="128" t="s">
        <v>159</v>
      </c>
      <c r="M537" s="36"/>
      <c r="N537" s="36"/>
      <c r="O537" s="41">
        <f t="shared" si="9"/>
        <v>0</v>
      </c>
      <c r="P537" s="131" t="s">
        <v>612</v>
      </c>
    </row>
    <row r="538" spans="1:16" s="117" customFormat="1" ht="26.1" customHeight="1" x14ac:dyDescent="0.3">
      <c r="A538" s="98" t="s">
        <v>638</v>
      </c>
      <c r="B538" s="11">
        <v>45.11</v>
      </c>
      <c r="C538" s="22">
        <v>44.945</v>
      </c>
      <c r="D538" s="11" t="s">
        <v>612</v>
      </c>
      <c r="E538" s="76" t="s">
        <v>617</v>
      </c>
      <c r="F538" s="125" t="e">
        <f t="shared" si="8"/>
        <v>#VALUE!</v>
      </c>
      <c r="G538" s="125"/>
      <c r="H538" s="113" t="s">
        <v>159</v>
      </c>
      <c r="I538" s="126" t="s">
        <v>160</v>
      </c>
      <c r="J538" s="26">
        <v>6.1</v>
      </c>
      <c r="K538" s="128" t="s">
        <v>161</v>
      </c>
      <c r="L538" s="128" t="s">
        <v>159</v>
      </c>
      <c r="M538" s="36"/>
      <c r="N538" s="36"/>
      <c r="O538" s="41">
        <f t="shared" si="9"/>
        <v>0</v>
      </c>
      <c r="P538" s="131" t="s">
        <v>612</v>
      </c>
    </row>
    <row r="539" spans="1:16" s="117" customFormat="1" ht="26.1" customHeight="1" x14ac:dyDescent="0.3">
      <c r="A539" s="98" t="s">
        <v>639</v>
      </c>
      <c r="B539" s="11">
        <v>45.21</v>
      </c>
      <c r="C539" s="22">
        <v>45.045000000000002</v>
      </c>
      <c r="D539" s="11" t="s">
        <v>612</v>
      </c>
      <c r="E539" s="76" t="s">
        <v>617</v>
      </c>
      <c r="F539" s="125" t="e">
        <f t="shared" si="8"/>
        <v>#VALUE!</v>
      </c>
      <c r="G539" s="125"/>
      <c r="H539" s="113" t="s">
        <v>159</v>
      </c>
      <c r="I539" s="126" t="s">
        <v>170</v>
      </c>
      <c r="J539" s="26">
        <v>6.1</v>
      </c>
      <c r="K539" s="128" t="s">
        <v>170</v>
      </c>
      <c r="L539" s="128" t="s">
        <v>159</v>
      </c>
      <c r="M539" s="36"/>
      <c r="N539" s="36"/>
      <c r="O539" s="41">
        <f t="shared" si="9"/>
        <v>0</v>
      </c>
      <c r="P539" s="131" t="s">
        <v>612</v>
      </c>
    </row>
    <row r="540" spans="1:16" s="117" customFormat="1" ht="26.1" customHeight="1" x14ac:dyDescent="0.3">
      <c r="A540" s="98" t="s">
        <v>640</v>
      </c>
      <c r="B540" s="11">
        <v>45.325000000000003</v>
      </c>
      <c r="C540" s="22">
        <v>45.155000000000001</v>
      </c>
      <c r="D540" s="11">
        <v>39.99</v>
      </c>
      <c r="E540" s="76" t="s">
        <v>617</v>
      </c>
      <c r="F540" s="125" t="e">
        <f t="shared" si="8"/>
        <v>#VALUE!</v>
      </c>
      <c r="G540" s="125"/>
      <c r="H540" s="113" t="s">
        <v>159</v>
      </c>
      <c r="I540" s="126" t="s">
        <v>170</v>
      </c>
      <c r="J540" s="26">
        <v>6.3</v>
      </c>
      <c r="K540" s="128" t="s">
        <v>161</v>
      </c>
      <c r="L540" s="128" t="s">
        <v>159</v>
      </c>
      <c r="M540" s="36"/>
      <c r="N540" s="36"/>
      <c r="O540" s="41">
        <f t="shared" si="9"/>
        <v>0</v>
      </c>
      <c r="P540" s="131" t="s">
        <v>612</v>
      </c>
    </row>
    <row r="541" spans="1:16" s="3" customFormat="1" ht="26.1" customHeight="1" x14ac:dyDescent="0.3">
      <c r="A541" s="98" t="s">
        <v>641</v>
      </c>
      <c r="B541" s="11">
        <v>45.53</v>
      </c>
      <c r="C541" s="22">
        <v>45.36</v>
      </c>
      <c r="D541" s="11">
        <v>40.14</v>
      </c>
      <c r="E541" s="21">
        <v>35.9</v>
      </c>
      <c r="F541" s="7">
        <f t="shared" si="8"/>
        <v>85.534999999999997</v>
      </c>
      <c r="G541" s="7"/>
      <c r="H541" s="45" t="s">
        <v>159</v>
      </c>
      <c r="I541" s="17" t="s">
        <v>160</v>
      </c>
      <c r="J541" s="26">
        <v>6.3</v>
      </c>
      <c r="K541" s="18" t="s">
        <v>161</v>
      </c>
      <c r="L541" s="18" t="s">
        <v>159</v>
      </c>
      <c r="M541" s="36">
        <v>1673.2639999999999</v>
      </c>
      <c r="N541" s="36">
        <v>1674.69</v>
      </c>
      <c r="O541" s="41">
        <f t="shared" si="9"/>
        <v>-1.4260000000001583</v>
      </c>
      <c r="P541" s="25" t="s">
        <v>609</v>
      </c>
    </row>
    <row r="542" spans="1:16" s="117" customFormat="1" ht="26.1" customHeight="1" x14ac:dyDescent="0.3">
      <c r="A542" s="98" t="s">
        <v>642</v>
      </c>
      <c r="B542" s="11">
        <v>45.67</v>
      </c>
      <c r="C542" s="22">
        <v>45.51</v>
      </c>
      <c r="D542" s="11" t="s">
        <v>612</v>
      </c>
      <c r="E542" s="76" t="s">
        <v>617</v>
      </c>
      <c r="F542" s="125" t="e">
        <f t="shared" si="8"/>
        <v>#VALUE!</v>
      </c>
      <c r="G542" s="125"/>
      <c r="H542" s="113" t="s">
        <v>159</v>
      </c>
      <c r="I542" s="126" t="s">
        <v>202</v>
      </c>
      <c r="J542" s="26">
        <v>6.1</v>
      </c>
      <c r="K542" s="128" t="s">
        <v>161</v>
      </c>
      <c r="L542" s="128" t="s">
        <v>159</v>
      </c>
      <c r="M542" s="36"/>
      <c r="N542" s="36"/>
      <c r="O542" s="41">
        <f t="shared" si="9"/>
        <v>0</v>
      </c>
      <c r="P542" s="131" t="s">
        <v>612</v>
      </c>
    </row>
    <row r="543" spans="1:16" s="117" customFormat="1" ht="26.1" customHeight="1" x14ac:dyDescent="0.3">
      <c r="A543" s="98" t="s">
        <v>643</v>
      </c>
      <c r="B543" s="11">
        <v>45.814999999999998</v>
      </c>
      <c r="C543" s="22">
        <v>45.645000000000003</v>
      </c>
      <c r="D543" s="11">
        <v>40.354999999999997</v>
      </c>
      <c r="E543" s="76" t="s">
        <v>617</v>
      </c>
      <c r="F543" s="125" t="e">
        <f t="shared" si="8"/>
        <v>#VALUE!</v>
      </c>
      <c r="G543" s="125"/>
      <c r="H543" s="113" t="s">
        <v>159</v>
      </c>
      <c r="I543" s="126" t="s">
        <v>170</v>
      </c>
      <c r="J543" s="26">
        <v>6</v>
      </c>
      <c r="K543" s="128" t="s">
        <v>170</v>
      </c>
      <c r="L543" s="128" t="s">
        <v>159</v>
      </c>
      <c r="M543" s="36"/>
      <c r="N543" s="36"/>
      <c r="O543" s="41">
        <f t="shared" si="9"/>
        <v>0</v>
      </c>
      <c r="P543" s="131" t="s">
        <v>612</v>
      </c>
    </row>
    <row r="544" spans="1:16" s="117" customFormat="1" ht="26.1" customHeight="1" x14ac:dyDescent="0.3">
      <c r="A544" s="98" t="s">
        <v>644</v>
      </c>
      <c r="B544" s="11">
        <v>45.93</v>
      </c>
      <c r="C544" s="22">
        <v>45.76</v>
      </c>
      <c r="D544" s="11" t="s">
        <v>612</v>
      </c>
      <c r="E544" s="76" t="s">
        <v>617</v>
      </c>
      <c r="F544" s="125" t="e">
        <f t="shared" si="8"/>
        <v>#VALUE!</v>
      </c>
      <c r="G544" s="125"/>
      <c r="H544" s="113" t="s">
        <v>159</v>
      </c>
      <c r="I544" s="126" t="s">
        <v>202</v>
      </c>
      <c r="J544" s="26">
        <v>6.5</v>
      </c>
      <c r="K544" s="128" t="s">
        <v>161</v>
      </c>
      <c r="L544" s="128" t="s">
        <v>159</v>
      </c>
      <c r="M544" s="36"/>
      <c r="N544" s="36"/>
      <c r="O544" s="41">
        <f t="shared" si="9"/>
        <v>0</v>
      </c>
      <c r="P544" s="131" t="s">
        <v>612</v>
      </c>
    </row>
    <row r="545" spans="1:16" s="3" customFormat="1" ht="26.1" customHeight="1" x14ac:dyDescent="0.3">
      <c r="A545" s="98" t="s">
        <v>645</v>
      </c>
      <c r="B545" s="11">
        <v>46.1</v>
      </c>
      <c r="C545" s="22">
        <v>46.104999999999997</v>
      </c>
      <c r="D545" s="11">
        <v>40.58</v>
      </c>
      <c r="E545" s="21">
        <v>36.335000000000001</v>
      </c>
      <c r="F545" s="7">
        <f t="shared" si="8"/>
        <v>85.97</v>
      </c>
      <c r="G545" s="7"/>
      <c r="H545" s="45" t="s">
        <v>159</v>
      </c>
      <c r="I545" s="17" t="s">
        <v>160</v>
      </c>
      <c r="J545" s="26">
        <v>6.4</v>
      </c>
      <c r="K545" s="18" t="s">
        <v>161</v>
      </c>
      <c r="L545" s="18" t="s">
        <v>159</v>
      </c>
      <c r="M545" s="36">
        <v>1664.1210000000001</v>
      </c>
      <c r="N545" s="36">
        <v>1662.547</v>
      </c>
      <c r="O545" s="41">
        <f t="shared" si="9"/>
        <v>1.5740000000000691</v>
      </c>
      <c r="P545" s="25" t="s">
        <v>609</v>
      </c>
    </row>
    <row r="546" spans="1:16" s="3" customFormat="1" ht="26.1" customHeight="1" x14ac:dyDescent="0.3">
      <c r="A546" s="98" t="s">
        <v>646</v>
      </c>
      <c r="B546" s="11">
        <v>46.15</v>
      </c>
      <c r="C546" s="22">
        <v>46.16</v>
      </c>
      <c r="D546" s="11">
        <v>40.64</v>
      </c>
      <c r="E546" s="21">
        <v>36.39</v>
      </c>
      <c r="F546" s="7">
        <f t="shared" si="8"/>
        <v>86.025000000000006</v>
      </c>
      <c r="G546" s="7"/>
      <c r="H546" s="45" t="s">
        <v>159</v>
      </c>
      <c r="I546" s="17" t="s">
        <v>160</v>
      </c>
      <c r="J546" s="26">
        <v>6.9</v>
      </c>
      <c r="K546" s="18" t="s">
        <v>161</v>
      </c>
      <c r="L546" s="18" t="s">
        <v>159</v>
      </c>
      <c r="M546" s="36">
        <v>1661.915</v>
      </c>
      <c r="N546" s="36">
        <v>1667.87</v>
      </c>
      <c r="O546" s="41">
        <f t="shared" si="9"/>
        <v>-5.9549999999999272</v>
      </c>
      <c r="P546" s="25" t="s">
        <v>609</v>
      </c>
    </row>
    <row r="547" spans="1:16" s="117" customFormat="1" ht="26.1" customHeight="1" x14ac:dyDescent="0.3">
      <c r="A547" s="98" t="s">
        <v>647</v>
      </c>
      <c r="B547" s="11">
        <v>46.384999999999998</v>
      </c>
      <c r="C547" s="22">
        <v>46.384999999999998</v>
      </c>
      <c r="D547" s="11">
        <v>40.770000000000003</v>
      </c>
      <c r="E547" s="76" t="s">
        <v>617</v>
      </c>
      <c r="F547" s="125" t="e">
        <f t="shared" si="8"/>
        <v>#VALUE!</v>
      </c>
      <c r="G547" s="125"/>
      <c r="H547" s="113" t="s">
        <v>159</v>
      </c>
      <c r="I547" s="126" t="s">
        <v>170</v>
      </c>
      <c r="J547" s="26">
        <v>5.7</v>
      </c>
      <c r="K547" s="128" t="s">
        <v>161</v>
      </c>
      <c r="L547" s="128" t="s">
        <v>159</v>
      </c>
      <c r="M547" s="36"/>
      <c r="N547" s="36"/>
      <c r="O547" s="41">
        <f t="shared" si="9"/>
        <v>0</v>
      </c>
      <c r="P547" s="131" t="s">
        <v>612</v>
      </c>
    </row>
    <row r="548" spans="1:16" s="3" customFormat="1" ht="26.1" customHeight="1" x14ac:dyDescent="0.3">
      <c r="A548" s="98" t="s">
        <v>648</v>
      </c>
      <c r="B548" s="11">
        <v>46.7</v>
      </c>
      <c r="C548" s="22">
        <v>46.695</v>
      </c>
      <c r="D548" s="11">
        <v>40.975000000000001</v>
      </c>
      <c r="E548" s="21">
        <v>36.700000000000003</v>
      </c>
      <c r="F548" s="7">
        <f t="shared" si="8"/>
        <v>86.335000000000008</v>
      </c>
      <c r="G548" s="7"/>
      <c r="H548" s="45" t="s">
        <v>159</v>
      </c>
      <c r="I548" s="17" t="s">
        <v>170</v>
      </c>
      <c r="J548" s="26">
        <v>6.9</v>
      </c>
      <c r="K548" s="18" t="s">
        <v>161</v>
      </c>
      <c r="L548" s="18" t="s">
        <v>159</v>
      </c>
      <c r="M548" s="36">
        <v>1649.213</v>
      </c>
      <c r="N548" s="36">
        <v>1649.6669999999999</v>
      </c>
      <c r="O548" s="41">
        <f t="shared" si="9"/>
        <v>-0.45399999999995089</v>
      </c>
      <c r="P548" s="25" t="s">
        <v>614</v>
      </c>
    </row>
    <row r="549" spans="1:16" s="3" customFormat="1" ht="26.1" customHeight="1" x14ac:dyDescent="0.3">
      <c r="A549" s="98" t="s">
        <v>649</v>
      </c>
      <c r="B549" s="11">
        <v>46.79</v>
      </c>
      <c r="C549" s="22">
        <v>46.79</v>
      </c>
      <c r="D549" s="11">
        <v>41.03</v>
      </c>
      <c r="E549" s="21">
        <v>36.755000000000003</v>
      </c>
      <c r="F549" s="7">
        <f t="shared" si="8"/>
        <v>86.39</v>
      </c>
      <c r="G549" s="7"/>
      <c r="H549" s="45" t="s">
        <v>159</v>
      </c>
      <c r="I549" s="17" t="s">
        <v>200</v>
      </c>
      <c r="J549" s="26">
        <v>6.78</v>
      </c>
      <c r="K549" s="18" t="s">
        <v>161</v>
      </c>
      <c r="L549" s="18" t="s">
        <v>159</v>
      </c>
      <c r="M549" s="36">
        <v>1647.164</v>
      </c>
      <c r="N549" s="36">
        <v>1644.979</v>
      </c>
      <c r="O549" s="41">
        <f t="shared" si="9"/>
        <v>2.1849999999999454</v>
      </c>
      <c r="P549" s="25" t="s">
        <v>609</v>
      </c>
    </row>
    <row r="550" spans="1:16" s="3" customFormat="1" ht="26.1" customHeight="1" x14ac:dyDescent="0.3">
      <c r="A550" s="98" t="s">
        <v>650</v>
      </c>
      <c r="B550" s="11">
        <v>46.97</v>
      </c>
      <c r="C550" s="22">
        <v>46.97</v>
      </c>
      <c r="D550" s="11">
        <v>41.15</v>
      </c>
      <c r="E550" s="21">
        <v>36.880000000000003</v>
      </c>
      <c r="F550" s="7">
        <f t="shared" si="8"/>
        <v>86.515000000000001</v>
      </c>
      <c r="G550" s="7"/>
      <c r="H550" s="45" t="s">
        <v>159</v>
      </c>
      <c r="I550" s="17" t="s">
        <v>170</v>
      </c>
      <c r="J550" s="26">
        <v>6.7</v>
      </c>
      <c r="K550" s="18" t="s">
        <v>161</v>
      </c>
      <c r="L550" s="18" t="s">
        <v>159</v>
      </c>
      <c r="M550" s="36">
        <v>1643.3030000000001</v>
      </c>
      <c r="N550" s="36">
        <v>1641.463</v>
      </c>
      <c r="O550" s="41">
        <f t="shared" si="9"/>
        <v>1.8400000000001455</v>
      </c>
      <c r="P550" s="25" t="s">
        <v>614</v>
      </c>
    </row>
    <row r="551" spans="1:16" s="3" customFormat="1" ht="26.1" customHeight="1" x14ac:dyDescent="0.3">
      <c r="A551" s="98" t="s">
        <v>651</v>
      </c>
      <c r="B551" s="11">
        <v>47.13</v>
      </c>
      <c r="C551" s="22">
        <v>47.134999999999998</v>
      </c>
      <c r="D551" s="11">
        <v>41.3</v>
      </c>
      <c r="E551" s="21">
        <v>37.024999999999999</v>
      </c>
      <c r="F551" s="7">
        <f t="shared" si="8"/>
        <v>86.66</v>
      </c>
      <c r="G551" s="7"/>
      <c r="H551" s="45" t="s">
        <v>159</v>
      </c>
      <c r="I551" s="17" t="s">
        <v>160</v>
      </c>
      <c r="J551" s="26">
        <v>6.7</v>
      </c>
      <c r="K551" s="18" t="s">
        <v>161</v>
      </c>
      <c r="L551" s="18" t="s">
        <v>159</v>
      </c>
      <c r="M551" s="36">
        <v>1640.3209999999999</v>
      </c>
      <c r="N551" s="36">
        <v>1640.2260000000001</v>
      </c>
      <c r="O551" s="41">
        <f t="shared" si="9"/>
        <v>9.4999999999799911E-2</v>
      </c>
      <c r="P551" s="25" t="s">
        <v>609</v>
      </c>
    </row>
    <row r="552" spans="1:16" s="3" customFormat="1" ht="26.1" customHeight="1" x14ac:dyDescent="0.3">
      <c r="A552" s="98" t="s">
        <v>652</v>
      </c>
      <c r="B552" s="11">
        <v>47.23</v>
      </c>
      <c r="C552" s="22">
        <v>47.23</v>
      </c>
      <c r="D552" s="11">
        <v>41.38</v>
      </c>
      <c r="E552" s="21">
        <v>37.1</v>
      </c>
      <c r="F552" s="7">
        <f t="shared" si="8"/>
        <v>86.734999999999999</v>
      </c>
      <c r="G552" s="7"/>
      <c r="H552" s="45" t="s">
        <v>159</v>
      </c>
      <c r="I552" s="17" t="s">
        <v>160</v>
      </c>
      <c r="J552" s="26">
        <v>5.9</v>
      </c>
      <c r="K552" s="18" t="s">
        <v>161</v>
      </c>
      <c r="L552" s="18" t="s">
        <v>159</v>
      </c>
      <c r="M552" s="36">
        <v>1638.778</v>
      </c>
      <c r="N552" s="36">
        <v>1638.297</v>
      </c>
      <c r="O552" s="41">
        <f t="shared" si="9"/>
        <v>0.48099999999999454</v>
      </c>
      <c r="P552" s="25" t="s">
        <v>609</v>
      </c>
    </row>
    <row r="553" spans="1:16" s="3" customFormat="1" ht="26.1" customHeight="1" x14ac:dyDescent="0.3">
      <c r="A553" s="98" t="s">
        <v>653</v>
      </c>
      <c r="B553" s="11">
        <v>47.45</v>
      </c>
      <c r="C553" s="22">
        <v>47.445</v>
      </c>
      <c r="D553" s="11">
        <v>41.59</v>
      </c>
      <c r="E553" s="21">
        <v>37.299999999999997</v>
      </c>
      <c r="F553" s="7">
        <f t="shared" si="8"/>
        <v>86.935000000000002</v>
      </c>
      <c r="G553" s="7"/>
      <c r="H553" s="45" t="s">
        <v>159</v>
      </c>
      <c r="I553" s="17" t="s">
        <v>200</v>
      </c>
      <c r="J553" s="26">
        <v>7.1</v>
      </c>
      <c r="K553" s="18" t="s">
        <v>200</v>
      </c>
      <c r="L553" s="18" t="s">
        <v>159</v>
      </c>
      <c r="M553" s="36">
        <v>1632.6110000000001</v>
      </c>
      <c r="N553" s="36">
        <v>1631.8589999999999</v>
      </c>
      <c r="O553" s="41">
        <f t="shared" si="9"/>
        <v>0.75200000000018008</v>
      </c>
      <c r="P553" s="25" t="s">
        <v>198</v>
      </c>
    </row>
    <row r="554" spans="1:16" s="3" customFormat="1" ht="26.1" customHeight="1" x14ac:dyDescent="0.3">
      <c r="A554" s="98" t="s">
        <v>654</v>
      </c>
      <c r="B554" s="11">
        <v>47.57</v>
      </c>
      <c r="C554" s="22">
        <v>47.575000000000003</v>
      </c>
      <c r="D554" s="11">
        <v>41.71</v>
      </c>
      <c r="E554" s="21">
        <v>37.409999999999997</v>
      </c>
      <c r="F554" s="7">
        <f t="shared" si="8"/>
        <v>87.044999999999987</v>
      </c>
      <c r="G554" s="7"/>
      <c r="H554" s="45" t="s">
        <v>159</v>
      </c>
      <c r="I554" s="17" t="s">
        <v>202</v>
      </c>
      <c r="J554" s="26">
        <v>6.5</v>
      </c>
      <c r="K554" s="18" t="s">
        <v>161</v>
      </c>
      <c r="L554" s="18" t="s">
        <v>159</v>
      </c>
      <c r="M554" s="36">
        <v>1630.1780000000001</v>
      </c>
      <c r="N554" s="36">
        <v>1629.4960000000001</v>
      </c>
      <c r="O554" s="41">
        <f t="shared" si="9"/>
        <v>0.68200000000001637</v>
      </c>
      <c r="P554" s="25" t="s">
        <v>609</v>
      </c>
    </row>
    <row r="555" spans="1:16" s="85" customFormat="1" ht="26.1" customHeight="1" x14ac:dyDescent="0.3">
      <c r="A555" s="98" t="s">
        <v>655</v>
      </c>
      <c r="B555" s="78"/>
      <c r="C555" s="48"/>
      <c r="D555" s="78"/>
      <c r="E555" s="21">
        <v>37.57</v>
      </c>
      <c r="F555" s="7">
        <f t="shared" si="8"/>
        <v>87.204999999999998</v>
      </c>
      <c r="G555" s="7"/>
      <c r="H555" s="79" t="s">
        <v>620</v>
      </c>
      <c r="I555" s="80"/>
      <c r="J555" s="86"/>
      <c r="K555" s="82" t="s">
        <v>161</v>
      </c>
      <c r="L555" s="82" t="s">
        <v>159</v>
      </c>
      <c r="M555" s="83">
        <v>1626.9259999999999</v>
      </c>
      <c r="N555" s="83">
        <v>1624.855</v>
      </c>
      <c r="O555" s="84">
        <f t="shared" si="9"/>
        <v>2.0709999999999127</v>
      </c>
      <c r="P555" s="51" t="s">
        <v>620</v>
      </c>
    </row>
    <row r="556" spans="1:16" s="3" customFormat="1" ht="26.1" customHeight="1" x14ac:dyDescent="0.3">
      <c r="A556" s="98" t="s">
        <v>656</v>
      </c>
      <c r="B556" s="11">
        <v>48.39</v>
      </c>
      <c r="C556" s="22">
        <v>48.39</v>
      </c>
      <c r="D556" s="11">
        <v>42.53</v>
      </c>
      <c r="E556" s="21">
        <v>38.19</v>
      </c>
      <c r="F556" s="7">
        <f t="shared" si="8"/>
        <v>87.824999999999989</v>
      </c>
      <c r="G556" s="7"/>
      <c r="H556" s="45" t="s">
        <v>159</v>
      </c>
      <c r="I556" s="17" t="s">
        <v>160</v>
      </c>
      <c r="J556" s="26">
        <v>5.6</v>
      </c>
      <c r="K556" s="18" t="s">
        <v>161</v>
      </c>
      <c r="L556" s="18" t="s">
        <v>159</v>
      </c>
      <c r="M556" s="36">
        <v>1630.0940000000001</v>
      </c>
      <c r="N556" s="36">
        <v>1631.933</v>
      </c>
      <c r="O556" s="41">
        <f t="shared" si="9"/>
        <v>-1.8389999999999418</v>
      </c>
      <c r="P556" s="25" t="s">
        <v>609</v>
      </c>
    </row>
    <row r="557" spans="1:16" s="3" customFormat="1" ht="26.1" customHeight="1" x14ac:dyDescent="0.3">
      <c r="A557" s="98" t="s">
        <v>657</v>
      </c>
      <c r="B557" s="11">
        <v>48.67</v>
      </c>
      <c r="C557" s="22">
        <v>48.674999999999997</v>
      </c>
      <c r="D557" s="11">
        <v>42.774999999999999</v>
      </c>
      <c r="E557" s="21">
        <v>38.414999999999999</v>
      </c>
      <c r="F557" s="7">
        <f t="shared" si="8"/>
        <v>88.05</v>
      </c>
      <c r="G557" s="7"/>
      <c r="H557" s="45" t="s">
        <v>159</v>
      </c>
      <c r="I557" s="17" t="s">
        <v>170</v>
      </c>
      <c r="J557" s="26">
        <v>6.9</v>
      </c>
      <c r="K557" s="18" t="s">
        <v>161</v>
      </c>
      <c r="L557" s="18" t="s">
        <v>159</v>
      </c>
      <c r="M557" s="36">
        <v>1631.325</v>
      </c>
      <c r="N557" s="36">
        <v>1630.7719999999999</v>
      </c>
      <c r="O557" s="41">
        <f t="shared" si="9"/>
        <v>0.55300000000011096</v>
      </c>
      <c r="P557" s="25" t="s">
        <v>609</v>
      </c>
    </row>
    <row r="558" spans="1:16" s="3" customFormat="1" ht="26.1" customHeight="1" x14ac:dyDescent="0.3">
      <c r="A558" s="98" t="s">
        <v>658</v>
      </c>
      <c r="B558" s="11">
        <v>48.95</v>
      </c>
      <c r="C558" s="22">
        <v>49.085000000000001</v>
      </c>
      <c r="D558" s="11">
        <v>43.05</v>
      </c>
      <c r="E558" s="21">
        <v>38.68</v>
      </c>
      <c r="F558" s="7">
        <f t="shared" si="8"/>
        <v>88.314999999999998</v>
      </c>
      <c r="G558" s="7"/>
      <c r="H558" s="45" t="s">
        <v>159</v>
      </c>
      <c r="I558" s="17" t="s">
        <v>160</v>
      </c>
      <c r="J558" s="26">
        <v>6.8</v>
      </c>
      <c r="K558" s="18" t="s">
        <v>161</v>
      </c>
      <c r="L558" s="18" t="s">
        <v>159</v>
      </c>
      <c r="M558" s="36">
        <v>1632.6679999999999</v>
      </c>
      <c r="N558" s="36">
        <v>1632.1120000000001</v>
      </c>
      <c r="O558" s="41">
        <f t="shared" si="9"/>
        <v>0.55599999999981264</v>
      </c>
      <c r="P558" s="25" t="s">
        <v>609</v>
      </c>
    </row>
    <row r="559" spans="1:16" s="117" customFormat="1" ht="26.1" customHeight="1" x14ac:dyDescent="0.3">
      <c r="A559" s="98" t="s">
        <v>659</v>
      </c>
      <c r="B559" s="11">
        <v>49.08</v>
      </c>
      <c r="C559" s="22">
        <v>49.25</v>
      </c>
      <c r="D559" s="11">
        <v>43.16</v>
      </c>
      <c r="E559" s="76" t="s">
        <v>617</v>
      </c>
      <c r="F559" s="125" t="e">
        <f t="shared" si="8"/>
        <v>#VALUE!</v>
      </c>
      <c r="G559" s="125"/>
      <c r="H559" s="113" t="s">
        <v>159</v>
      </c>
      <c r="I559" s="126" t="s">
        <v>170</v>
      </c>
      <c r="J559" s="26">
        <v>6.6</v>
      </c>
      <c r="K559" s="128" t="s">
        <v>170</v>
      </c>
      <c r="L559" s="128" t="s">
        <v>159</v>
      </c>
      <c r="M559" s="36"/>
      <c r="N559" s="36"/>
      <c r="O559" s="41">
        <f t="shared" si="9"/>
        <v>0</v>
      </c>
      <c r="P559" s="131" t="s">
        <v>612</v>
      </c>
    </row>
    <row r="560" spans="1:16" s="85" customFormat="1" ht="26.1" customHeight="1" x14ac:dyDescent="0.3">
      <c r="A560" s="98" t="s">
        <v>660</v>
      </c>
      <c r="B560" s="78"/>
      <c r="C560" s="48"/>
      <c r="D560" s="78"/>
      <c r="E560" s="21">
        <v>38.81</v>
      </c>
      <c r="F560" s="7">
        <f t="shared" ref="F560:F623" si="10">E560+49.635</f>
        <v>88.444999999999993</v>
      </c>
      <c r="G560" s="7"/>
      <c r="H560" s="79" t="s">
        <v>620</v>
      </c>
      <c r="I560" s="80"/>
      <c r="J560" s="86"/>
      <c r="K560" s="82" t="s">
        <v>161</v>
      </c>
      <c r="L560" s="82" t="s">
        <v>159</v>
      </c>
      <c r="M560" s="83">
        <v>1633.1279999999999</v>
      </c>
      <c r="N560" s="83">
        <v>1633.1320000000001</v>
      </c>
      <c r="O560" s="84">
        <f>M560-N560</f>
        <v>-4.0000000001327862E-3</v>
      </c>
      <c r="P560" s="51" t="s">
        <v>620</v>
      </c>
    </row>
    <row r="561" spans="1:16" s="3" customFormat="1" ht="26.1" customHeight="1" x14ac:dyDescent="0.3">
      <c r="A561" s="98" t="s">
        <v>661</v>
      </c>
      <c r="B561" s="11">
        <v>49.24</v>
      </c>
      <c r="C561" s="22">
        <v>49.314999999999998</v>
      </c>
      <c r="D561" s="11">
        <v>43.314999999999998</v>
      </c>
      <c r="E561" s="21">
        <v>38.909999999999997</v>
      </c>
      <c r="F561" s="7">
        <f t="shared" si="10"/>
        <v>88.544999999999987</v>
      </c>
      <c r="G561" s="7"/>
      <c r="H561" s="45" t="s">
        <v>159</v>
      </c>
      <c r="I561" s="17" t="s">
        <v>160</v>
      </c>
      <c r="J561" s="26">
        <v>6.4</v>
      </c>
      <c r="K561" s="18" t="s">
        <v>161</v>
      </c>
      <c r="L561" s="18" t="s">
        <v>159</v>
      </c>
      <c r="M561" s="36">
        <v>1633.482</v>
      </c>
      <c r="N561" s="36">
        <v>1637.242</v>
      </c>
      <c r="O561" s="41">
        <f t="shared" si="9"/>
        <v>-3.7599999999999909</v>
      </c>
      <c r="P561" s="25" t="s">
        <v>614</v>
      </c>
    </row>
    <row r="562" spans="1:16" s="3" customFormat="1" ht="26.1" customHeight="1" x14ac:dyDescent="0.3">
      <c r="A562" s="98" t="s">
        <v>662</v>
      </c>
      <c r="B562" s="11">
        <v>49.314999999999998</v>
      </c>
      <c r="C562" s="22">
        <v>49.405000000000001</v>
      </c>
      <c r="D562" s="11">
        <v>43.38</v>
      </c>
      <c r="E562" s="21">
        <v>38.975000000000001</v>
      </c>
      <c r="F562" s="7">
        <f t="shared" si="10"/>
        <v>88.61</v>
      </c>
      <c r="G562" s="7"/>
      <c r="H562" s="45" t="s">
        <v>159</v>
      </c>
      <c r="I562" s="17" t="s">
        <v>170</v>
      </c>
      <c r="J562" s="26">
        <v>6.7</v>
      </c>
      <c r="K562" s="18" t="s">
        <v>170</v>
      </c>
      <c r="L562" s="18" t="s">
        <v>159</v>
      </c>
      <c r="M562" s="36">
        <v>1633.712</v>
      </c>
      <c r="N562" s="36">
        <v>1633.5820000000001</v>
      </c>
      <c r="O562" s="41">
        <f t="shared" si="9"/>
        <v>0.12999999999988177</v>
      </c>
      <c r="P562" s="25" t="s">
        <v>198</v>
      </c>
    </row>
    <row r="563" spans="1:16" s="117" customFormat="1" ht="26.1" customHeight="1" x14ac:dyDescent="0.3">
      <c r="A563" s="98" t="s">
        <v>663</v>
      </c>
      <c r="B563" s="11">
        <v>49.405000000000001</v>
      </c>
      <c r="C563" s="22">
        <v>49.46</v>
      </c>
      <c r="D563" s="11" t="s">
        <v>612</v>
      </c>
      <c r="E563" s="76" t="s">
        <v>617</v>
      </c>
      <c r="F563" s="125" t="e">
        <f t="shared" si="10"/>
        <v>#VALUE!</v>
      </c>
      <c r="G563" s="125"/>
      <c r="H563" s="113" t="s">
        <v>159</v>
      </c>
      <c r="I563" s="126" t="s">
        <v>160</v>
      </c>
      <c r="J563" s="26">
        <v>6.7</v>
      </c>
      <c r="K563" s="128" t="s">
        <v>161</v>
      </c>
      <c r="L563" s="128" t="s">
        <v>159</v>
      </c>
      <c r="M563" s="36"/>
      <c r="N563" s="36"/>
      <c r="O563" s="41">
        <f t="shared" si="9"/>
        <v>0</v>
      </c>
      <c r="P563" s="131" t="s">
        <v>612</v>
      </c>
    </row>
    <row r="564" spans="1:16" s="3" customFormat="1" ht="26.1" customHeight="1" x14ac:dyDescent="0.3">
      <c r="A564" s="98" t="s">
        <v>664</v>
      </c>
      <c r="B564" s="11">
        <v>49.46</v>
      </c>
      <c r="C564" s="22">
        <v>49.63</v>
      </c>
      <c r="D564" s="11">
        <v>43.515000000000001</v>
      </c>
      <c r="E564" s="21">
        <v>39.11</v>
      </c>
      <c r="F564" s="7">
        <f t="shared" si="10"/>
        <v>88.745000000000005</v>
      </c>
      <c r="G564" s="7"/>
      <c r="H564" s="45" t="s">
        <v>159</v>
      </c>
      <c r="I564" s="17" t="s">
        <v>170</v>
      </c>
      <c r="J564" s="26">
        <v>6.3</v>
      </c>
      <c r="K564" s="18" t="s">
        <v>170</v>
      </c>
      <c r="L564" s="18" t="s">
        <v>159</v>
      </c>
      <c r="M564" s="36">
        <v>1634.191</v>
      </c>
      <c r="N564" s="36">
        <v>1633.4090000000001</v>
      </c>
      <c r="O564" s="41">
        <f t="shared" si="9"/>
        <v>0.78199999999992542</v>
      </c>
      <c r="P564" s="25" t="s">
        <v>198</v>
      </c>
    </row>
    <row r="565" spans="1:16" s="3" customFormat="1" ht="26.1" customHeight="1" x14ac:dyDescent="0.3">
      <c r="A565" s="98" t="s">
        <v>665</v>
      </c>
      <c r="B565" s="11">
        <v>49.63</v>
      </c>
      <c r="C565" s="22">
        <v>49.704999999999998</v>
      </c>
      <c r="D565" s="11">
        <v>43.68</v>
      </c>
      <c r="E565" s="21">
        <v>39.265000000000001</v>
      </c>
      <c r="F565" s="7">
        <f t="shared" si="10"/>
        <v>88.9</v>
      </c>
      <c r="G565" s="7"/>
      <c r="H565" s="45" t="s">
        <v>159</v>
      </c>
      <c r="I565" s="17" t="s">
        <v>160</v>
      </c>
      <c r="J565" s="26">
        <v>6.6</v>
      </c>
      <c r="K565" s="18" t="s">
        <v>161</v>
      </c>
      <c r="L565" s="18" t="s">
        <v>159</v>
      </c>
      <c r="M565" s="36">
        <v>1634.5840000000001</v>
      </c>
      <c r="N565" s="36">
        <v>1634.355</v>
      </c>
      <c r="O565" s="41">
        <f t="shared" si="9"/>
        <v>0.22900000000004184</v>
      </c>
      <c r="P565" s="25" t="s">
        <v>609</v>
      </c>
    </row>
    <row r="566" spans="1:16" s="85" customFormat="1" ht="26.1" customHeight="1" x14ac:dyDescent="0.3">
      <c r="A566" s="98" t="s">
        <v>666</v>
      </c>
      <c r="B566" s="78"/>
      <c r="C566" s="48"/>
      <c r="D566" s="78"/>
      <c r="E566" s="21">
        <v>39.4</v>
      </c>
      <c r="F566" s="7">
        <f t="shared" si="10"/>
        <v>89.034999999999997</v>
      </c>
      <c r="G566" s="7"/>
      <c r="H566" s="79" t="s">
        <v>620</v>
      </c>
      <c r="I566" s="80"/>
      <c r="J566" s="86"/>
      <c r="K566" s="82" t="s">
        <v>161</v>
      </c>
      <c r="L566" s="82" t="s">
        <v>159</v>
      </c>
      <c r="M566" s="83">
        <v>1632.3620000000001</v>
      </c>
      <c r="N566" s="83">
        <v>1636.0039999999999</v>
      </c>
      <c r="O566" s="84">
        <f>M566-N566</f>
        <v>-3.6419999999998254</v>
      </c>
      <c r="P566" s="51" t="s">
        <v>620</v>
      </c>
    </row>
    <row r="567" spans="1:16" s="117" customFormat="1" ht="26.1" customHeight="1" x14ac:dyDescent="0.3">
      <c r="A567" s="98" t="s">
        <v>667</v>
      </c>
      <c r="B567" s="11">
        <v>49.71</v>
      </c>
      <c r="C567" s="22">
        <v>49.73</v>
      </c>
      <c r="D567" s="11">
        <v>43.76</v>
      </c>
      <c r="E567" s="76" t="s">
        <v>617</v>
      </c>
      <c r="F567" s="125" t="e">
        <f t="shared" si="10"/>
        <v>#VALUE!</v>
      </c>
      <c r="G567" s="125"/>
      <c r="H567" s="113" t="s">
        <v>159</v>
      </c>
      <c r="I567" s="126" t="s">
        <v>160</v>
      </c>
      <c r="J567" s="26">
        <v>6.9</v>
      </c>
      <c r="K567" s="128" t="s">
        <v>161</v>
      </c>
      <c r="L567" s="128" t="s">
        <v>159</v>
      </c>
      <c r="M567" s="36"/>
      <c r="N567" s="36"/>
      <c r="O567" s="41">
        <f t="shared" si="9"/>
        <v>0</v>
      </c>
      <c r="P567" s="131" t="s">
        <v>612</v>
      </c>
    </row>
    <row r="568" spans="1:16" s="117" customFormat="1" ht="26.1" customHeight="1" x14ac:dyDescent="0.3">
      <c r="A568" s="98" t="s">
        <v>668</v>
      </c>
      <c r="B568" s="11">
        <v>49.805</v>
      </c>
      <c r="C568" s="22">
        <v>49.805</v>
      </c>
      <c r="D568" s="11">
        <v>43.81</v>
      </c>
      <c r="E568" s="76" t="s">
        <v>617</v>
      </c>
      <c r="F568" s="125" t="e">
        <f t="shared" si="10"/>
        <v>#VALUE!</v>
      </c>
      <c r="G568" s="125"/>
      <c r="H568" s="113" t="s">
        <v>159</v>
      </c>
      <c r="I568" s="126" t="s">
        <v>404</v>
      </c>
      <c r="J568" s="26">
        <v>6.8</v>
      </c>
      <c r="K568" s="128" t="s">
        <v>161</v>
      </c>
      <c r="L568" s="128" t="s">
        <v>159</v>
      </c>
      <c r="M568" s="36"/>
      <c r="N568" s="36"/>
      <c r="O568" s="41">
        <f t="shared" si="9"/>
        <v>0</v>
      </c>
      <c r="P568" s="131" t="s">
        <v>612</v>
      </c>
    </row>
    <row r="569" spans="1:16" s="117" customFormat="1" ht="26.1" customHeight="1" x14ac:dyDescent="0.3">
      <c r="A569" s="98" t="s">
        <v>669</v>
      </c>
      <c r="B569" s="11">
        <v>49.95</v>
      </c>
      <c r="C569" s="22">
        <v>49.95</v>
      </c>
      <c r="D569" s="11">
        <v>43.924999999999997</v>
      </c>
      <c r="E569" s="76" t="s">
        <v>617</v>
      </c>
      <c r="F569" s="125" t="e">
        <f t="shared" si="10"/>
        <v>#VALUE!</v>
      </c>
      <c r="G569" s="125"/>
      <c r="H569" s="113" t="s">
        <v>159</v>
      </c>
      <c r="I569" s="126" t="s">
        <v>170</v>
      </c>
      <c r="J569" s="26">
        <v>6.8</v>
      </c>
      <c r="K569" s="128" t="s">
        <v>161</v>
      </c>
      <c r="L569" s="128" t="s">
        <v>159</v>
      </c>
      <c r="M569" s="36"/>
      <c r="N569" s="36"/>
      <c r="O569" s="41">
        <f t="shared" si="9"/>
        <v>0</v>
      </c>
      <c r="P569" s="131" t="s">
        <v>612</v>
      </c>
    </row>
    <row r="570" spans="1:16" s="117" customFormat="1" ht="26.1" customHeight="1" x14ac:dyDescent="0.3">
      <c r="A570" s="98" t="s">
        <v>670</v>
      </c>
      <c r="B570" s="11">
        <v>50.07</v>
      </c>
      <c r="C570" s="22">
        <v>50.064999999999998</v>
      </c>
      <c r="D570" s="11">
        <v>44.03</v>
      </c>
      <c r="E570" s="76" t="s">
        <v>617</v>
      </c>
      <c r="F570" s="125" t="e">
        <f t="shared" si="10"/>
        <v>#VALUE!</v>
      </c>
      <c r="G570" s="125"/>
      <c r="H570" s="113" t="s">
        <v>159</v>
      </c>
      <c r="I570" s="126" t="s">
        <v>405</v>
      </c>
      <c r="J570" s="26">
        <v>6.6</v>
      </c>
      <c r="K570" s="128" t="s">
        <v>161</v>
      </c>
      <c r="L570" s="128" t="s">
        <v>159</v>
      </c>
      <c r="M570" s="36"/>
      <c r="N570" s="36"/>
      <c r="O570" s="41">
        <f t="shared" si="9"/>
        <v>0</v>
      </c>
      <c r="P570" s="131" t="s">
        <v>612</v>
      </c>
    </row>
    <row r="571" spans="1:16" s="117" customFormat="1" ht="26.1" customHeight="1" x14ac:dyDescent="0.3">
      <c r="A571" s="98" t="s">
        <v>671</v>
      </c>
      <c r="B571" s="11">
        <v>50.244999999999997</v>
      </c>
      <c r="C571" s="22">
        <v>50.24</v>
      </c>
      <c r="D571" s="11">
        <v>44.2</v>
      </c>
      <c r="E571" s="76" t="s">
        <v>617</v>
      </c>
      <c r="F571" s="125" t="e">
        <f t="shared" si="10"/>
        <v>#VALUE!</v>
      </c>
      <c r="G571" s="125"/>
      <c r="H571" s="113" t="s">
        <v>159</v>
      </c>
      <c r="I571" s="126" t="s">
        <v>160</v>
      </c>
      <c r="J571" s="26">
        <v>6.5</v>
      </c>
      <c r="K571" s="128" t="s">
        <v>161</v>
      </c>
      <c r="L571" s="128" t="s">
        <v>159</v>
      </c>
      <c r="M571" s="36"/>
      <c r="N571" s="36"/>
      <c r="O571" s="41">
        <f t="shared" si="9"/>
        <v>0</v>
      </c>
      <c r="P571" s="131" t="s">
        <v>612</v>
      </c>
    </row>
    <row r="572" spans="1:16" s="117" customFormat="1" ht="26.1" customHeight="1" x14ac:dyDescent="0.3">
      <c r="A572" s="98" t="s">
        <v>672</v>
      </c>
      <c r="B572" s="11">
        <v>50.53</v>
      </c>
      <c r="C572" s="22">
        <v>50.524999999999999</v>
      </c>
      <c r="D572" s="11">
        <v>44.44</v>
      </c>
      <c r="E572" s="76" t="s">
        <v>617</v>
      </c>
      <c r="F572" s="125" t="e">
        <f t="shared" si="10"/>
        <v>#VALUE!</v>
      </c>
      <c r="G572" s="125"/>
      <c r="H572" s="113" t="s">
        <v>159</v>
      </c>
      <c r="I572" s="126" t="s">
        <v>170</v>
      </c>
      <c r="J572" s="26">
        <v>6</v>
      </c>
      <c r="K572" s="128" t="s">
        <v>170</v>
      </c>
      <c r="L572" s="128" t="s">
        <v>159</v>
      </c>
      <c r="M572" s="36"/>
      <c r="N572" s="36"/>
      <c r="O572" s="41">
        <f t="shared" si="9"/>
        <v>0</v>
      </c>
      <c r="P572" s="131" t="s">
        <v>612</v>
      </c>
    </row>
    <row r="573" spans="1:16" s="117" customFormat="1" ht="26.1" customHeight="1" x14ac:dyDescent="0.3">
      <c r="A573" s="98" t="s">
        <v>673</v>
      </c>
      <c r="B573" s="11">
        <v>50.66</v>
      </c>
      <c r="C573" s="22">
        <v>50.664999999999999</v>
      </c>
      <c r="D573" s="11">
        <v>44.58</v>
      </c>
      <c r="E573" s="76" t="s">
        <v>617</v>
      </c>
      <c r="F573" s="125" t="e">
        <f t="shared" si="10"/>
        <v>#VALUE!</v>
      </c>
      <c r="G573" s="125"/>
      <c r="H573" s="113" t="s">
        <v>159</v>
      </c>
      <c r="I573" s="126" t="s">
        <v>160</v>
      </c>
      <c r="J573" s="26">
        <v>6.6</v>
      </c>
      <c r="K573" s="128" t="s">
        <v>161</v>
      </c>
      <c r="L573" s="128" t="s">
        <v>159</v>
      </c>
      <c r="M573" s="36"/>
      <c r="N573" s="36"/>
      <c r="O573" s="41">
        <f t="shared" si="9"/>
        <v>0</v>
      </c>
      <c r="P573" s="131" t="s">
        <v>612</v>
      </c>
    </row>
    <row r="574" spans="1:16" s="117" customFormat="1" ht="26.1" customHeight="1" x14ac:dyDescent="0.3">
      <c r="A574" s="98" t="s">
        <v>674</v>
      </c>
      <c r="B574" s="11">
        <v>50.74</v>
      </c>
      <c r="C574" s="22">
        <v>50.74</v>
      </c>
      <c r="D574" s="11">
        <v>44.64</v>
      </c>
      <c r="E574" s="76" t="s">
        <v>617</v>
      </c>
      <c r="F574" s="125" t="e">
        <f t="shared" si="10"/>
        <v>#VALUE!</v>
      </c>
      <c r="G574" s="125"/>
      <c r="H574" s="113" t="s">
        <v>159</v>
      </c>
      <c r="I574" s="126" t="s">
        <v>202</v>
      </c>
      <c r="J574" s="26">
        <v>6.5</v>
      </c>
      <c r="K574" s="128" t="s">
        <v>161</v>
      </c>
      <c r="L574" s="128" t="s">
        <v>159</v>
      </c>
      <c r="M574" s="36"/>
      <c r="N574" s="36"/>
      <c r="O574" s="41">
        <f t="shared" si="9"/>
        <v>0</v>
      </c>
      <c r="P574" s="131" t="s">
        <v>612</v>
      </c>
    </row>
    <row r="575" spans="1:16" s="117" customFormat="1" ht="26.1" customHeight="1" x14ac:dyDescent="0.3">
      <c r="A575" s="98" t="s">
        <v>675</v>
      </c>
      <c r="B575" s="11">
        <v>50.81</v>
      </c>
      <c r="C575" s="22">
        <v>50.805</v>
      </c>
      <c r="D575" s="11">
        <v>44.71</v>
      </c>
      <c r="E575" s="76" t="s">
        <v>617</v>
      </c>
      <c r="F575" s="125" t="e">
        <f t="shared" si="10"/>
        <v>#VALUE!</v>
      </c>
      <c r="G575" s="125"/>
      <c r="H575" s="113" t="s">
        <v>159</v>
      </c>
      <c r="I575" s="126" t="s">
        <v>160</v>
      </c>
      <c r="J575" s="26">
        <v>6.6</v>
      </c>
      <c r="K575" s="128" t="s">
        <v>161</v>
      </c>
      <c r="L575" s="128" t="s">
        <v>159</v>
      </c>
      <c r="M575" s="36"/>
      <c r="N575" s="36"/>
      <c r="O575" s="41">
        <f t="shared" si="9"/>
        <v>0</v>
      </c>
      <c r="P575" s="131" t="s">
        <v>612</v>
      </c>
    </row>
    <row r="576" spans="1:16" s="117" customFormat="1" ht="26.1" customHeight="1" x14ac:dyDescent="0.3">
      <c r="A576" s="98" t="s">
        <v>710</v>
      </c>
      <c r="B576" s="11">
        <v>50.89</v>
      </c>
      <c r="C576" s="22">
        <v>50.884999999999998</v>
      </c>
      <c r="D576" s="11">
        <v>44.78</v>
      </c>
      <c r="E576" s="76" t="s">
        <v>617</v>
      </c>
      <c r="F576" s="125" t="e">
        <f t="shared" si="10"/>
        <v>#VALUE!</v>
      </c>
      <c r="G576" s="125"/>
      <c r="H576" s="113" t="s">
        <v>159</v>
      </c>
      <c r="I576" s="126" t="s">
        <v>202</v>
      </c>
      <c r="J576" s="26">
        <v>6.9</v>
      </c>
      <c r="K576" s="128" t="s">
        <v>161</v>
      </c>
      <c r="L576" s="128" t="s">
        <v>159</v>
      </c>
      <c r="M576" s="36"/>
      <c r="N576" s="36"/>
      <c r="O576" s="41">
        <f t="shared" si="9"/>
        <v>0</v>
      </c>
      <c r="P576" s="131" t="s">
        <v>612</v>
      </c>
    </row>
    <row r="577" spans="1:16" s="117" customFormat="1" ht="26.1" customHeight="1" x14ac:dyDescent="0.3">
      <c r="A577" s="98" t="s">
        <v>711</v>
      </c>
      <c r="B577" s="11">
        <v>51.14</v>
      </c>
      <c r="C577" s="22">
        <v>51.14</v>
      </c>
      <c r="D577" s="11">
        <v>45.03</v>
      </c>
      <c r="E577" s="76" t="s">
        <v>617</v>
      </c>
      <c r="F577" s="125" t="e">
        <f t="shared" si="10"/>
        <v>#VALUE!</v>
      </c>
      <c r="G577" s="125"/>
      <c r="H577" s="113" t="s">
        <v>159</v>
      </c>
      <c r="I577" s="126" t="s">
        <v>160</v>
      </c>
      <c r="J577" s="26">
        <v>7.46</v>
      </c>
      <c r="K577" s="128" t="s">
        <v>161</v>
      </c>
      <c r="L577" s="128" t="s">
        <v>159</v>
      </c>
      <c r="M577" s="36"/>
      <c r="N577" s="36"/>
      <c r="O577" s="41">
        <f t="shared" si="9"/>
        <v>0</v>
      </c>
      <c r="P577" s="131" t="s">
        <v>612</v>
      </c>
    </row>
    <row r="578" spans="1:16" s="117" customFormat="1" ht="26.1" customHeight="1" x14ac:dyDescent="0.3">
      <c r="A578" s="98" t="s">
        <v>712</v>
      </c>
      <c r="B578" s="11">
        <v>51.3</v>
      </c>
      <c r="C578" s="22">
        <v>51.3</v>
      </c>
      <c r="D578" s="11">
        <v>45.19</v>
      </c>
      <c r="E578" s="76" t="s">
        <v>617</v>
      </c>
      <c r="F578" s="125" t="e">
        <f t="shared" si="10"/>
        <v>#VALUE!</v>
      </c>
      <c r="G578" s="125"/>
      <c r="H578" s="113" t="s">
        <v>159</v>
      </c>
      <c r="I578" s="126" t="s">
        <v>205</v>
      </c>
      <c r="J578" s="26">
        <v>6.9</v>
      </c>
      <c r="K578" s="128" t="s">
        <v>161</v>
      </c>
      <c r="L578" s="128" t="s">
        <v>159</v>
      </c>
      <c r="M578" s="36"/>
      <c r="N578" s="36"/>
      <c r="O578" s="41">
        <f t="shared" si="9"/>
        <v>0</v>
      </c>
      <c r="P578" s="131" t="s">
        <v>612</v>
      </c>
    </row>
    <row r="579" spans="1:16" s="117" customFormat="1" ht="26.1" customHeight="1" x14ac:dyDescent="0.3">
      <c r="A579" s="98" t="s">
        <v>713</v>
      </c>
      <c r="B579" s="11">
        <v>51.62</v>
      </c>
      <c r="C579" s="22">
        <v>51.625</v>
      </c>
      <c r="D579" s="11">
        <v>45.5</v>
      </c>
      <c r="E579" s="76" t="s">
        <v>617</v>
      </c>
      <c r="F579" s="125" t="e">
        <f t="shared" si="10"/>
        <v>#VALUE!</v>
      </c>
      <c r="G579" s="125"/>
      <c r="H579" s="113" t="s">
        <v>159</v>
      </c>
      <c r="I579" s="126" t="s">
        <v>204</v>
      </c>
      <c r="J579" s="26">
        <v>6.5</v>
      </c>
      <c r="K579" s="128" t="s">
        <v>161</v>
      </c>
      <c r="L579" s="128" t="s">
        <v>159</v>
      </c>
      <c r="M579" s="36"/>
      <c r="N579" s="36"/>
      <c r="O579" s="41">
        <f t="shared" si="9"/>
        <v>0</v>
      </c>
      <c r="P579" s="131" t="s">
        <v>612</v>
      </c>
    </row>
    <row r="580" spans="1:16" s="117" customFormat="1" ht="26.1" customHeight="1" x14ac:dyDescent="0.3">
      <c r="A580" s="98" t="s">
        <v>714</v>
      </c>
      <c r="B580" s="11">
        <v>51.78</v>
      </c>
      <c r="C580" s="22">
        <v>51.784999999999997</v>
      </c>
      <c r="D580" s="11" t="s">
        <v>612</v>
      </c>
      <c r="E580" s="76" t="s">
        <v>617</v>
      </c>
      <c r="F580" s="125" t="e">
        <f t="shared" si="10"/>
        <v>#VALUE!</v>
      </c>
      <c r="G580" s="125"/>
      <c r="H580" s="113" t="s">
        <v>159</v>
      </c>
      <c r="I580" s="126" t="s">
        <v>405</v>
      </c>
      <c r="J580" s="26">
        <v>6.6</v>
      </c>
      <c r="K580" s="128" t="s">
        <v>161</v>
      </c>
      <c r="L580" s="128" t="s">
        <v>159</v>
      </c>
      <c r="M580" s="36"/>
      <c r="N580" s="36"/>
      <c r="O580" s="41">
        <f t="shared" si="9"/>
        <v>0</v>
      </c>
      <c r="P580" s="131" t="s">
        <v>612</v>
      </c>
    </row>
    <row r="581" spans="1:16" s="117" customFormat="1" ht="26.1" customHeight="1" x14ac:dyDescent="0.3">
      <c r="A581" s="98" t="s">
        <v>715</v>
      </c>
      <c r="B581" s="11">
        <v>52.03</v>
      </c>
      <c r="C581" s="22">
        <v>51.835000000000001</v>
      </c>
      <c r="D581" s="11">
        <v>45.634999999999998</v>
      </c>
      <c r="E581" s="76" t="s">
        <v>617</v>
      </c>
      <c r="F581" s="125" t="e">
        <f t="shared" si="10"/>
        <v>#VALUE!</v>
      </c>
      <c r="G581" s="125"/>
      <c r="H581" s="113" t="s">
        <v>159</v>
      </c>
      <c r="I581" s="126" t="s">
        <v>405</v>
      </c>
      <c r="J581" s="26">
        <v>6.6</v>
      </c>
      <c r="K581" s="128" t="s">
        <v>161</v>
      </c>
      <c r="L581" s="128" t="s">
        <v>159</v>
      </c>
      <c r="M581" s="36"/>
      <c r="N581" s="36"/>
      <c r="O581" s="41">
        <f t="shared" si="9"/>
        <v>0</v>
      </c>
      <c r="P581" s="131" t="s">
        <v>612</v>
      </c>
    </row>
    <row r="582" spans="1:16" s="117" customFormat="1" ht="26.1" customHeight="1" x14ac:dyDescent="0.3">
      <c r="A582" s="98" t="s">
        <v>716</v>
      </c>
      <c r="B582" s="11"/>
      <c r="C582" s="22"/>
      <c r="D582" s="11">
        <v>45.82</v>
      </c>
      <c r="E582" s="76" t="s">
        <v>617</v>
      </c>
      <c r="F582" s="125" t="e">
        <f t="shared" si="10"/>
        <v>#VALUE!</v>
      </c>
      <c r="G582" s="125"/>
      <c r="H582" s="113" t="s">
        <v>159</v>
      </c>
      <c r="I582" s="126" t="s">
        <v>568</v>
      </c>
      <c r="J582" s="26">
        <v>6.6</v>
      </c>
      <c r="K582" s="128"/>
      <c r="L582" s="128"/>
      <c r="M582" s="36"/>
      <c r="N582" s="36"/>
      <c r="O582" s="41">
        <f t="shared" si="9"/>
        <v>0</v>
      </c>
      <c r="P582" s="131" t="s">
        <v>612</v>
      </c>
    </row>
    <row r="583" spans="1:16" s="117" customFormat="1" ht="26.1" customHeight="1" x14ac:dyDescent="0.3">
      <c r="A583" s="98" t="s">
        <v>717</v>
      </c>
      <c r="B583" s="11">
        <v>52.25</v>
      </c>
      <c r="C583" s="22">
        <v>52.25</v>
      </c>
      <c r="D583" s="11">
        <v>46</v>
      </c>
      <c r="E583" s="76" t="s">
        <v>617</v>
      </c>
      <c r="F583" s="125" t="e">
        <f t="shared" si="10"/>
        <v>#VALUE!</v>
      </c>
      <c r="G583" s="125"/>
      <c r="H583" s="113" t="s">
        <v>159</v>
      </c>
      <c r="I583" s="126" t="s">
        <v>568</v>
      </c>
      <c r="J583" s="26">
        <v>6.5</v>
      </c>
      <c r="K583" s="128" t="s">
        <v>170</v>
      </c>
      <c r="L583" s="128" t="s">
        <v>159</v>
      </c>
      <c r="M583" s="36"/>
      <c r="N583" s="36"/>
      <c r="O583" s="41">
        <f t="shared" si="9"/>
        <v>0</v>
      </c>
      <c r="P583" s="131" t="s">
        <v>612</v>
      </c>
    </row>
    <row r="584" spans="1:16" s="117" customFormat="1" ht="26.1" customHeight="1" x14ac:dyDescent="0.3">
      <c r="A584" s="98" t="s">
        <v>718</v>
      </c>
      <c r="B584" s="11">
        <v>52.45</v>
      </c>
      <c r="C584" s="22">
        <v>52.454999999999998</v>
      </c>
      <c r="D584" s="11">
        <v>46.2</v>
      </c>
      <c r="E584" s="76" t="s">
        <v>617</v>
      </c>
      <c r="F584" s="125" t="e">
        <f t="shared" si="10"/>
        <v>#VALUE!</v>
      </c>
      <c r="G584" s="125"/>
      <c r="H584" s="113" t="s">
        <v>159</v>
      </c>
      <c r="I584" s="126" t="s">
        <v>160</v>
      </c>
      <c r="J584" s="26">
        <v>6.3</v>
      </c>
      <c r="K584" s="128" t="s">
        <v>161</v>
      </c>
      <c r="L584" s="128" t="s">
        <v>159</v>
      </c>
      <c r="M584" s="36"/>
      <c r="N584" s="36"/>
      <c r="O584" s="41">
        <f t="shared" ref="O584:O653" si="11">M584-N584</f>
        <v>0</v>
      </c>
      <c r="P584" s="131" t="s">
        <v>612</v>
      </c>
    </row>
    <row r="585" spans="1:16" s="117" customFormat="1" ht="26.1" customHeight="1" x14ac:dyDescent="0.3">
      <c r="A585" s="98" t="s">
        <v>719</v>
      </c>
      <c r="B585" s="11">
        <v>52.63</v>
      </c>
      <c r="C585" s="22">
        <v>52.634999999999998</v>
      </c>
      <c r="D585" s="11">
        <v>46.38</v>
      </c>
      <c r="E585" s="76" t="s">
        <v>617</v>
      </c>
      <c r="F585" s="125" t="e">
        <f t="shared" si="10"/>
        <v>#VALUE!</v>
      </c>
      <c r="G585" s="125"/>
      <c r="H585" s="113" t="s">
        <v>159</v>
      </c>
      <c r="I585" s="126" t="s">
        <v>170</v>
      </c>
      <c r="J585" s="26">
        <v>7.34</v>
      </c>
      <c r="K585" s="128" t="s">
        <v>170</v>
      </c>
      <c r="L585" s="128" t="s">
        <v>159</v>
      </c>
      <c r="M585" s="36"/>
      <c r="N585" s="36"/>
      <c r="O585" s="41">
        <f t="shared" si="11"/>
        <v>0</v>
      </c>
      <c r="P585" s="131" t="s">
        <v>612</v>
      </c>
    </row>
    <row r="586" spans="1:16" s="117" customFormat="1" ht="26.1" customHeight="1" x14ac:dyDescent="0.3">
      <c r="A586" s="98" t="s">
        <v>720</v>
      </c>
      <c r="B586" s="11">
        <v>52.73</v>
      </c>
      <c r="C586" s="22">
        <v>52.73</v>
      </c>
      <c r="D586" s="11">
        <v>46.48</v>
      </c>
      <c r="E586" s="76" t="s">
        <v>617</v>
      </c>
      <c r="F586" s="125" t="e">
        <f t="shared" si="10"/>
        <v>#VALUE!</v>
      </c>
      <c r="G586" s="125"/>
      <c r="H586" s="113" t="s">
        <v>159</v>
      </c>
      <c r="I586" s="126" t="s">
        <v>170</v>
      </c>
      <c r="J586" s="26">
        <v>5.36</v>
      </c>
      <c r="K586" s="128" t="s">
        <v>170</v>
      </c>
      <c r="L586" s="128" t="s">
        <v>159</v>
      </c>
      <c r="M586" s="36"/>
      <c r="N586" s="36"/>
      <c r="O586" s="41">
        <f t="shared" si="11"/>
        <v>0</v>
      </c>
      <c r="P586" s="131" t="s">
        <v>612</v>
      </c>
    </row>
    <row r="587" spans="1:16" s="117" customFormat="1" ht="26.1" customHeight="1" x14ac:dyDescent="0.3">
      <c r="A587" s="98" t="s">
        <v>721</v>
      </c>
      <c r="B587" s="11">
        <v>52.92</v>
      </c>
      <c r="C587" s="22">
        <v>52.936999999999998</v>
      </c>
      <c r="D587" s="11">
        <v>46.68</v>
      </c>
      <c r="E587" s="76" t="s">
        <v>617</v>
      </c>
      <c r="F587" s="125" t="e">
        <f t="shared" si="10"/>
        <v>#VALUE!</v>
      </c>
      <c r="G587" s="125"/>
      <c r="H587" s="113" t="s">
        <v>159</v>
      </c>
      <c r="I587" s="126" t="s">
        <v>202</v>
      </c>
      <c r="J587" s="26">
        <v>6.34</v>
      </c>
      <c r="K587" s="128" t="s">
        <v>161</v>
      </c>
      <c r="L587" s="128" t="s">
        <v>159</v>
      </c>
      <c r="M587" s="36"/>
      <c r="N587" s="36"/>
      <c r="O587" s="41">
        <f t="shared" si="11"/>
        <v>0</v>
      </c>
      <c r="P587" s="131" t="s">
        <v>612</v>
      </c>
    </row>
    <row r="588" spans="1:16" s="117" customFormat="1" ht="26.1" customHeight="1" x14ac:dyDescent="0.3">
      <c r="A588" s="98" t="s">
        <v>722</v>
      </c>
      <c r="B588" s="11">
        <v>53.09</v>
      </c>
      <c r="C588" s="22">
        <v>53.088000000000001</v>
      </c>
      <c r="D588" s="11">
        <v>46.83</v>
      </c>
      <c r="E588" s="76" t="s">
        <v>617</v>
      </c>
      <c r="F588" s="125" t="e">
        <f t="shared" si="10"/>
        <v>#VALUE!</v>
      </c>
      <c r="G588" s="125"/>
      <c r="H588" s="113" t="s">
        <v>159</v>
      </c>
      <c r="I588" s="126" t="s">
        <v>170</v>
      </c>
      <c r="J588" s="26">
        <v>6.2</v>
      </c>
      <c r="K588" s="128" t="s">
        <v>170</v>
      </c>
      <c r="L588" s="128" t="s">
        <v>159</v>
      </c>
      <c r="M588" s="36"/>
      <c r="N588" s="36"/>
      <c r="O588" s="41">
        <f t="shared" si="11"/>
        <v>0</v>
      </c>
      <c r="P588" s="131" t="s">
        <v>612</v>
      </c>
    </row>
    <row r="589" spans="1:16" s="117" customFormat="1" ht="26.1" customHeight="1" x14ac:dyDescent="0.3">
      <c r="A589" s="98" t="s">
        <v>723</v>
      </c>
      <c r="B589" s="11">
        <v>53.795000000000002</v>
      </c>
      <c r="C589" s="22">
        <v>53.795000000000002</v>
      </c>
      <c r="D589" s="71">
        <v>47.48</v>
      </c>
      <c r="E589" s="77" t="s">
        <v>617</v>
      </c>
      <c r="F589" s="125" t="e">
        <f t="shared" si="10"/>
        <v>#VALUE!</v>
      </c>
      <c r="G589" s="125"/>
      <c r="H589" s="113" t="s">
        <v>159</v>
      </c>
      <c r="I589" s="126" t="s">
        <v>202</v>
      </c>
      <c r="J589" s="26">
        <v>6.3</v>
      </c>
      <c r="K589" s="128" t="s">
        <v>161</v>
      </c>
      <c r="L589" s="128" t="s">
        <v>159</v>
      </c>
      <c r="M589" s="36"/>
      <c r="N589" s="36"/>
      <c r="O589" s="41">
        <f t="shared" si="11"/>
        <v>0</v>
      </c>
      <c r="P589" s="131" t="s">
        <v>612</v>
      </c>
    </row>
    <row r="590" spans="1:16" s="117" customFormat="1" ht="26.1" customHeight="1" x14ac:dyDescent="0.3">
      <c r="A590" s="98" t="s">
        <v>724</v>
      </c>
      <c r="B590" s="11">
        <v>53.87</v>
      </c>
      <c r="C590" s="22">
        <v>53.87</v>
      </c>
      <c r="D590" s="11">
        <v>47.55</v>
      </c>
      <c r="E590" s="76" t="s">
        <v>617</v>
      </c>
      <c r="F590" s="125" t="e">
        <f t="shared" si="10"/>
        <v>#VALUE!</v>
      </c>
      <c r="G590" s="125"/>
      <c r="H590" s="113" t="s">
        <v>159</v>
      </c>
      <c r="I590" s="126" t="s">
        <v>202</v>
      </c>
      <c r="J590" s="26">
        <v>5.7</v>
      </c>
      <c r="K590" s="128" t="s">
        <v>161</v>
      </c>
      <c r="L590" s="128" t="s">
        <v>159</v>
      </c>
      <c r="M590" s="36"/>
      <c r="N590" s="36"/>
      <c r="O590" s="41">
        <f t="shared" si="11"/>
        <v>0</v>
      </c>
      <c r="P590" s="131" t="s">
        <v>612</v>
      </c>
    </row>
    <row r="591" spans="1:16" s="117" customFormat="1" ht="26.1" customHeight="1" x14ac:dyDescent="0.3">
      <c r="A591" s="98" t="s">
        <v>725</v>
      </c>
      <c r="B591" s="11">
        <v>54</v>
      </c>
      <c r="C591" s="22">
        <v>54</v>
      </c>
      <c r="D591" s="11">
        <v>47.68</v>
      </c>
      <c r="E591" s="76" t="s">
        <v>617</v>
      </c>
      <c r="F591" s="125" t="e">
        <f t="shared" si="10"/>
        <v>#VALUE!</v>
      </c>
      <c r="G591" s="125"/>
      <c r="H591" s="113" t="s">
        <v>159</v>
      </c>
      <c r="I591" s="126" t="s">
        <v>167</v>
      </c>
      <c r="J591" s="26">
        <v>6.2</v>
      </c>
      <c r="K591" s="128" t="s">
        <v>167</v>
      </c>
      <c r="L591" s="128" t="s">
        <v>159</v>
      </c>
      <c r="M591" s="36"/>
      <c r="N591" s="36"/>
      <c r="O591" s="41">
        <f t="shared" si="11"/>
        <v>0</v>
      </c>
      <c r="P591" s="131" t="s">
        <v>612</v>
      </c>
    </row>
    <row r="592" spans="1:16" s="117" customFormat="1" ht="26.1" customHeight="1" x14ac:dyDescent="0.3">
      <c r="A592" s="98" t="s">
        <v>726</v>
      </c>
      <c r="B592" s="11">
        <v>54.06</v>
      </c>
      <c r="C592" s="22">
        <v>54.07</v>
      </c>
      <c r="D592" s="11">
        <v>47.75</v>
      </c>
      <c r="E592" s="76" t="s">
        <v>617</v>
      </c>
      <c r="F592" s="125" t="e">
        <f t="shared" si="10"/>
        <v>#VALUE!</v>
      </c>
      <c r="G592" s="125"/>
      <c r="H592" s="113" t="s">
        <v>159</v>
      </c>
      <c r="I592" s="126" t="s">
        <v>406</v>
      </c>
      <c r="J592" s="26">
        <v>7</v>
      </c>
      <c r="K592" s="128" t="s">
        <v>406</v>
      </c>
      <c r="L592" s="128" t="s">
        <v>159</v>
      </c>
      <c r="M592" s="36"/>
      <c r="N592" s="36"/>
      <c r="O592" s="41">
        <f t="shared" si="11"/>
        <v>0</v>
      </c>
      <c r="P592" s="131" t="s">
        <v>612</v>
      </c>
    </row>
    <row r="593" spans="1:16" s="117" customFormat="1" ht="26.1" customHeight="1" x14ac:dyDescent="0.3">
      <c r="A593" s="98" t="s">
        <v>727</v>
      </c>
      <c r="B593" s="11">
        <v>54.2</v>
      </c>
      <c r="C593" s="22">
        <v>54.207999999999998</v>
      </c>
      <c r="D593" s="11" t="s">
        <v>612</v>
      </c>
      <c r="E593" s="76" t="s">
        <v>617</v>
      </c>
      <c r="F593" s="125" t="e">
        <f t="shared" si="10"/>
        <v>#VALUE!</v>
      </c>
      <c r="G593" s="125"/>
      <c r="H593" s="113" t="s">
        <v>159</v>
      </c>
      <c r="I593" s="126" t="s">
        <v>161</v>
      </c>
      <c r="J593" s="26">
        <v>5.9</v>
      </c>
      <c r="K593" s="128" t="s">
        <v>161</v>
      </c>
      <c r="L593" s="128" t="s">
        <v>159</v>
      </c>
      <c r="M593" s="36"/>
      <c r="N593" s="36"/>
      <c r="O593" s="41">
        <f t="shared" si="11"/>
        <v>0</v>
      </c>
      <c r="P593" s="131" t="s">
        <v>612</v>
      </c>
    </row>
    <row r="594" spans="1:16" s="117" customFormat="1" ht="26.1" customHeight="1" x14ac:dyDescent="0.3">
      <c r="A594" s="98" t="s">
        <v>728</v>
      </c>
      <c r="B594" s="11">
        <v>54.34</v>
      </c>
      <c r="C594" s="22">
        <v>54.34</v>
      </c>
      <c r="D594" s="11" t="s">
        <v>612</v>
      </c>
      <c r="E594" s="76" t="s">
        <v>617</v>
      </c>
      <c r="F594" s="125" t="e">
        <f t="shared" si="10"/>
        <v>#VALUE!</v>
      </c>
      <c r="G594" s="125"/>
      <c r="H594" s="113" t="s">
        <v>159</v>
      </c>
      <c r="I594" s="126" t="s">
        <v>200</v>
      </c>
      <c r="J594" s="26"/>
      <c r="K594" s="128" t="s">
        <v>200</v>
      </c>
      <c r="L594" s="128" t="s">
        <v>159</v>
      </c>
      <c r="M594" s="36"/>
      <c r="N594" s="36"/>
      <c r="O594" s="41">
        <f t="shared" si="11"/>
        <v>0</v>
      </c>
      <c r="P594" s="131" t="s">
        <v>612</v>
      </c>
    </row>
    <row r="595" spans="1:16" s="117" customFormat="1" ht="26.1" customHeight="1" x14ac:dyDescent="0.3">
      <c r="A595" s="98" t="s">
        <v>729</v>
      </c>
      <c r="B595" s="11">
        <v>54.35</v>
      </c>
      <c r="C595" s="22">
        <v>54.36</v>
      </c>
      <c r="D595" s="11" t="s">
        <v>612</v>
      </c>
      <c r="E595" s="76" t="s">
        <v>617</v>
      </c>
      <c r="F595" s="125" t="e">
        <f t="shared" si="10"/>
        <v>#VALUE!</v>
      </c>
      <c r="G595" s="125"/>
      <c r="H595" s="113" t="s">
        <v>159</v>
      </c>
      <c r="I595" s="126" t="s">
        <v>161</v>
      </c>
      <c r="J595" s="26"/>
      <c r="K595" s="128" t="s">
        <v>161</v>
      </c>
      <c r="L595" s="128" t="s">
        <v>159</v>
      </c>
      <c r="M595" s="36"/>
      <c r="N595" s="36"/>
      <c r="O595" s="41">
        <f t="shared" si="11"/>
        <v>0</v>
      </c>
      <c r="P595" s="131" t="s">
        <v>612</v>
      </c>
    </row>
    <row r="596" spans="1:16" s="117" customFormat="1" ht="26.1" customHeight="1" x14ac:dyDescent="0.3">
      <c r="A596" s="98" t="s">
        <v>730</v>
      </c>
      <c r="B596" s="11">
        <v>54.64</v>
      </c>
      <c r="C596" s="22">
        <v>54.645000000000003</v>
      </c>
      <c r="D596" s="11">
        <v>48.29</v>
      </c>
      <c r="E596" s="76" t="s">
        <v>617</v>
      </c>
      <c r="F596" s="125" t="e">
        <f t="shared" si="10"/>
        <v>#VALUE!</v>
      </c>
      <c r="G596" s="125"/>
      <c r="H596" s="113" t="s">
        <v>159</v>
      </c>
      <c r="I596" s="126" t="s">
        <v>170</v>
      </c>
      <c r="J596" s="26">
        <v>7</v>
      </c>
      <c r="K596" s="128" t="s">
        <v>170</v>
      </c>
      <c r="L596" s="128" t="s">
        <v>159</v>
      </c>
      <c r="M596" s="36"/>
      <c r="N596" s="36"/>
      <c r="O596" s="41">
        <f t="shared" si="11"/>
        <v>0</v>
      </c>
      <c r="P596" s="131" t="s">
        <v>612</v>
      </c>
    </row>
    <row r="597" spans="1:16" s="117" customFormat="1" ht="26.1" customHeight="1" x14ac:dyDescent="0.3">
      <c r="A597" s="98" t="s">
        <v>731</v>
      </c>
      <c r="B597" s="11">
        <v>54.715000000000003</v>
      </c>
      <c r="C597" s="22">
        <v>54.715000000000003</v>
      </c>
      <c r="D597" s="11">
        <v>48.36</v>
      </c>
      <c r="E597" s="76" t="s">
        <v>617</v>
      </c>
      <c r="F597" s="125" t="e">
        <f t="shared" si="10"/>
        <v>#VALUE!</v>
      </c>
      <c r="G597" s="125"/>
      <c r="H597" s="113" t="s">
        <v>159</v>
      </c>
      <c r="I597" s="126" t="s">
        <v>164</v>
      </c>
      <c r="J597" s="26">
        <v>6.8</v>
      </c>
      <c r="K597" s="128" t="s">
        <v>164</v>
      </c>
      <c r="L597" s="128" t="s">
        <v>159</v>
      </c>
      <c r="M597" s="36"/>
      <c r="N597" s="36"/>
      <c r="O597" s="41">
        <f t="shared" si="11"/>
        <v>0</v>
      </c>
      <c r="P597" s="131" t="s">
        <v>612</v>
      </c>
    </row>
    <row r="598" spans="1:16" s="117" customFormat="1" ht="26.1" customHeight="1" x14ac:dyDescent="0.3">
      <c r="A598" s="98" t="s">
        <v>732</v>
      </c>
      <c r="B598" s="11">
        <v>54.82</v>
      </c>
      <c r="C598" s="22">
        <v>54.814999999999998</v>
      </c>
      <c r="D598" s="11">
        <v>48.47</v>
      </c>
      <c r="E598" s="76" t="s">
        <v>617</v>
      </c>
      <c r="F598" s="125" t="e">
        <f t="shared" si="10"/>
        <v>#VALUE!</v>
      </c>
      <c r="G598" s="125"/>
      <c r="H598" s="113" t="s">
        <v>159</v>
      </c>
      <c r="I598" s="126" t="s">
        <v>170</v>
      </c>
      <c r="J598" s="26">
        <v>7.1</v>
      </c>
      <c r="K598" s="128" t="s">
        <v>170</v>
      </c>
      <c r="L598" s="128" t="s">
        <v>159</v>
      </c>
      <c r="M598" s="36"/>
      <c r="N598" s="36"/>
      <c r="O598" s="41">
        <f t="shared" si="11"/>
        <v>0</v>
      </c>
      <c r="P598" s="131" t="s">
        <v>612</v>
      </c>
    </row>
    <row r="599" spans="1:16" s="85" customFormat="1" ht="26.1" customHeight="1" x14ac:dyDescent="0.3">
      <c r="A599" s="98" t="s">
        <v>733</v>
      </c>
      <c r="B599" s="78"/>
      <c r="C599" s="48"/>
      <c r="D599" s="78"/>
      <c r="E599" s="21">
        <v>40.784999999999997</v>
      </c>
      <c r="F599" s="7">
        <f t="shared" si="10"/>
        <v>90.419999999999987</v>
      </c>
      <c r="G599" s="7"/>
      <c r="H599" s="79" t="s">
        <v>620</v>
      </c>
      <c r="I599" s="80"/>
      <c r="J599" s="86"/>
      <c r="K599" s="82" t="s">
        <v>161</v>
      </c>
      <c r="L599" s="82" t="s">
        <v>159</v>
      </c>
      <c r="M599" s="83">
        <v>1556.623</v>
      </c>
      <c r="N599" s="83">
        <v>1560.1420000000001</v>
      </c>
      <c r="O599" s="84">
        <f>M599-N599</f>
        <v>-3.5190000000000055</v>
      </c>
      <c r="P599" s="51" t="s">
        <v>620</v>
      </c>
    </row>
    <row r="600" spans="1:16" s="3" customFormat="1" ht="26.1" customHeight="1" x14ac:dyDescent="0.3">
      <c r="A600" s="98" t="s">
        <v>734</v>
      </c>
      <c r="B600" s="11">
        <v>55.06</v>
      </c>
      <c r="C600" s="22">
        <v>55.04</v>
      </c>
      <c r="D600" s="11">
        <v>48.7</v>
      </c>
      <c r="E600" s="21">
        <v>41.08</v>
      </c>
      <c r="F600" s="7">
        <f t="shared" si="10"/>
        <v>90.715000000000003</v>
      </c>
      <c r="G600" s="7"/>
      <c r="H600" s="45" t="s">
        <v>159</v>
      </c>
      <c r="I600" s="17" t="s">
        <v>165</v>
      </c>
      <c r="J600" s="26">
        <v>7.1</v>
      </c>
      <c r="K600" s="18" t="s">
        <v>165</v>
      </c>
      <c r="L600" s="18" t="s">
        <v>159</v>
      </c>
      <c r="M600" s="36">
        <v>1542.06</v>
      </c>
      <c r="N600" s="36">
        <v>1541.547</v>
      </c>
      <c r="O600" s="41">
        <f t="shared" si="11"/>
        <v>0.51299999999991996</v>
      </c>
      <c r="P600" s="25" t="s">
        <v>198</v>
      </c>
    </row>
    <row r="601" spans="1:16" s="117" customFormat="1" ht="26.1" customHeight="1" x14ac:dyDescent="0.3">
      <c r="A601" s="98" t="s">
        <v>735</v>
      </c>
      <c r="B601" s="11">
        <v>55.37</v>
      </c>
      <c r="C601" s="22">
        <v>55.33</v>
      </c>
      <c r="D601" s="11">
        <v>49</v>
      </c>
      <c r="E601" s="76" t="s">
        <v>617</v>
      </c>
      <c r="F601" s="125" t="e">
        <f t="shared" si="10"/>
        <v>#VALUE!</v>
      </c>
      <c r="G601" s="125"/>
      <c r="H601" s="113" t="s">
        <v>159</v>
      </c>
      <c r="I601" s="126" t="s">
        <v>160</v>
      </c>
      <c r="J601" s="26">
        <v>6.7</v>
      </c>
      <c r="K601" s="128" t="s">
        <v>161</v>
      </c>
      <c r="L601" s="128" t="s">
        <v>159</v>
      </c>
      <c r="M601" s="36"/>
      <c r="N601" s="36"/>
      <c r="O601" s="41">
        <f t="shared" si="11"/>
        <v>0</v>
      </c>
      <c r="P601" s="131" t="s">
        <v>612</v>
      </c>
    </row>
    <row r="602" spans="1:16" s="3" customFormat="1" ht="26.1" customHeight="1" x14ac:dyDescent="0.3">
      <c r="A602" s="98" t="s">
        <v>736</v>
      </c>
      <c r="B602" s="11">
        <v>55.48</v>
      </c>
      <c r="C602" s="22">
        <v>55.475000000000001</v>
      </c>
      <c r="D602" s="11">
        <v>49.11</v>
      </c>
      <c r="E602" s="21">
        <v>41.435000000000002</v>
      </c>
      <c r="F602" s="7">
        <f t="shared" si="10"/>
        <v>91.07</v>
      </c>
      <c r="G602" s="7"/>
      <c r="H602" s="45" t="s">
        <v>159</v>
      </c>
      <c r="I602" s="17" t="s">
        <v>160</v>
      </c>
      <c r="J602" s="26">
        <v>6.5</v>
      </c>
      <c r="K602" s="18" t="s">
        <v>161</v>
      </c>
      <c r="L602" s="18" t="s">
        <v>159</v>
      </c>
      <c r="M602" s="36">
        <v>1525.3119999999999</v>
      </c>
      <c r="N602" s="36">
        <v>1520.5719999999999</v>
      </c>
      <c r="O602" s="41">
        <f t="shared" si="11"/>
        <v>4.7400000000000091</v>
      </c>
      <c r="P602" s="25" t="s">
        <v>609</v>
      </c>
    </row>
    <row r="603" spans="1:16" s="3" customFormat="1" ht="26.1" customHeight="1" x14ac:dyDescent="0.3">
      <c r="A603" s="98" t="s">
        <v>737</v>
      </c>
      <c r="B603" s="11">
        <v>55.76</v>
      </c>
      <c r="C603" s="22">
        <v>55.755000000000003</v>
      </c>
      <c r="D603" s="11">
        <v>49.38</v>
      </c>
      <c r="E603" s="21">
        <v>41.69</v>
      </c>
      <c r="F603" s="7">
        <f t="shared" si="10"/>
        <v>91.324999999999989</v>
      </c>
      <c r="G603" s="7"/>
      <c r="H603" s="45" t="s">
        <v>159</v>
      </c>
      <c r="I603" s="17" t="s">
        <v>160</v>
      </c>
      <c r="J603" s="26">
        <v>6.6</v>
      </c>
      <c r="K603" s="18" t="s">
        <v>161</v>
      </c>
      <c r="L603" s="18" t="s">
        <v>159</v>
      </c>
      <c r="M603" s="36">
        <v>1512.8530000000001</v>
      </c>
      <c r="N603" s="36">
        <v>1512.9079999999999</v>
      </c>
      <c r="O603" s="41">
        <f t="shared" si="11"/>
        <v>-5.4999999999836291E-2</v>
      </c>
      <c r="P603" s="25" t="s">
        <v>609</v>
      </c>
    </row>
    <row r="604" spans="1:16" s="117" customFormat="1" ht="26.1" customHeight="1" x14ac:dyDescent="0.3">
      <c r="A604" s="98" t="s">
        <v>738</v>
      </c>
      <c r="B604" s="11">
        <v>55.88</v>
      </c>
      <c r="C604" s="22">
        <v>55.88</v>
      </c>
      <c r="D604" s="11">
        <v>49.5</v>
      </c>
      <c r="E604" s="76" t="s">
        <v>617</v>
      </c>
      <c r="F604" s="125" t="e">
        <f t="shared" si="10"/>
        <v>#VALUE!</v>
      </c>
      <c r="G604" s="125"/>
      <c r="H604" s="113" t="s">
        <v>159</v>
      </c>
      <c r="I604" s="126" t="s">
        <v>205</v>
      </c>
      <c r="J604" s="26">
        <v>6.4</v>
      </c>
      <c r="K604" s="128" t="s">
        <v>161</v>
      </c>
      <c r="L604" s="128" t="s">
        <v>159</v>
      </c>
      <c r="M604" s="36"/>
      <c r="N604" s="36"/>
      <c r="O604" s="41">
        <f t="shared" si="11"/>
        <v>0</v>
      </c>
      <c r="P604" s="131" t="s">
        <v>612</v>
      </c>
    </row>
    <row r="605" spans="1:16" s="3" customFormat="1" ht="26.1" customHeight="1" x14ac:dyDescent="0.3">
      <c r="A605" s="98" t="s">
        <v>739</v>
      </c>
      <c r="B605" s="11">
        <v>56.33</v>
      </c>
      <c r="C605" s="22">
        <v>56.34</v>
      </c>
      <c r="D605" s="11">
        <v>49.93</v>
      </c>
      <c r="E605" s="21">
        <v>41.93</v>
      </c>
      <c r="F605" s="7">
        <f t="shared" si="10"/>
        <v>91.564999999999998</v>
      </c>
      <c r="G605" s="7"/>
      <c r="H605" s="45" t="s">
        <v>159</v>
      </c>
      <c r="I605" s="17" t="s">
        <v>160</v>
      </c>
      <c r="J605" s="26">
        <v>6.8</v>
      </c>
      <c r="K605" s="18" t="s">
        <v>161</v>
      </c>
      <c r="L605" s="18" t="s">
        <v>159</v>
      </c>
      <c r="M605" s="36">
        <v>1497.797</v>
      </c>
      <c r="N605" s="36">
        <v>1498.509</v>
      </c>
      <c r="O605" s="41">
        <f t="shared" si="11"/>
        <v>-0.71199999999998909</v>
      </c>
      <c r="P605" s="25" t="s">
        <v>614</v>
      </c>
    </row>
    <row r="606" spans="1:16" s="3" customFormat="1" ht="26.1" customHeight="1" x14ac:dyDescent="0.3">
      <c r="A606" s="98" t="s">
        <v>740</v>
      </c>
      <c r="B606" s="11">
        <v>56.45</v>
      </c>
      <c r="C606" s="22">
        <v>56.454999999999998</v>
      </c>
      <c r="D606" s="11">
        <v>50.045000000000002</v>
      </c>
      <c r="E606" s="21">
        <v>42.05</v>
      </c>
      <c r="F606" s="7">
        <f t="shared" si="10"/>
        <v>91.685000000000002</v>
      </c>
      <c r="G606" s="7"/>
      <c r="H606" s="45" t="s">
        <v>159</v>
      </c>
      <c r="I606" s="17" t="s">
        <v>205</v>
      </c>
      <c r="J606" s="26">
        <v>6.5</v>
      </c>
      <c r="K606" s="18" t="s">
        <v>161</v>
      </c>
      <c r="L606" s="18" t="s">
        <v>159</v>
      </c>
      <c r="M606" s="36">
        <v>1492.4369999999999</v>
      </c>
      <c r="N606" s="36">
        <v>1488.2339999999999</v>
      </c>
      <c r="O606" s="41">
        <f t="shared" si="11"/>
        <v>4.2029999999999745</v>
      </c>
      <c r="P606" s="25" t="s">
        <v>609</v>
      </c>
    </row>
    <row r="607" spans="1:16" s="3" customFormat="1" ht="26.1" customHeight="1" x14ac:dyDescent="0.3">
      <c r="A607" s="98" t="s">
        <v>741</v>
      </c>
      <c r="B607" s="11">
        <v>56.51</v>
      </c>
      <c r="C607" s="22">
        <v>56.503</v>
      </c>
      <c r="D607" s="11">
        <v>50.09</v>
      </c>
      <c r="E607" s="21">
        <v>42.094999999999999</v>
      </c>
      <c r="F607" s="7">
        <f t="shared" si="10"/>
        <v>91.72999999999999</v>
      </c>
      <c r="G607" s="7"/>
      <c r="H607" s="45" t="s">
        <v>159</v>
      </c>
      <c r="I607" s="17" t="s">
        <v>160</v>
      </c>
      <c r="J607" s="26">
        <v>6.7</v>
      </c>
      <c r="K607" s="18" t="s">
        <v>161</v>
      </c>
      <c r="L607" s="18" t="s">
        <v>159</v>
      </c>
      <c r="M607" s="36">
        <v>1490.4179999999999</v>
      </c>
      <c r="N607" s="36">
        <v>1487.7850000000001</v>
      </c>
      <c r="O607" s="41">
        <f t="shared" si="11"/>
        <v>2.6329999999998108</v>
      </c>
      <c r="P607" s="25" t="s">
        <v>609</v>
      </c>
    </row>
    <row r="608" spans="1:16" s="3" customFormat="1" ht="26.1" customHeight="1" x14ac:dyDescent="0.3">
      <c r="A608" s="98" t="s">
        <v>742</v>
      </c>
      <c r="B608" s="11">
        <v>56.63</v>
      </c>
      <c r="C608" s="22">
        <v>56.634999999999998</v>
      </c>
      <c r="D608" s="11">
        <v>50.22</v>
      </c>
      <c r="E608" s="21">
        <v>42.22</v>
      </c>
      <c r="F608" s="7">
        <f t="shared" si="10"/>
        <v>91.85499999999999</v>
      </c>
      <c r="G608" s="7"/>
      <c r="H608" s="45" t="s">
        <v>159</v>
      </c>
      <c r="I608" s="17" t="s">
        <v>160</v>
      </c>
      <c r="J608" s="26">
        <v>6.6</v>
      </c>
      <c r="K608" s="18" t="s">
        <v>161</v>
      </c>
      <c r="L608" s="18" t="s">
        <v>159</v>
      </c>
      <c r="M608" s="36">
        <v>1484.461</v>
      </c>
      <c r="N608" s="36">
        <v>1486.021</v>
      </c>
      <c r="O608" s="41">
        <f t="shared" si="11"/>
        <v>-1.5599999999999454</v>
      </c>
      <c r="P608" s="25" t="s">
        <v>609</v>
      </c>
    </row>
    <row r="609" spans="1:16" s="3" customFormat="1" ht="26.1" customHeight="1" x14ac:dyDescent="0.3">
      <c r="A609" s="98" t="s">
        <v>743</v>
      </c>
      <c r="B609" s="11">
        <v>56.76</v>
      </c>
      <c r="C609" s="22">
        <v>56.755000000000003</v>
      </c>
      <c r="D609" s="11">
        <v>50.33</v>
      </c>
      <c r="E609" s="21">
        <v>42.36</v>
      </c>
      <c r="F609" s="7">
        <f t="shared" si="10"/>
        <v>91.995000000000005</v>
      </c>
      <c r="G609" s="7"/>
      <c r="H609" s="45" t="s">
        <v>159</v>
      </c>
      <c r="I609" s="17" t="s">
        <v>205</v>
      </c>
      <c r="J609" s="26">
        <v>6.5</v>
      </c>
      <c r="K609" s="18" t="s">
        <v>161</v>
      </c>
      <c r="L609" s="18" t="s">
        <v>159</v>
      </c>
      <c r="M609" s="36">
        <v>1477.64</v>
      </c>
      <c r="N609" s="36">
        <v>1478.3430000000001</v>
      </c>
      <c r="O609" s="41">
        <f t="shared" si="11"/>
        <v>-0.70299999999997453</v>
      </c>
      <c r="P609" s="25" t="s">
        <v>614</v>
      </c>
    </row>
    <row r="610" spans="1:16" s="117" customFormat="1" ht="26.1" customHeight="1" x14ac:dyDescent="0.3">
      <c r="A610" s="98" t="s">
        <v>744</v>
      </c>
      <c r="B610" s="11">
        <v>57.19</v>
      </c>
      <c r="C610" s="22">
        <v>57.185000000000002</v>
      </c>
      <c r="D610" s="11">
        <v>50.76</v>
      </c>
      <c r="E610" s="76" t="s">
        <v>617</v>
      </c>
      <c r="F610" s="125" t="e">
        <f t="shared" si="10"/>
        <v>#VALUE!</v>
      </c>
      <c r="G610" s="125"/>
      <c r="H610" s="113" t="s">
        <v>159</v>
      </c>
      <c r="I610" s="126" t="s">
        <v>202</v>
      </c>
      <c r="J610" s="26">
        <v>6.5</v>
      </c>
      <c r="K610" s="128" t="s">
        <v>161</v>
      </c>
      <c r="L610" s="128" t="s">
        <v>159</v>
      </c>
      <c r="M610" s="36"/>
      <c r="N610" s="36"/>
      <c r="O610" s="41">
        <f t="shared" si="11"/>
        <v>0</v>
      </c>
      <c r="P610" s="131" t="s">
        <v>612</v>
      </c>
    </row>
    <row r="611" spans="1:16" s="117" customFormat="1" ht="26.1" customHeight="1" x14ac:dyDescent="0.3">
      <c r="A611" s="98" t="s">
        <v>745</v>
      </c>
      <c r="B611" s="11">
        <v>57.57</v>
      </c>
      <c r="C611" s="22">
        <v>57.567</v>
      </c>
      <c r="D611" s="11">
        <v>51.12</v>
      </c>
      <c r="E611" s="76" t="s">
        <v>617</v>
      </c>
      <c r="F611" s="125" t="e">
        <f t="shared" si="10"/>
        <v>#VALUE!</v>
      </c>
      <c r="G611" s="125"/>
      <c r="H611" s="113" t="s">
        <v>159</v>
      </c>
      <c r="I611" s="126" t="s">
        <v>160</v>
      </c>
      <c r="J611" s="26">
        <v>6.7</v>
      </c>
      <c r="K611" s="128" t="s">
        <v>161</v>
      </c>
      <c r="L611" s="128" t="s">
        <v>159</v>
      </c>
      <c r="M611" s="36"/>
      <c r="N611" s="36"/>
      <c r="O611" s="41">
        <f t="shared" si="11"/>
        <v>0</v>
      </c>
      <c r="P611" s="131" t="s">
        <v>612</v>
      </c>
    </row>
    <row r="612" spans="1:16" s="117" customFormat="1" ht="26.1" customHeight="1" x14ac:dyDescent="0.3">
      <c r="A612" s="98" t="s">
        <v>746</v>
      </c>
      <c r="B612" s="11">
        <v>58</v>
      </c>
      <c r="C612" s="22">
        <v>58</v>
      </c>
      <c r="D612" s="11">
        <v>51.52</v>
      </c>
      <c r="E612" s="76" t="s">
        <v>617</v>
      </c>
      <c r="F612" s="125" t="e">
        <f t="shared" si="10"/>
        <v>#VALUE!</v>
      </c>
      <c r="G612" s="125"/>
      <c r="H612" s="113" t="s">
        <v>159</v>
      </c>
      <c r="I612" s="126" t="s">
        <v>165</v>
      </c>
      <c r="J612" s="26">
        <v>6.8</v>
      </c>
      <c r="K612" s="128" t="s">
        <v>165</v>
      </c>
      <c r="L612" s="128" t="s">
        <v>159</v>
      </c>
      <c r="M612" s="36"/>
      <c r="N612" s="36"/>
      <c r="O612" s="41">
        <f t="shared" si="11"/>
        <v>0</v>
      </c>
      <c r="P612" s="131" t="s">
        <v>612</v>
      </c>
    </row>
    <row r="613" spans="1:16" s="117" customFormat="1" ht="26.1" customHeight="1" x14ac:dyDescent="0.3">
      <c r="A613" s="98" t="s">
        <v>747</v>
      </c>
      <c r="B613" s="11">
        <v>58.19</v>
      </c>
      <c r="C613" s="22">
        <v>58.19</v>
      </c>
      <c r="D613" s="11">
        <v>51.72</v>
      </c>
      <c r="E613" s="76" t="s">
        <v>617</v>
      </c>
      <c r="F613" s="125" t="e">
        <f t="shared" si="10"/>
        <v>#VALUE!</v>
      </c>
      <c r="G613" s="125"/>
      <c r="H613" s="113" t="s">
        <v>159</v>
      </c>
      <c r="I613" s="126" t="s">
        <v>170</v>
      </c>
      <c r="J613" s="26">
        <v>5.8</v>
      </c>
      <c r="K613" s="128" t="s">
        <v>170</v>
      </c>
      <c r="L613" s="128" t="s">
        <v>159</v>
      </c>
      <c r="M613" s="36"/>
      <c r="N613" s="36"/>
      <c r="O613" s="41">
        <f t="shared" si="11"/>
        <v>0</v>
      </c>
      <c r="P613" s="131" t="s">
        <v>612</v>
      </c>
    </row>
    <row r="614" spans="1:16" s="85" customFormat="1" ht="26.1" customHeight="1" x14ac:dyDescent="0.3">
      <c r="A614" s="98" t="s">
        <v>748</v>
      </c>
      <c r="B614" s="78"/>
      <c r="C614" s="48"/>
      <c r="D614" s="78"/>
      <c r="E614" s="21">
        <v>42.71</v>
      </c>
      <c r="F614" s="7">
        <f t="shared" si="10"/>
        <v>92.344999999999999</v>
      </c>
      <c r="G614" s="7"/>
      <c r="H614" s="79" t="s">
        <v>620</v>
      </c>
      <c r="I614" s="80"/>
      <c r="J614" s="86"/>
      <c r="K614" s="82" t="s">
        <v>161</v>
      </c>
      <c r="L614" s="82" t="s">
        <v>159</v>
      </c>
      <c r="M614" s="83">
        <v>1460.587</v>
      </c>
      <c r="N614" s="83">
        <v>1462.1130000000001</v>
      </c>
      <c r="O614" s="84">
        <f>M614-N614</f>
        <v>-1.5260000000000673</v>
      </c>
      <c r="P614" s="51" t="s">
        <v>620</v>
      </c>
    </row>
    <row r="615" spans="1:16" s="3" customFormat="1" ht="26.1" customHeight="1" x14ac:dyDescent="0.3">
      <c r="A615" s="98" t="s">
        <v>749</v>
      </c>
      <c r="B615" s="11">
        <v>58.29</v>
      </c>
      <c r="C615" s="22">
        <v>58.295000000000002</v>
      </c>
      <c r="D615" s="11">
        <v>51.825000000000003</v>
      </c>
      <c r="E615" s="21">
        <v>43.445</v>
      </c>
      <c r="F615" s="7">
        <f t="shared" si="10"/>
        <v>93.08</v>
      </c>
      <c r="G615" s="7"/>
      <c r="H615" s="45" t="s">
        <v>159</v>
      </c>
      <c r="I615" s="17" t="s">
        <v>165</v>
      </c>
      <c r="J615" s="26">
        <v>7.2</v>
      </c>
      <c r="K615" s="18" t="s">
        <v>165</v>
      </c>
      <c r="L615" s="18" t="s">
        <v>159</v>
      </c>
      <c r="M615" s="36">
        <v>1417.163</v>
      </c>
      <c r="N615" s="36">
        <v>1416.2080000000001</v>
      </c>
      <c r="O615" s="41">
        <f t="shared" si="11"/>
        <v>0.95499999999992724</v>
      </c>
      <c r="P615" s="25" t="s">
        <v>609</v>
      </c>
    </row>
    <row r="616" spans="1:16" s="117" customFormat="1" ht="26.1" customHeight="1" x14ac:dyDescent="0.3">
      <c r="A616" s="98" t="s">
        <v>750</v>
      </c>
      <c r="B616" s="11">
        <v>58.48</v>
      </c>
      <c r="C616" s="22">
        <v>58.475000000000001</v>
      </c>
      <c r="D616" s="11">
        <v>51.97</v>
      </c>
      <c r="E616" s="76" t="s">
        <v>617</v>
      </c>
      <c r="F616" s="125" t="e">
        <f t="shared" si="10"/>
        <v>#VALUE!</v>
      </c>
      <c r="G616" s="125"/>
      <c r="H616" s="113" t="s">
        <v>159</v>
      </c>
      <c r="I616" s="126" t="s">
        <v>160</v>
      </c>
      <c r="J616" s="26">
        <v>6.8</v>
      </c>
      <c r="K616" s="128" t="s">
        <v>161</v>
      </c>
      <c r="L616" s="128" t="s">
        <v>159</v>
      </c>
      <c r="M616" s="36"/>
      <c r="N616" s="36"/>
      <c r="O616" s="41">
        <f t="shared" si="11"/>
        <v>0</v>
      </c>
      <c r="P616" s="131" t="s">
        <v>612</v>
      </c>
    </row>
    <row r="617" spans="1:16" s="117" customFormat="1" ht="26.1" customHeight="1" x14ac:dyDescent="0.3">
      <c r="A617" s="98" t="s">
        <v>751</v>
      </c>
      <c r="B617" s="11">
        <v>58.78</v>
      </c>
      <c r="C617" s="22">
        <v>58.78</v>
      </c>
      <c r="D617" s="11">
        <v>52.27</v>
      </c>
      <c r="E617" s="76" t="s">
        <v>617</v>
      </c>
      <c r="F617" s="125" t="e">
        <f t="shared" si="10"/>
        <v>#VALUE!</v>
      </c>
      <c r="G617" s="125"/>
      <c r="H617" s="113" t="s">
        <v>159</v>
      </c>
      <c r="I617" s="126" t="s">
        <v>160</v>
      </c>
      <c r="J617" s="26">
        <v>7</v>
      </c>
      <c r="K617" s="128" t="s">
        <v>161</v>
      </c>
      <c r="L617" s="128" t="s">
        <v>159</v>
      </c>
      <c r="M617" s="36"/>
      <c r="N617" s="36"/>
      <c r="O617" s="41">
        <f t="shared" si="11"/>
        <v>0</v>
      </c>
      <c r="P617" s="131" t="s">
        <v>612</v>
      </c>
    </row>
    <row r="618" spans="1:16" s="117" customFormat="1" ht="26.1" customHeight="1" x14ac:dyDescent="0.3">
      <c r="A618" s="98" t="s">
        <v>752</v>
      </c>
      <c r="B618" s="11">
        <v>59</v>
      </c>
      <c r="C618" s="22">
        <v>59</v>
      </c>
      <c r="D618" s="11">
        <v>52.49</v>
      </c>
      <c r="E618" s="76" t="s">
        <v>617</v>
      </c>
      <c r="F618" s="125" t="e">
        <f t="shared" si="10"/>
        <v>#VALUE!</v>
      </c>
      <c r="G618" s="125"/>
      <c r="H618" s="113" t="s">
        <v>159</v>
      </c>
      <c r="I618" s="126" t="s">
        <v>160</v>
      </c>
      <c r="J618" s="26">
        <v>6.7</v>
      </c>
      <c r="K618" s="128" t="s">
        <v>161</v>
      </c>
      <c r="L618" s="128" t="s">
        <v>159</v>
      </c>
      <c r="M618" s="36"/>
      <c r="N618" s="36"/>
      <c r="O618" s="41">
        <f t="shared" si="11"/>
        <v>0</v>
      </c>
      <c r="P618" s="131" t="s">
        <v>612</v>
      </c>
    </row>
    <row r="619" spans="1:16" s="3" customFormat="1" ht="26.1" customHeight="1" x14ac:dyDescent="0.3">
      <c r="A619" s="98" t="s">
        <v>753</v>
      </c>
      <c r="B619" s="11">
        <v>59.12</v>
      </c>
      <c r="C619" s="22">
        <v>59.13</v>
      </c>
      <c r="D619" s="11">
        <v>52.57</v>
      </c>
      <c r="E619" s="21">
        <v>44.13</v>
      </c>
      <c r="F619" s="7">
        <f t="shared" si="10"/>
        <v>93.765000000000001</v>
      </c>
      <c r="G619" s="7"/>
      <c r="H619" s="45" t="s">
        <v>159</v>
      </c>
      <c r="I619" s="17" t="s">
        <v>206</v>
      </c>
      <c r="J619" s="26">
        <v>6.9</v>
      </c>
      <c r="K619" s="95" t="s">
        <v>1023</v>
      </c>
      <c r="L619" s="18" t="s">
        <v>159</v>
      </c>
      <c r="M619" s="36">
        <v>1390.133</v>
      </c>
      <c r="N619" s="36">
        <v>1385.23</v>
      </c>
      <c r="O619" s="41">
        <f t="shared" si="11"/>
        <v>4.90300000000002</v>
      </c>
      <c r="P619" s="25" t="s">
        <v>609</v>
      </c>
    </row>
    <row r="620" spans="1:16" s="85" customFormat="1" ht="26.1" customHeight="1" x14ac:dyDescent="0.3">
      <c r="A620" s="98" t="s">
        <v>754</v>
      </c>
      <c r="B620" s="78"/>
      <c r="C620" s="48"/>
      <c r="D620" s="78"/>
      <c r="E620" s="21">
        <v>44.25</v>
      </c>
      <c r="F620" s="7">
        <f t="shared" si="10"/>
        <v>93.884999999999991</v>
      </c>
      <c r="G620" s="7"/>
      <c r="H620" s="79" t="s">
        <v>620</v>
      </c>
      <c r="I620" s="80"/>
      <c r="J620" s="86"/>
      <c r="K620" s="82" t="s">
        <v>161</v>
      </c>
      <c r="L620" s="82" t="s">
        <v>159</v>
      </c>
      <c r="M620" s="83">
        <v>1391.33</v>
      </c>
      <c r="N620" s="83">
        <v>1383.2280000000001</v>
      </c>
      <c r="O620" s="84">
        <f>M620-N620</f>
        <v>8.1019999999998618</v>
      </c>
      <c r="P620" s="51" t="s">
        <v>620</v>
      </c>
    </row>
    <row r="621" spans="1:16" s="3" customFormat="1" ht="26.1" customHeight="1" x14ac:dyDescent="0.3">
      <c r="A621" s="98" t="s">
        <v>755</v>
      </c>
      <c r="B621" s="11">
        <v>59.4</v>
      </c>
      <c r="C621" s="22">
        <v>59.4</v>
      </c>
      <c r="D621" s="11">
        <v>52.795000000000002</v>
      </c>
      <c r="E621" s="21">
        <v>44.395000000000003</v>
      </c>
      <c r="F621" s="7">
        <f t="shared" si="10"/>
        <v>94.03</v>
      </c>
      <c r="G621" s="7"/>
      <c r="H621" s="45" t="s">
        <v>159</v>
      </c>
      <c r="I621" s="17" t="s">
        <v>200</v>
      </c>
      <c r="J621" s="26">
        <v>7.1</v>
      </c>
      <c r="K621" s="18" t="s">
        <v>200</v>
      </c>
      <c r="L621" s="18" t="s">
        <v>159</v>
      </c>
      <c r="M621" s="36">
        <v>1392.8109999999999</v>
      </c>
      <c r="N621" s="36">
        <v>1387.9469999999999</v>
      </c>
      <c r="O621" s="41">
        <f t="shared" si="11"/>
        <v>4.8640000000000327</v>
      </c>
      <c r="P621" s="25" t="s">
        <v>198</v>
      </c>
    </row>
    <row r="622" spans="1:16" s="3" customFormat="1" ht="26.1" customHeight="1" x14ac:dyDescent="0.3">
      <c r="A622" s="98" t="s">
        <v>756</v>
      </c>
      <c r="B622" s="11">
        <v>59.6</v>
      </c>
      <c r="C622" s="22">
        <v>59.6</v>
      </c>
      <c r="D622" s="11">
        <v>52.99</v>
      </c>
      <c r="E622" s="21">
        <v>44.59</v>
      </c>
      <c r="F622" s="7">
        <f t="shared" si="10"/>
        <v>94.224999999999994</v>
      </c>
      <c r="G622" s="7"/>
      <c r="H622" s="45" t="s">
        <v>159</v>
      </c>
      <c r="I622" s="17" t="s">
        <v>161</v>
      </c>
      <c r="J622" s="26">
        <v>6.9</v>
      </c>
      <c r="K622" s="18" t="s">
        <v>161</v>
      </c>
      <c r="L622" s="18" t="s">
        <v>159</v>
      </c>
      <c r="M622" s="36">
        <v>1395.8009999999999</v>
      </c>
      <c r="N622" s="36">
        <v>1393.7739999999999</v>
      </c>
      <c r="O622" s="41">
        <f t="shared" si="11"/>
        <v>2.0270000000000437</v>
      </c>
      <c r="P622" s="25" t="s">
        <v>609</v>
      </c>
    </row>
    <row r="623" spans="1:16" s="3" customFormat="1" ht="26.1" customHeight="1" x14ac:dyDescent="0.3">
      <c r="A623" s="98" t="s">
        <v>757</v>
      </c>
      <c r="B623" s="11">
        <v>59.82</v>
      </c>
      <c r="C623" s="22">
        <v>59.83</v>
      </c>
      <c r="D623" s="11">
        <v>53.2</v>
      </c>
      <c r="E623" s="21">
        <v>44.84</v>
      </c>
      <c r="F623" s="7">
        <f t="shared" si="10"/>
        <v>94.474999999999994</v>
      </c>
      <c r="G623" s="7"/>
      <c r="H623" s="45" t="s">
        <v>159</v>
      </c>
      <c r="I623" s="17" t="s">
        <v>170</v>
      </c>
      <c r="J623" s="26">
        <v>7</v>
      </c>
      <c r="K623" s="18" t="s">
        <v>161</v>
      </c>
      <c r="L623" s="18" t="s">
        <v>159</v>
      </c>
      <c r="M623" s="36">
        <v>1401.848</v>
      </c>
      <c r="N623" s="36">
        <v>1404.1320000000001</v>
      </c>
      <c r="O623" s="41">
        <f t="shared" si="11"/>
        <v>-2.2840000000001055</v>
      </c>
      <c r="P623" s="25" t="s">
        <v>614</v>
      </c>
    </row>
    <row r="624" spans="1:16" s="117" customFormat="1" ht="26.1" customHeight="1" x14ac:dyDescent="0.3">
      <c r="A624" s="98" t="s">
        <v>758</v>
      </c>
      <c r="B624" s="11">
        <v>60.23</v>
      </c>
      <c r="C624" s="22">
        <v>60.23</v>
      </c>
      <c r="D624" s="11">
        <v>53.575000000000003</v>
      </c>
      <c r="E624" s="76" t="s">
        <v>617</v>
      </c>
      <c r="F624" s="125" t="e">
        <f t="shared" ref="F624:F687" si="12">E624+49.635</f>
        <v>#VALUE!</v>
      </c>
      <c r="G624" s="125"/>
      <c r="H624" s="113" t="s">
        <v>159</v>
      </c>
      <c r="I624" s="126" t="s">
        <v>200</v>
      </c>
      <c r="J624" s="26">
        <v>6.9</v>
      </c>
      <c r="K624" s="128" t="s">
        <v>161</v>
      </c>
      <c r="L624" s="128" t="s">
        <v>159</v>
      </c>
      <c r="M624" s="36"/>
      <c r="N624" s="36"/>
      <c r="O624" s="41">
        <f t="shared" si="11"/>
        <v>0</v>
      </c>
      <c r="P624" s="131" t="s">
        <v>612</v>
      </c>
    </row>
    <row r="625" spans="1:16" s="3" customFormat="1" ht="26.1" customHeight="1" x14ac:dyDescent="0.3">
      <c r="A625" s="98" t="s">
        <v>759</v>
      </c>
      <c r="B625" s="11">
        <v>60.494999999999997</v>
      </c>
      <c r="C625" s="22">
        <v>60.49</v>
      </c>
      <c r="D625" s="11">
        <v>53.83</v>
      </c>
      <c r="E625" s="21">
        <v>45</v>
      </c>
      <c r="F625" s="7">
        <f t="shared" si="12"/>
        <v>94.634999999999991</v>
      </c>
      <c r="G625" s="7"/>
      <c r="H625" s="45" t="s">
        <v>159</v>
      </c>
      <c r="I625" s="17" t="s">
        <v>200</v>
      </c>
      <c r="J625" s="26">
        <v>6.97</v>
      </c>
      <c r="K625" s="18" t="s">
        <v>161</v>
      </c>
      <c r="L625" s="18" t="s">
        <v>159</v>
      </c>
      <c r="M625" s="36">
        <v>1412.85</v>
      </c>
      <c r="N625" s="36">
        <v>1414.4929999999999</v>
      </c>
      <c r="O625" s="41">
        <f t="shared" si="11"/>
        <v>-1.6430000000000291</v>
      </c>
      <c r="P625" s="25" t="s">
        <v>609</v>
      </c>
    </row>
    <row r="626" spans="1:16" s="3" customFormat="1" ht="26.1" customHeight="1" x14ac:dyDescent="0.3">
      <c r="A626" s="98" t="s">
        <v>760</v>
      </c>
      <c r="B626" s="11">
        <v>60.65</v>
      </c>
      <c r="C626" s="22">
        <v>60.655000000000001</v>
      </c>
      <c r="D626" s="11">
        <v>53.97</v>
      </c>
      <c r="E626" s="21">
        <v>45.16</v>
      </c>
      <c r="F626" s="7">
        <f t="shared" si="12"/>
        <v>94.794999999999987</v>
      </c>
      <c r="G626" s="7"/>
      <c r="H626" s="45" t="s">
        <v>159</v>
      </c>
      <c r="I626" s="17" t="s">
        <v>200</v>
      </c>
      <c r="J626" s="26">
        <v>6.4</v>
      </c>
      <c r="K626" s="18" t="s">
        <v>200</v>
      </c>
      <c r="L626" s="18" t="s">
        <v>159</v>
      </c>
      <c r="M626" s="36">
        <v>1419.99</v>
      </c>
      <c r="N626" s="36">
        <v>1418.4570000000001</v>
      </c>
      <c r="O626" s="41">
        <f t="shared" si="11"/>
        <v>1.5329999999999018</v>
      </c>
      <c r="P626" s="25" t="s">
        <v>198</v>
      </c>
    </row>
    <row r="627" spans="1:16" s="3" customFormat="1" ht="26.1" customHeight="1" x14ac:dyDescent="0.3">
      <c r="A627" s="98" t="s">
        <v>761</v>
      </c>
      <c r="B627" s="11">
        <v>60.87</v>
      </c>
      <c r="C627" s="22">
        <v>60.87</v>
      </c>
      <c r="D627" s="11">
        <v>54.16</v>
      </c>
      <c r="E627" s="21">
        <v>45.274999999999999</v>
      </c>
      <c r="F627" s="7">
        <f t="shared" si="12"/>
        <v>94.91</v>
      </c>
      <c r="G627" s="7"/>
      <c r="H627" s="45" t="s">
        <v>159</v>
      </c>
      <c r="I627" s="17" t="s">
        <v>170</v>
      </c>
      <c r="J627" s="26">
        <v>6.16</v>
      </c>
      <c r="K627" s="18" t="s">
        <v>170</v>
      </c>
      <c r="L627" s="18" t="s">
        <v>159</v>
      </c>
      <c r="M627" s="36">
        <v>1424.0150000000001</v>
      </c>
      <c r="N627" s="36">
        <v>1422.201</v>
      </c>
      <c r="O627" s="41">
        <f t="shared" si="11"/>
        <v>1.8140000000000782</v>
      </c>
      <c r="P627" s="25" t="s">
        <v>198</v>
      </c>
    </row>
    <row r="628" spans="1:16" s="3" customFormat="1" ht="26.1" customHeight="1" x14ac:dyDescent="0.3">
      <c r="A628" s="98" t="s">
        <v>762</v>
      </c>
      <c r="B628" s="11">
        <v>60.905000000000001</v>
      </c>
      <c r="C628" s="22">
        <v>60.9</v>
      </c>
      <c r="D628" s="11">
        <v>54.22</v>
      </c>
      <c r="E628" s="21">
        <v>45.31</v>
      </c>
      <c r="F628" s="7">
        <f t="shared" si="12"/>
        <v>94.944999999999993</v>
      </c>
      <c r="G628" s="7"/>
      <c r="H628" s="45" t="s">
        <v>159</v>
      </c>
      <c r="I628" s="17" t="s">
        <v>165</v>
      </c>
      <c r="J628" s="26">
        <v>6.4</v>
      </c>
      <c r="K628" s="18" t="s">
        <v>165</v>
      </c>
      <c r="L628" s="18" t="s">
        <v>159</v>
      </c>
      <c r="M628" s="36">
        <v>1425.24</v>
      </c>
      <c r="N628" s="36">
        <v>1422.1010000000001</v>
      </c>
      <c r="O628" s="41">
        <f t="shared" si="11"/>
        <v>3.1389999999998963</v>
      </c>
      <c r="P628" s="25" t="s">
        <v>609</v>
      </c>
    </row>
    <row r="629" spans="1:16" s="3" customFormat="1" ht="26.1" customHeight="1" x14ac:dyDescent="0.3">
      <c r="A629" s="98" t="s">
        <v>763</v>
      </c>
      <c r="B629" s="11">
        <v>61.28</v>
      </c>
      <c r="C629" s="22">
        <v>61.274999999999999</v>
      </c>
      <c r="D629" s="11">
        <v>54.585000000000001</v>
      </c>
      <c r="E629" s="21">
        <v>45.56</v>
      </c>
      <c r="F629" s="7">
        <f t="shared" si="12"/>
        <v>95.194999999999993</v>
      </c>
      <c r="G629" s="7"/>
      <c r="H629" s="45" t="s">
        <v>159</v>
      </c>
      <c r="I629" s="17" t="s">
        <v>169</v>
      </c>
      <c r="J629" s="26">
        <v>6.5</v>
      </c>
      <c r="K629" s="18" t="s">
        <v>169</v>
      </c>
      <c r="L629" s="18" t="s">
        <v>159</v>
      </c>
      <c r="M629" s="36">
        <v>1433.99</v>
      </c>
      <c r="N629" s="36">
        <v>1428.3879999999999</v>
      </c>
      <c r="O629" s="41">
        <f t="shared" si="11"/>
        <v>5.6020000000000891</v>
      </c>
      <c r="P629" s="25" t="s">
        <v>198</v>
      </c>
    </row>
    <row r="630" spans="1:16" s="3" customFormat="1" ht="26.1" customHeight="1" x14ac:dyDescent="0.3">
      <c r="A630" s="98" t="s">
        <v>764</v>
      </c>
      <c r="B630" s="11">
        <v>61.37</v>
      </c>
      <c r="C630" s="22">
        <v>61.36</v>
      </c>
      <c r="D630" s="11">
        <v>54.67</v>
      </c>
      <c r="E630" s="21">
        <v>45.64</v>
      </c>
      <c r="F630" s="7">
        <f t="shared" si="12"/>
        <v>95.275000000000006</v>
      </c>
      <c r="G630" s="7"/>
      <c r="H630" s="45" t="s">
        <v>159</v>
      </c>
      <c r="I630" s="17" t="s">
        <v>166</v>
      </c>
      <c r="J630" s="26">
        <v>6.7</v>
      </c>
      <c r="K630" s="18" t="s">
        <v>166</v>
      </c>
      <c r="L630" s="18" t="s">
        <v>159</v>
      </c>
      <c r="M630" s="36">
        <v>1436.79</v>
      </c>
      <c r="N630" s="36">
        <v>1430.067</v>
      </c>
      <c r="O630" s="41">
        <f t="shared" si="11"/>
        <v>6.7229999999999563</v>
      </c>
      <c r="P630" s="25" t="s">
        <v>198</v>
      </c>
    </row>
    <row r="631" spans="1:16" s="3" customFormat="1" ht="26.1" customHeight="1" x14ac:dyDescent="0.3">
      <c r="A631" s="98" t="s">
        <v>765</v>
      </c>
      <c r="B631" s="11">
        <v>62.005000000000003</v>
      </c>
      <c r="C631" s="22">
        <v>62.005000000000003</v>
      </c>
      <c r="D631" s="11">
        <v>55.27</v>
      </c>
      <c r="E631" s="21">
        <v>46.1</v>
      </c>
      <c r="F631" s="7">
        <f t="shared" si="12"/>
        <v>95.734999999999999</v>
      </c>
      <c r="G631" s="7"/>
      <c r="H631" s="45" t="s">
        <v>159</v>
      </c>
      <c r="I631" s="17" t="s">
        <v>160</v>
      </c>
      <c r="J631" s="26">
        <v>6.44</v>
      </c>
      <c r="K631" s="18" t="s">
        <v>161</v>
      </c>
      <c r="L631" s="18" t="s">
        <v>159</v>
      </c>
      <c r="M631" s="36">
        <v>1457.336</v>
      </c>
      <c r="N631" s="36">
        <v>1454.0989999999999</v>
      </c>
      <c r="O631" s="41">
        <f t="shared" si="11"/>
        <v>3.23700000000008</v>
      </c>
      <c r="P631" s="25" t="s">
        <v>609</v>
      </c>
    </row>
    <row r="632" spans="1:16" s="3" customFormat="1" ht="26.1" customHeight="1" x14ac:dyDescent="0.3">
      <c r="A632" s="98" t="s">
        <v>766</v>
      </c>
      <c r="B632" s="11">
        <v>62.31</v>
      </c>
      <c r="C632" s="22">
        <v>62.311999999999998</v>
      </c>
      <c r="D632" s="11">
        <v>55.564999999999998</v>
      </c>
      <c r="E632" s="21">
        <v>46.39</v>
      </c>
      <c r="F632" s="7">
        <f t="shared" si="12"/>
        <v>96.025000000000006</v>
      </c>
      <c r="G632" s="7"/>
      <c r="H632" s="45" t="s">
        <v>159</v>
      </c>
      <c r="I632" s="17" t="s">
        <v>160</v>
      </c>
      <c r="J632" s="26">
        <v>6.6</v>
      </c>
      <c r="K632" s="18" t="s">
        <v>161</v>
      </c>
      <c r="L632" s="18" t="s">
        <v>159</v>
      </c>
      <c r="M632" s="36">
        <v>1468.9359999999999</v>
      </c>
      <c r="N632" s="36">
        <v>1467.915</v>
      </c>
      <c r="O632" s="41">
        <f t="shared" si="11"/>
        <v>1.0209999999999582</v>
      </c>
      <c r="P632" s="25" t="s">
        <v>609</v>
      </c>
    </row>
    <row r="633" spans="1:16" s="85" customFormat="1" ht="26.1" customHeight="1" x14ac:dyDescent="0.3">
      <c r="A633" s="98" t="s">
        <v>767</v>
      </c>
      <c r="B633" s="78"/>
      <c r="C633" s="48"/>
      <c r="D633" s="78"/>
      <c r="E633" s="21">
        <v>46.695</v>
      </c>
      <c r="F633" s="7">
        <f t="shared" si="12"/>
        <v>96.33</v>
      </c>
      <c r="G633" s="7"/>
      <c r="H633" s="79" t="s">
        <v>620</v>
      </c>
      <c r="I633" s="80"/>
      <c r="J633" s="86"/>
      <c r="K633" s="82" t="s">
        <v>161</v>
      </c>
      <c r="L633" s="82" t="s">
        <v>159</v>
      </c>
      <c r="M633" s="83">
        <v>1479.6859999999999</v>
      </c>
      <c r="N633" s="83">
        <v>1474.65</v>
      </c>
      <c r="O633" s="84">
        <f t="shared" si="11"/>
        <v>5.0359999999998308</v>
      </c>
      <c r="P633" s="51" t="s">
        <v>620</v>
      </c>
    </row>
    <row r="634" spans="1:16" s="3" customFormat="1" ht="26.1" customHeight="1" x14ac:dyDescent="0.3">
      <c r="A634" s="98" t="s">
        <v>768</v>
      </c>
      <c r="B634" s="11">
        <v>62.87</v>
      </c>
      <c r="C634" s="22">
        <v>62.865000000000002</v>
      </c>
      <c r="D634" s="11">
        <v>56.1</v>
      </c>
      <c r="E634" s="21">
        <v>46.94</v>
      </c>
      <c r="F634" s="7">
        <f t="shared" si="12"/>
        <v>96.574999999999989</v>
      </c>
      <c r="G634" s="7"/>
      <c r="H634" s="45" t="s">
        <v>159</v>
      </c>
      <c r="I634" s="17" t="s">
        <v>170</v>
      </c>
      <c r="J634" s="26">
        <v>6.7</v>
      </c>
      <c r="K634" s="18" t="s">
        <v>161</v>
      </c>
      <c r="L634" s="18" t="s">
        <v>159</v>
      </c>
      <c r="M634" s="36">
        <v>1483.3610000000001</v>
      </c>
      <c r="N634" s="36">
        <v>1482.414</v>
      </c>
      <c r="O634" s="41">
        <f t="shared" si="11"/>
        <v>0.94700000000011642</v>
      </c>
      <c r="P634" s="25" t="s">
        <v>609</v>
      </c>
    </row>
    <row r="635" spans="1:16" s="3" customFormat="1" ht="26.1" customHeight="1" x14ac:dyDescent="0.3">
      <c r="A635" s="98" t="s">
        <v>769</v>
      </c>
      <c r="B635" s="11">
        <v>63.05</v>
      </c>
      <c r="C635" s="22">
        <v>63.052999999999997</v>
      </c>
      <c r="D635" s="11">
        <v>56.26</v>
      </c>
      <c r="E635" s="21">
        <v>47.09</v>
      </c>
      <c r="F635" s="7">
        <f t="shared" si="12"/>
        <v>96.724999999999994</v>
      </c>
      <c r="G635" s="7"/>
      <c r="H635" s="45" t="s">
        <v>159</v>
      </c>
      <c r="I635" s="17" t="s">
        <v>166</v>
      </c>
      <c r="J635" s="26">
        <v>7</v>
      </c>
      <c r="K635" s="18" t="s">
        <v>166</v>
      </c>
      <c r="L635" s="18" t="s">
        <v>159</v>
      </c>
      <c r="M635" s="36">
        <v>1485.6110000000001</v>
      </c>
      <c r="N635" s="36">
        <v>1483.8789999999999</v>
      </c>
      <c r="O635" s="41">
        <f t="shared" si="11"/>
        <v>1.7320000000001983</v>
      </c>
      <c r="P635" s="25" t="s">
        <v>198</v>
      </c>
    </row>
    <row r="636" spans="1:16" s="3" customFormat="1" ht="26.1" customHeight="1" x14ac:dyDescent="0.3">
      <c r="A636" s="98" t="s">
        <v>770</v>
      </c>
      <c r="B636" s="11">
        <v>63.18</v>
      </c>
      <c r="C636" s="22">
        <v>63.177999999999997</v>
      </c>
      <c r="D636" s="11">
        <v>56.39</v>
      </c>
      <c r="E636" s="21">
        <v>47.21</v>
      </c>
      <c r="F636" s="7">
        <f t="shared" si="12"/>
        <v>96.844999999999999</v>
      </c>
      <c r="G636" s="7"/>
      <c r="H636" s="45" t="s">
        <v>159</v>
      </c>
      <c r="I636" s="17" t="s">
        <v>160</v>
      </c>
      <c r="J636" s="26">
        <v>6.8</v>
      </c>
      <c r="K636" s="18" t="s">
        <v>161</v>
      </c>
      <c r="L636" s="18" t="s">
        <v>159</v>
      </c>
      <c r="M636" s="36">
        <v>1486.2660000000001</v>
      </c>
      <c r="N636" s="36">
        <v>1484.3030000000001</v>
      </c>
      <c r="O636" s="41">
        <f t="shared" si="11"/>
        <v>1.9629999999999654</v>
      </c>
      <c r="P636" s="25" t="s">
        <v>609</v>
      </c>
    </row>
    <row r="637" spans="1:16" s="3" customFormat="1" ht="26.1" customHeight="1" x14ac:dyDescent="0.3">
      <c r="A637" s="98" t="s">
        <v>771</v>
      </c>
      <c r="B637" s="11">
        <v>63.51</v>
      </c>
      <c r="C637" s="22">
        <v>63.512999999999998</v>
      </c>
      <c r="D637" s="11">
        <v>56.72</v>
      </c>
      <c r="E637" s="21">
        <v>47.54</v>
      </c>
      <c r="F637" s="7">
        <f t="shared" si="12"/>
        <v>97.174999999999997</v>
      </c>
      <c r="G637" s="7"/>
      <c r="H637" s="45" t="s">
        <v>159</v>
      </c>
      <c r="I637" s="17" t="s">
        <v>161</v>
      </c>
      <c r="J637" s="26">
        <v>7</v>
      </c>
      <c r="K637" s="18" t="s">
        <v>161</v>
      </c>
      <c r="L637" s="18" t="s">
        <v>159</v>
      </c>
      <c r="M637" s="36">
        <v>1484.616</v>
      </c>
      <c r="N637" s="36">
        <v>1483.645</v>
      </c>
      <c r="O637" s="41">
        <f t="shared" si="11"/>
        <v>0.97100000000000364</v>
      </c>
      <c r="P637" s="25" t="s">
        <v>198</v>
      </c>
    </row>
    <row r="638" spans="1:16" s="85" customFormat="1" ht="26.1" customHeight="1" x14ac:dyDescent="0.3">
      <c r="A638" s="98" t="s">
        <v>772</v>
      </c>
      <c r="B638" s="78"/>
      <c r="C638" s="48"/>
      <c r="D638" s="78"/>
      <c r="E638" s="21">
        <v>47.64</v>
      </c>
      <c r="F638" s="7">
        <f t="shared" si="12"/>
        <v>97.275000000000006</v>
      </c>
      <c r="G638" s="7"/>
      <c r="H638" s="79" t="s">
        <v>620</v>
      </c>
      <c r="I638" s="80"/>
      <c r="J638" s="86"/>
      <c r="K638" s="82" t="s">
        <v>161</v>
      </c>
      <c r="L638" s="82" t="s">
        <v>159</v>
      </c>
      <c r="M638" s="83">
        <v>1484.116</v>
      </c>
      <c r="N638" s="83">
        <v>1482.9359999999999</v>
      </c>
      <c r="O638" s="84">
        <f t="shared" si="11"/>
        <v>1.1800000000000637</v>
      </c>
      <c r="P638" s="51" t="s">
        <v>620</v>
      </c>
    </row>
    <row r="639" spans="1:16" s="3" customFormat="1" ht="26.1" customHeight="1" x14ac:dyDescent="0.3">
      <c r="A639" s="98" t="s">
        <v>773</v>
      </c>
      <c r="B639" s="11">
        <v>63.695</v>
      </c>
      <c r="C639" s="22">
        <v>63.695</v>
      </c>
      <c r="D639" s="11">
        <v>56.905000000000001</v>
      </c>
      <c r="E639" s="21">
        <v>47.725000000000001</v>
      </c>
      <c r="F639" s="7">
        <f t="shared" si="12"/>
        <v>97.36</v>
      </c>
      <c r="G639" s="7"/>
      <c r="H639" s="45" t="s">
        <v>159</v>
      </c>
      <c r="I639" s="17" t="s">
        <v>160</v>
      </c>
      <c r="J639" s="26">
        <v>7</v>
      </c>
      <c r="K639" s="18" t="s">
        <v>161</v>
      </c>
      <c r="L639" s="18" t="s">
        <v>159</v>
      </c>
      <c r="M639" s="36">
        <v>1483.691</v>
      </c>
      <c r="N639" s="36">
        <v>1482.088</v>
      </c>
      <c r="O639" s="41">
        <f t="shared" si="11"/>
        <v>1.6030000000000655</v>
      </c>
      <c r="P639" s="25" t="s">
        <v>609</v>
      </c>
    </row>
    <row r="640" spans="1:16" s="3" customFormat="1" ht="26.1" customHeight="1" x14ac:dyDescent="0.3">
      <c r="A640" s="98" t="s">
        <v>774</v>
      </c>
      <c r="B640" s="11">
        <v>63.865000000000002</v>
      </c>
      <c r="C640" s="22">
        <v>63.835000000000001</v>
      </c>
      <c r="D640" s="11">
        <v>57.07</v>
      </c>
      <c r="E640" s="21">
        <v>47.89</v>
      </c>
      <c r="F640" s="7">
        <f t="shared" si="12"/>
        <v>97.525000000000006</v>
      </c>
      <c r="G640" s="7"/>
      <c r="H640" s="45" t="s">
        <v>159</v>
      </c>
      <c r="I640" s="17" t="s">
        <v>160</v>
      </c>
      <c r="J640" s="26">
        <v>6.9</v>
      </c>
      <c r="K640" s="18" t="s">
        <v>161</v>
      </c>
      <c r="L640" s="18" t="s">
        <v>159</v>
      </c>
      <c r="M640" s="36">
        <v>1482.867</v>
      </c>
      <c r="N640" s="36">
        <v>1482.373</v>
      </c>
      <c r="O640" s="41">
        <f t="shared" si="11"/>
        <v>0.49399999999991451</v>
      </c>
      <c r="P640" s="25" t="s">
        <v>609</v>
      </c>
    </row>
    <row r="641" spans="1:16" s="3" customFormat="1" ht="26.1" customHeight="1" x14ac:dyDescent="0.3">
      <c r="A641" s="98" t="s">
        <v>775</v>
      </c>
      <c r="B641" s="11">
        <v>64</v>
      </c>
      <c r="C641" s="22">
        <v>64</v>
      </c>
      <c r="D641" s="11">
        <v>57.18</v>
      </c>
      <c r="E641" s="21">
        <v>48.01</v>
      </c>
      <c r="F641" s="7">
        <f t="shared" si="12"/>
        <v>97.644999999999996</v>
      </c>
      <c r="G641" s="7"/>
      <c r="H641" s="45" t="s">
        <v>159</v>
      </c>
      <c r="I641" s="17" t="s">
        <v>166</v>
      </c>
      <c r="J641" s="26">
        <v>7.5</v>
      </c>
      <c r="K641" s="18" t="s">
        <v>161</v>
      </c>
      <c r="L641" s="18" t="s">
        <v>159</v>
      </c>
      <c r="M641" s="36">
        <v>1482.2670000000001</v>
      </c>
      <c r="N641" s="36">
        <v>1481.654</v>
      </c>
      <c r="O641" s="41">
        <f t="shared" si="11"/>
        <v>0.61300000000005639</v>
      </c>
      <c r="P641" s="25" t="s">
        <v>609</v>
      </c>
    </row>
    <row r="642" spans="1:16" s="3" customFormat="1" ht="26.1" customHeight="1" x14ac:dyDescent="0.3">
      <c r="A642" s="98" t="s">
        <v>776</v>
      </c>
      <c r="B642" s="11">
        <v>64.14</v>
      </c>
      <c r="C642" s="22">
        <v>64.14</v>
      </c>
      <c r="D642" s="11">
        <v>57.29</v>
      </c>
      <c r="E642" s="21">
        <v>48.115000000000002</v>
      </c>
      <c r="F642" s="7">
        <f t="shared" si="12"/>
        <v>97.75</v>
      </c>
      <c r="G642" s="7"/>
      <c r="H642" s="45" t="s">
        <v>159</v>
      </c>
      <c r="I642" s="17" t="s">
        <v>160</v>
      </c>
      <c r="J642" s="26">
        <v>6.9</v>
      </c>
      <c r="K642" s="18" t="s">
        <v>161</v>
      </c>
      <c r="L642" s="18" t="s">
        <v>159</v>
      </c>
      <c r="M642" s="36">
        <v>1481.299</v>
      </c>
      <c r="N642" s="36">
        <v>1480.0650000000001</v>
      </c>
      <c r="O642" s="41">
        <f t="shared" si="11"/>
        <v>1.2339999999999236</v>
      </c>
      <c r="P642" s="25" t="s">
        <v>609</v>
      </c>
    </row>
    <row r="643" spans="1:16" s="3" customFormat="1" ht="26.1" customHeight="1" x14ac:dyDescent="0.3">
      <c r="A643" s="98" t="s">
        <v>777</v>
      </c>
      <c r="B643" s="11">
        <v>64.31</v>
      </c>
      <c r="C643" s="22">
        <v>64.305000000000007</v>
      </c>
      <c r="D643" s="11">
        <v>57.42</v>
      </c>
      <c r="E643" s="21">
        <v>48.24</v>
      </c>
      <c r="F643" s="7">
        <f t="shared" si="12"/>
        <v>97.875</v>
      </c>
      <c r="G643" s="7"/>
      <c r="H643" s="45" t="s">
        <v>159</v>
      </c>
      <c r="I643" s="17" t="s">
        <v>200</v>
      </c>
      <c r="J643" s="26">
        <v>7</v>
      </c>
      <c r="K643" s="18" t="s">
        <v>161</v>
      </c>
      <c r="L643" s="18" t="s">
        <v>159</v>
      </c>
      <c r="M643" s="36">
        <v>1479.6420000000001</v>
      </c>
      <c r="N643" s="36">
        <v>1478.962</v>
      </c>
      <c r="O643" s="41">
        <f t="shared" si="11"/>
        <v>0.68000000000006366</v>
      </c>
      <c r="P643" s="25" t="s">
        <v>609</v>
      </c>
    </row>
    <row r="644" spans="1:16" s="3" customFormat="1" ht="26.1" customHeight="1" x14ac:dyDescent="0.3">
      <c r="A644" s="98" t="s">
        <v>778</v>
      </c>
      <c r="B644" s="11">
        <v>64.36</v>
      </c>
      <c r="C644" s="22">
        <v>64.363</v>
      </c>
      <c r="D644" s="11">
        <v>57.47</v>
      </c>
      <c r="E644" s="21">
        <v>48.3</v>
      </c>
      <c r="F644" s="7">
        <f t="shared" si="12"/>
        <v>97.935000000000002</v>
      </c>
      <c r="G644" s="7"/>
      <c r="H644" s="45" t="s">
        <v>159</v>
      </c>
      <c r="I644" s="17" t="s">
        <v>160</v>
      </c>
      <c r="J644" s="26">
        <v>6.7</v>
      </c>
      <c r="K644" s="18" t="s">
        <v>161</v>
      </c>
      <c r="L644" s="18" t="s">
        <v>159</v>
      </c>
      <c r="M644" s="36">
        <v>1479.059</v>
      </c>
      <c r="N644" s="36">
        <v>1476.96</v>
      </c>
      <c r="O644" s="41">
        <f t="shared" si="11"/>
        <v>2.0989999999999327</v>
      </c>
      <c r="P644" s="25" t="s">
        <v>609</v>
      </c>
    </row>
    <row r="645" spans="1:16" s="3" customFormat="1" ht="26.1" customHeight="1" x14ac:dyDescent="0.3">
      <c r="A645" s="98" t="s">
        <v>779</v>
      </c>
      <c r="B645" s="11">
        <v>64.55</v>
      </c>
      <c r="C645" s="22">
        <v>64.55</v>
      </c>
      <c r="D645" s="11">
        <v>57.655000000000001</v>
      </c>
      <c r="E645" s="21">
        <v>48.47</v>
      </c>
      <c r="F645" s="7">
        <f t="shared" si="12"/>
        <v>98.10499999999999</v>
      </c>
      <c r="G645" s="7"/>
      <c r="H645" s="45" t="s">
        <v>159</v>
      </c>
      <c r="I645" s="17" t="s">
        <v>405</v>
      </c>
      <c r="J645" s="26">
        <v>6.5</v>
      </c>
      <c r="K645" s="18" t="s">
        <v>161</v>
      </c>
      <c r="L645" s="18" t="s">
        <v>159</v>
      </c>
      <c r="M645" s="36">
        <v>1479.0050000000001</v>
      </c>
      <c r="N645" s="36">
        <v>1475.9870000000001</v>
      </c>
      <c r="O645" s="41">
        <f t="shared" si="11"/>
        <v>3.0180000000000291</v>
      </c>
      <c r="P645" s="25" t="s">
        <v>614</v>
      </c>
    </row>
    <row r="646" spans="1:16" s="85" customFormat="1" ht="26.1" customHeight="1" x14ac:dyDescent="0.3">
      <c r="A646" s="98" t="s">
        <v>780</v>
      </c>
      <c r="B646" s="78"/>
      <c r="C646" s="48"/>
      <c r="D646" s="78"/>
      <c r="E646" s="21">
        <v>48.73</v>
      </c>
      <c r="F646" s="7">
        <f t="shared" si="12"/>
        <v>98.364999999999995</v>
      </c>
      <c r="G646" s="7"/>
      <c r="H646" s="79" t="s">
        <v>620</v>
      </c>
      <c r="I646" s="80"/>
      <c r="J646" s="86"/>
      <c r="K646" s="82" t="s">
        <v>161</v>
      </c>
      <c r="L646" s="82" t="s">
        <v>159</v>
      </c>
      <c r="M646" s="83">
        <v>1490.0340000000001</v>
      </c>
      <c r="N646" s="83">
        <v>1486.299</v>
      </c>
      <c r="O646" s="84">
        <f t="shared" si="11"/>
        <v>3.7350000000001273</v>
      </c>
      <c r="P646" s="51" t="s">
        <v>620</v>
      </c>
    </row>
    <row r="647" spans="1:16" s="3" customFormat="1" ht="26.1" customHeight="1" x14ac:dyDescent="0.3">
      <c r="A647" s="98" t="s">
        <v>781</v>
      </c>
      <c r="B647" s="11">
        <v>65.295000000000002</v>
      </c>
      <c r="C647" s="22">
        <v>65.295000000000002</v>
      </c>
      <c r="D647" s="11">
        <v>58.36</v>
      </c>
      <c r="E647" s="21">
        <v>49.16</v>
      </c>
      <c r="F647" s="7">
        <f t="shared" si="12"/>
        <v>98.794999999999987</v>
      </c>
      <c r="G647" s="7"/>
      <c r="H647" s="45" t="s">
        <v>159</v>
      </c>
      <c r="I647" s="17" t="s">
        <v>160</v>
      </c>
      <c r="J647" s="26">
        <v>6.7</v>
      </c>
      <c r="K647" s="18" t="s">
        <v>161</v>
      </c>
      <c r="L647" s="18" t="s">
        <v>159</v>
      </c>
      <c r="M647" s="36">
        <v>1501.2059999999999</v>
      </c>
      <c r="N647" s="36">
        <v>1507.33</v>
      </c>
      <c r="O647" s="41">
        <f t="shared" si="11"/>
        <v>-6.1240000000000236</v>
      </c>
      <c r="P647" s="25" t="s">
        <v>614</v>
      </c>
    </row>
    <row r="648" spans="1:16" s="3" customFormat="1" ht="26.1" customHeight="1" x14ac:dyDescent="0.3">
      <c r="A648" s="98" t="s">
        <v>782</v>
      </c>
      <c r="B648" s="11">
        <v>65.39</v>
      </c>
      <c r="C648" s="22">
        <v>65.393000000000001</v>
      </c>
      <c r="D648" s="11">
        <v>58.46</v>
      </c>
      <c r="E648" s="21">
        <v>49.25</v>
      </c>
      <c r="F648" s="7">
        <f t="shared" si="12"/>
        <v>98.884999999999991</v>
      </c>
      <c r="G648" s="7"/>
      <c r="H648" s="45" t="s">
        <v>159</v>
      </c>
      <c r="I648" s="17" t="s">
        <v>405</v>
      </c>
      <c r="J648" s="26">
        <v>6.5</v>
      </c>
      <c r="K648" s="18" t="s">
        <v>161</v>
      </c>
      <c r="L648" s="18" t="s">
        <v>159</v>
      </c>
      <c r="M648" s="36">
        <v>1505.578</v>
      </c>
      <c r="N648" s="36">
        <v>1505.748</v>
      </c>
      <c r="O648" s="41">
        <f t="shared" si="11"/>
        <v>-0.17000000000007276</v>
      </c>
      <c r="P648" s="25" t="s">
        <v>614</v>
      </c>
    </row>
    <row r="649" spans="1:16" s="3" customFormat="1" ht="26.1" customHeight="1" x14ac:dyDescent="0.3">
      <c r="A649" s="98" t="s">
        <v>783</v>
      </c>
      <c r="B649" s="11">
        <v>65.62</v>
      </c>
      <c r="C649" s="22">
        <v>65.62</v>
      </c>
      <c r="D649" s="11">
        <v>58.67</v>
      </c>
      <c r="E649" s="21">
        <v>49.445</v>
      </c>
      <c r="F649" s="7">
        <f t="shared" si="12"/>
        <v>99.08</v>
      </c>
      <c r="G649" s="7"/>
      <c r="H649" s="45" t="s">
        <v>159</v>
      </c>
      <c r="I649" s="17" t="s">
        <v>160</v>
      </c>
      <c r="J649" s="26">
        <v>6.8</v>
      </c>
      <c r="K649" s="18" t="s">
        <v>161</v>
      </c>
      <c r="L649" s="18" t="s">
        <v>159</v>
      </c>
      <c r="M649" s="36">
        <v>1513.3779999999999</v>
      </c>
      <c r="N649" s="36">
        <v>1512.509</v>
      </c>
      <c r="O649" s="41">
        <f t="shared" si="11"/>
        <v>0.86899999999991451</v>
      </c>
      <c r="P649" s="25" t="s">
        <v>609</v>
      </c>
    </row>
    <row r="650" spans="1:16" s="3" customFormat="1" ht="26.1" customHeight="1" x14ac:dyDescent="0.3">
      <c r="A650" s="98" t="s">
        <v>784</v>
      </c>
      <c r="B650" s="11">
        <v>65.73</v>
      </c>
      <c r="C650" s="22">
        <v>65.73</v>
      </c>
      <c r="D650" s="11">
        <v>58.77</v>
      </c>
      <c r="E650" s="21">
        <v>49.545000000000002</v>
      </c>
      <c r="F650" s="7">
        <f t="shared" si="12"/>
        <v>99.18</v>
      </c>
      <c r="G650" s="7"/>
      <c r="H650" s="45" t="s">
        <v>159</v>
      </c>
      <c r="I650" s="17" t="s">
        <v>161</v>
      </c>
      <c r="J650" s="26">
        <v>5.8</v>
      </c>
      <c r="K650" s="18" t="s">
        <v>161</v>
      </c>
      <c r="L650" s="18" t="s">
        <v>159</v>
      </c>
      <c r="M650" s="36">
        <v>1517.3130000000001</v>
      </c>
      <c r="N650" s="36">
        <v>1517.3630000000001</v>
      </c>
      <c r="O650" s="41">
        <f t="shared" si="11"/>
        <v>-4.9999999999954525E-2</v>
      </c>
      <c r="P650" s="25" t="s">
        <v>198</v>
      </c>
    </row>
    <row r="651" spans="1:16" s="3" customFormat="1" ht="26.1" customHeight="1" x14ac:dyDescent="0.3">
      <c r="A651" s="98" t="s">
        <v>785</v>
      </c>
      <c r="B651" s="11">
        <v>65.790000000000006</v>
      </c>
      <c r="C651" s="22">
        <v>65.790000000000006</v>
      </c>
      <c r="D651" s="11">
        <v>58.83</v>
      </c>
      <c r="E651" s="21">
        <v>49.604999999999997</v>
      </c>
      <c r="F651" s="7">
        <f t="shared" si="12"/>
        <v>99.24</v>
      </c>
      <c r="G651" s="7"/>
      <c r="H651" s="45" t="s">
        <v>159</v>
      </c>
      <c r="I651" s="17" t="s">
        <v>161</v>
      </c>
      <c r="J651" s="26">
        <v>6.2</v>
      </c>
      <c r="K651" s="18" t="s">
        <v>161</v>
      </c>
      <c r="L651" s="18" t="s">
        <v>159</v>
      </c>
      <c r="M651" s="36">
        <v>1519.373</v>
      </c>
      <c r="N651" s="36">
        <v>1515.9870000000001</v>
      </c>
      <c r="O651" s="41">
        <f t="shared" si="11"/>
        <v>3.3859999999999673</v>
      </c>
      <c r="P651" s="25" t="s">
        <v>198</v>
      </c>
    </row>
    <row r="652" spans="1:16" s="3" customFormat="1" ht="26.1" customHeight="1" x14ac:dyDescent="0.3">
      <c r="A652" s="98" t="s">
        <v>786</v>
      </c>
      <c r="B652" s="11">
        <v>65.94</v>
      </c>
      <c r="C652" s="22">
        <v>65.954999999999998</v>
      </c>
      <c r="D652" s="11">
        <v>58.99</v>
      </c>
      <c r="E652" s="21">
        <v>49.765000000000001</v>
      </c>
      <c r="F652" s="7">
        <f t="shared" si="12"/>
        <v>99.4</v>
      </c>
      <c r="G652" s="7"/>
      <c r="H652" s="45" t="s">
        <v>159</v>
      </c>
      <c r="I652" s="17" t="s">
        <v>161</v>
      </c>
      <c r="J652" s="26">
        <v>5.9</v>
      </c>
      <c r="K652" s="18" t="s">
        <v>161</v>
      </c>
      <c r="L652" s="18" t="s">
        <v>159</v>
      </c>
      <c r="M652" s="36">
        <v>1524.8630000000001</v>
      </c>
      <c r="N652" s="36">
        <v>1523.252</v>
      </c>
      <c r="O652" s="41">
        <f t="shared" si="11"/>
        <v>1.6110000000001037</v>
      </c>
      <c r="P652" s="25" t="s">
        <v>198</v>
      </c>
    </row>
    <row r="653" spans="1:16" s="3" customFormat="1" ht="26.1" customHeight="1" x14ac:dyDescent="0.3">
      <c r="A653" s="98" t="s">
        <v>787</v>
      </c>
      <c r="B653" s="11">
        <v>66.22</v>
      </c>
      <c r="C653" s="22">
        <v>66.245000000000005</v>
      </c>
      <c r="D653" s="11">
        <v>59.27</v>
      </c>
      <c r="E653" s="21">
        <v>50.015000000000001</v>
      </c>
      <c r="F653" s="7">
        <f t="shared" si="12"/>
        <v>99.65</v>
      </c>
      <c r="G653" s="7"/>
      <c r="H653" s="45" t="s">
        <v>159</v>
      </c>
      <c r="I653" s="17" t="s">
        <v>170</v>
      </c>
      <c r="J653" s="26">
        <v>5.9</v>
      </c>
      <c r="K653" s="18" t="s">
        <v>161</v>
      </c>
      <c r="L653" s="18" t="s">
        <v>159</v>
      </c>
      <c r="M653" s="36">
        <v>1533.327</v>
      </c>
      <c r="N653" s="36">
        <v>1533.3679999999999</v>
      </c>
      <c r="O653" s="41">
        <f t="shared" si="11"/>
        <v>-4.0999999999939973E-2</v>
      </c>
      <c r="P653" s="25" t="s">
        <v>614</v>
      </c>
    </row>
    <row r="654" spans="1:16" s="117" customFormat="1" ht="26.1" customHeight="1" x14ac:dyDescent="0.3">
      <c r="A654" s="98" t="s">
        <v>788</v>
      </c>
      <c r="B654" s="11">
        <v>66.540000000000006</v>
      </c>
      <c r="C654" s="22">
        <v>66.548000000000002</v>
      </c>
      <c r="D654" s="11">
        <v>59.56</v>
      </c>
      <c r="E654" s="76" t="s">
        <v>617</v>
      </c>
      <c r="F654" s="125" t="e">
        <f t="shared" si="12"/>
        <v>#VALUE!</v>
      </c>
      <c r="G654" s="125"/>
      <c r="H654" s="113" t="s">
        <v>159</v>
      </c>
      <c r="I654" s="126" t="s">
        <v>170</v>
      </c>
      <c r="J654" s="26">
        <v>6.2</v>
      </c>
      <c r="K654" s="128" t="s">
        <v>161</v>
      </c>
      <c r="L654" s="128" t="s">
        <v>159</v>
      </c>
      <c r="M654" s="36"/>
      <c r="N654" s="36"/>
      <c r="O654" s="41">
        <f t="shared" ref="O654:O725" si="13">M654-N654</f>
        <v>0</v>
      </c>
      <c r="P654" s="131" t="s">
        <v>612</v>
      </c>
    </row>
    <row r="655" spans="1:16" s="85" customFormat="1" ht="26.1" customHeight="1" x14ac:dyDescent="0.3">
      <c r="A655" s="98" t="s">
        <v>789</v>
      </c>
      <c r="B655" s="78"/>
      <c r="C655" s="48"/>
      <c r="D655" s="78"/>
      <c r="E655" s="21">
        <v>50.13</v>
      </c>
      <c r="F655" s="7">
        <f t="shared" si="12"/>
        <v>99.765000000000001</v>
      </c>
      <c r="G655" s="7"/>
      <c r="H655" s="79" t="s">
        <v>620</v>
      </c>
      <c r="I655" s="80"/>
      <c r="J655" s="86"/>
      <c r="K655" s="82" t="s">
        <v>161</v>
      </c>
      <c r="L655" s="82" t="s">
        <v>159</v>
      </c>
      <c r="M655" s="83">
        <v>1537.221</v>
      </c>
      <c r="N655" s="83">
        <v>1534.991</v>
      </c>
      <c r="O655" s="84">
        <f>M655-N655</f>
        <v>2.2300000000000182</v>
      </c>
      <c r="P655" s="51" t="s">
        <v>620</v>
      </c>
    </row>
    <row r="656" spans="1:16" s="3" customFormat="1" ht="26.1" customHeight="1" x14ac:dyDescent="0.3">
      <c r="A656" s="98" t="s">
        <v>790</v>
      </c>
      <c r="B656" s="11">
        <v>66.575000000000003</v>
      </c>
      <c r="C656" s="22">
        <v>66.58</v>
      </c>
      <c r="D656" s="11">
        <v>59.575000000000003</v>
      </c>
      <c r="E656" s="21">
        <v>50.3</v>
      </c>
      <c r="F656" s="7">
        <f t="shared" si="12"/>
        <v>99.935000000000002</v>
      </c>
      <c r="G656" s="7"/>
      <c r="H656" s="45" t="s">
        <v>159</v>
      </c>
      <c r="I656" s="17" t="s">
        <v>170</v>
      </c>
      <c r="J656" s="26">
        <v>6.2</v>
      </c>
      <c r="K656" s="18" t="s">
        <v>165</v>
      </c>
      <c r="L656" s="18" t="s">
        <v>159</v>
      </c>
      <c r="M656" s="36">
        <v>1542.9760000000001</v>
      </c>
      <c r="N656" s="36">
        <v>1541.575</v>
      </c>
      <c r="O656" s="41">
        <f t="shared" si="13"/>
        <v>1.4010000000000673</v>
      </c>
      <c r="P656" s="25" t="s">
        <v>614</v>
      </c>
    </row>
    <row r="657" spans="1:16" s="117" customFormat="1" ht="26.1" customHeight="1" x14ac:dyDescent="0.3">
      <c r="A657" s="98" t="s">
        <v>791</v>
      </c>
      <c r="B657" s="11">
        <v>66.62</v>
      </c>
      <c r="C657" s="22">
        <v>66.63</v>
      </c>
      <c r="D657" s="11">
        <v>59.62</v>
      </c>
      <c r="E657" s="76" t="s">
        <v>617</v>
      </c>
      <c r="F657" s="125" t="e">
        <f t="shared" si="12"/>
        <v>#VALUE!</v>
      </c>
      <c r="G657" s="125"/>
      <c r="H657" s="113" t="s">
        <v>159</v>
      </c>
      <c r="I657" s="126" t="s">
        <v>170</v>
      </c>
      <c r="J657" s="26">
        <v>6</v>
      </c>
      <c r="K657" s="128" t="s">
        <v>170</v>
      </c>
      <c r="L657" s="128" t="s">
        <v>159</v>
      </c>
      <c r="M657" s="36"/>
      <c r="N657" s="36"/>
      <c r="O657" s="41">
        <f t="shared" si="13"/>
        <v>0</v>
      </c>
      <c r="P657" s="131" t="s">
        <v>612</v>
      </c>
    </row>
    <row r="658" spans="1:16" s="117" customFormat="1" ht="26.1" customHeight="1" x14ac:dyDescent="0.3">
      <c r="A658" s="98" t="s">
        <v>792</v>
      </c>
      <c r="B658" s="11">
        <v>66.87</v>
      </c>
      <c r="C658" s="22">
        <v>66.87</v>
      </c>
      <c r="D658" s="11">
        <v>59.85</v>
      </c>
      <c r="E658" s="76" t="s">
        <v>617</v>
      </c>
      <c r="F658" s="125" t="e">
        <f t="shared" si="12"/>
        <v>#VALUE!</v>
      </c>
      <c r="G658" s="125"/>
      <c r="H658" s="113" t="s">
        <v>159</v>
      </c>
      <c r="I658" s="126" t="s">
        <v>170</v>
      </c>
      <c r="J658" s="26">
        <v>5.8</v>
      </c>
      <c r="K658" s="128" t="s">
        <v>161</v>
      </c>
      <c r="L658" s="128" t="s">
        <v>159</v>
      </c>
      <c r="M658" s="36"/>
      <c r="N658" s="36"/>
      <c r="O658" s="41">
        <f t="shared" si="13"/>
        <v>0</v>
      </c>
      <c r="P658" s="131" t="s">
        <v>612</v>
      </c>
    </row>
    <row r="659" spans="1:16" s="117" customFormat="1" ht="26.1" customHeight="1" x14ac:dyDescent="0.3">
      <c r="A659" s="98" t="s">
        <v>793</v>
      </c>
      <c r="B659" s="11">
        <v>66.959999999999994</v>
      </c>
      <c r="C659" s="22">
        <v>66.954999999999998</v>
      </c>
      <c r="D659" s="11">
        <v>59.92</v>
      </c>
      <c r="E659" s="76" t="s">
        <v>617</v>
      </c>
      <c r="F659" s="125" t="e">
        <f t="shared" si="12"/>
        <v>#VALUE!</v>
      </c>
      <c r="G659" s="125"/>
      <c r="H659" s="113" t="s">
        <v>159</v>
      </c>
      <c r="I659" s="126" t="s">
        <v>160</v>
      </c>
      <c r="J659" s="26">
        <v>6.3</v>
      </c>
      <c r="K659" s="128" t="s">
        <v>161</v>
      </c>
      <c r="L659" s="128" t="s">
        <v>159</v>
      </c>
      <c r="M659" s="36"/>
      <c r="N659" s="36"/>
      <c r="O659" s="41">
        <f t="shared" si="13"/>
        <v>0</v>
      </c>
      <c r="P659" s="131" t="s">
        <v>612</v>
      </c>
    </row>
    <row r="660" spans="1:16" s="117" customFormat="1" ht="26.1" customHeight="1" x14ac:dyDescent="0.3">
      <c r="A660" s="98" t="s">
        <v>794</v>
      </c>
      <c r="B660" s="11">
        <v>67.040000000000006</v>
      </c>
      <c r="C660" s="22">
        <v>67.045000000000002</v>
      </c>
      <c r="D660" s="11">
        <v>60.01</v>
      </c>
      <c r="E660" s="76" t="s">
        <v>617</v>
      </c>
      <c r="F660" s="125" t="e">
        <f t="shared" si="12"/>
        <v>#VALUE!</v>
      </c>
      <c r="G660" s="125"/>
      <c r="H660" s="113" t="s">
        <v>159</v>
      </c>
      <c r="I660" s="126" t="s">
        <v>170</v>
      </c>
      <c r="J660" s="26">
        <v>6.4</v>
      </c>
      <c r="K660" s="128" t="s">
        <v>170</v>
      </c>
      <c r="L660" s="128" t="s">
        <v>159</v>
      </c>
      <c r="M660" s="36"/>
      <c r="N660" s="36"/>
      <c r="O660" s="41">
        <f t="shared" si="13"/>
        <v>0</v>
      </c>
      <c r="P660" s="131" t="s">
        <v>612</v>
      </c>
    </row>
    <row r="661" spans="1:16" s="117" customFormat="1" ht="26.1" customHeight="1" x14ac:dyDescent="0.3">
      <c r="A661" s="98" t="s">
        <v>795</v>
      </c>
      <c r="B661" s="11">
        <v>67.12</v>
      </c>
      <c r="C661" s="22">
        <v>67.12</v>
      </c>
      <c r="D661" s="11">
        <v>60.07</v>
      </c>
      <c r="E661" s="76" t="s">
        <v>617</v>
      </c>
      <c r="F661" s="125" t="e">
        <f t="shared" si="12"/>
        <v>#VALUE!</v>
      </c>
      <c r="G661" s="125"/>
      <c r="H661" s="113" t="s">
        <v>159</v>
      </c>
      <c r="I661" s="126" t="s">
        <v>161</v>
      </c>
      <c r="J661" s="26">
        <v>6.2</v>
      </c>
      <c r="K661" s="128" t="s">
        <v>161</v>
      </c>
      <c r="L661" s="128" t="s">
        <v>159</v>
      </c>
      <c r="M661" s="36"/>
      <c r="N661" s="36"/>
      <c r="O661" s="41">
        <f t="shared" si="13"/>
        <v>0</v>
      </c>
      <c r="P661" s="131" t="s">
        <v>612</v>
      </c>
    </row>
    <row r="662" spans="1:16" s="117" customFormat="1" ht="26.1" customHeight="1" x14ac:dyDescent="0.3">
      <c r="A662" s="98" t="s">
        <v>796</v>
      </c>
      <c r="B662" s="11">
        <v>67.150000000000006</v>
      </c>
      <c r="C662" s="22">
        <v>67.150000000000006</v>
      </c>
      <c r="D662" s="11" t="s">
        <v>612</v>
      </c>
      <c r="E662" s="76" t="s">
        <v>617</v>
      </c>
      <c r="F662" s="125" t="e">
        <f t="shared" si="12"/>
        <v>#VALUE!</v>
      </c>
      <c r="G662" s="125"/>
      <c r="H662" s="113" t="s">
        <v>159</v>
      </c>
      <c r="I662" s="126" t="s">
        <v>161</v>
      </c>
      <c r="J662" s="26">
        <v>6.35</v>
      </c>
      <c r="K662" s="128" t="s">
        <v>161</v>
      </c>
      <c r="L662" s="128" t="s">
        <v>159</v>
      </c>
      <c r="M662" s="36"/>
      <c r="N662" s="36"/>
      <c r="O662" s="41">
        <f t="shared" si="13"/>
        <v>0</v>
      </c>
      <c r="P662" s="131" t="s">
        <v>612</v>
      </c>
    </row>
    <row r="663" spans="1:16" s="117" customFormat="1" ht="26.25" customHeight="1" x14ac:dyDescent="0.3">
      <c r="A663" s="98" t="s">
        <v>797</v>
      </c>
      <c r="B663" s="11">
        <v>67.319999999999993</v>
      </c>
      <c r="C663" s="22">
        <v>67.326999999999998</v>
      </c>
      <c r="D663" s="11">
        <v>60.225000000000001</v>
      </c>
      <c r="E663" s="76" t="s">
        <v>617</v>
      </c>
      <c r="F663" s="125" t="e">
        <f t="shared" si="12"/>
        <v>#VALUE!</v>
      </c>
      <c r="G663" s="125"/>
      <c r="H663" s="113" t="s">
        <v>159</v>
      </c>
      <c r="I663" s="126" t="s">
        <v>166</v>
      </c>
      <c r="J663" s="26">
        <v>6.6</v>
      </c>
      <c r="K663" s="128" t="s">
        <v>166</v>
      </c>
      <c r="L663" s="128" t="s">
        <v>159</v>
      </c>
      <c r="M663" s="36"/>
      <c r="N663" s="36"/>
      <c r="O663" s="41">
        <f t="shared" si="13"/>
        <v>0</v>
      </c>
      <c r="P663" s="131" t="s">
        <v>612</v>
      </c>
    </row>
    <row r="664" spans="1:16" s="117" customFormat="1" ht="26.25" customHeight="1" x14ac:dyDescent="0.3">
      <c r="A664" s="98" t="s">
        <v>798</v>
      </c>
      <c r="B664" s="11">
        <v>67.394999999999996</v>
      </c>
      <c r="C664" s="22">
        <v>67.397999999999996</v>
      </c>
      <c r="D664" s="11">
        <v>60.29</v>
      </c>
      <c r="E664" s="76" t="s">
        <v>617</v>
      </c>
      <c r="F664" s="125" t="e">
        <f t="shared" si="12"/>
        <v>#VALUE!</v>
      </c>
      <c r="G664" s="125"/>
      <c r="H664" s="113" t="s">
        <v>159</v>
      </c>
      <c r="I664" s="126" t="s">
        <v>170</v>
      </c>
      <c r="J664" s="26">
        <v>6.9</v>
      </c>
      <c r="K664" s="128" t="s">
        <v>170</v>
      </c>
      <c r="L664" s="128" t="s">
        <v>159</v>
      </c>
      <c r="M664" s="36"/>
      <c r="N664" s="36"/>
      <c r="O664" s="41">
        <f t="shared" si="13"/>
        <v>0</v>
      </c>
      <c r="P664" s="131" t="s">
        <v>612</v>
      </c>
    </row>
    <row r="665" spans="1:16" s="117" customFormat="1" ht="26.25" customHeight="1" x14ac:dyDescent="0.3">
      <c r="A665" s="98" t="s">
        <v>799</v>
      </c>
      <c r="B665" s="11">
        <v>67.489999999999995</v>
      </c>
      <c r="C665" s="22">
        <v>67.483000000000004</v>
      </c>
      <c r="D665" s="11">
        <v>60.38</v>
      </c>
      <c r="E665" s="76" t="s">
        <v>617</v>
      </c>
      <c r="F665" s="125" t="e">
        <f t="shared" si="12"/>
        <v>#VALUE!</v>
      </c>
      <c r="G665" s="125"/>
      <c r="H665" s="113" t="s">
        <v>159</v>
      </c>
      <c r="I665" s="126" t="s">
        <v>202</v>
      </c>
      <c r="J665" s="26">
        <v>7</v>
      </c>
      <c r="K665" s="128" t="s">
        <v>161</v>
      </c>
      <c r="L665" s="128" t="s">
        <v>159</v>
      </c>
      <c r="M665" s="36"/>
      <c r="N665" s="36"/>
      <c r="O665" s="41">
        <f t="shared" si="13"/>
        <v>0</v>
      </c>
      <c r="P665" s="131" t="s">
        <v>612</v>
      </c>
    </row>
    <row r="666" spans="1:16" s="117" customFormat="1" ht="26.25" customHeight="1" x14ac:dyDescent="0.3">
      <c r="A666" s="98" t="s">
        <v>800</v>
      </c>
      <c r="B666" s="11">
        <v>67.61</v>
      </c>
      <c r="C666" s="22">
        <v>67.606999999999999</v>
      </c>
      <c r="D666" s="11">
        <v>60.484999999999999</v>
      </c>
      <c r="E666" s="76" t="s">
        <v>617</v>
      </c>
      <c r="F666" s="125" t="e">
        <f t="shared" si="12"/>
        <v>#VALUE!</v>
      </c>
      <c r="G666" s="125"/>
      <c r="H666" s="113" t="s">
        <v>159</v>
      </c>
      <c r="I666" s="126" t="s">
        <v>160</v>
      </c>
      <c r="J666" s="26">
        <v>6.8</v>
      </c>
      <c r="K666" s="128" t="s">
        <v>161</v>
      </c>
      <c r="L666" s="128" t="s">
        <v>159</v>
      </c>
      <c r="M666" s="36"/>
      <c r="N666" s="36"/>
      <c r="O666" s="41">
        <f t="shared" si="13"/>
        <v>0</v>
      </c>
      <c r="P666" s="131" t="s">
        <v>612</v>
      </c>
    </row>
    <row r="667" spans="1:16" s="85" customFormat="1" ht="26.1" customHeight="1" x14ac:dyDescent="0.3">
      <c r="A667" s="98" t="s">
        <v>801</v>
      </c>
      <c r="B667" s="78"/>
      <c r="C667" s="48"/>
      <c r="D667" s="78"/>
      <c r="E667" s="21">
        <v>50.47</v>
      </c>
      <c r="F667" s="7">
        <f t="shared" si="12"/>
        <v>100.10499999999999</v>
      </c>
      <c r="G667" s="7"/>
      <c r="H667" s="79" t="s">
        <v>620</v>
      </c>
      <c r="I667" s="80"/>
      <c r="J667" s="86"/>
      <c r="K667" s="82" t="s">
        <v>161</v>
      </c>
      <c r="L667" s="82" t="s">
        <v>159</v>
      </c>
      <c r="M667" s="83">
        <v>1549.693</v>
      </c>
      <c r="N667" s="83">
        <v>1546.2840000000001</v>
      </c>
      <c r="O667" s="84">
        <f>M667-N667</f>
        <v>3.4089999999998781</v>
      </c>
      <c r="P667" s="51" t="s">
        <v>620</v>
      </c>
    </row>
    <row r="668" spans="1:16" s="3" customFormat="1" ht="26.1" customHeight="1" x14ac:dyDescent="0.3">
      <c r="A668" s="98" t="s">
        <v>802</v>
      </c>
      <c r="B668" s="11">
        <v>67.849999999999994</v>
      </c>
      <c r="C668" s="22">
        <v>67.846999999999994</v>
      </c>
      <c r="D668" s="11">
        <v>60.725000000000001</v>
      </c>
      <c r="E668" s="21">
        <v>51.02</v>
      </c>
      <c r="F668" s="7">
        <f t="shared" si="12"/>
        <v>100.655</v>
      </c>
      <c r="G668" s="7"/>
      <c r="H668" s="45" t="s">
        <v>159</v>
      </c>
      <c r="I668" s="17" t="s">
        <v>170</v>
      </c>
      <c r="J668" s="26">
        <v>6.3</v>
      </c>
      <c r="K668" s="18" t="s">
        <v>170</v>
      </c>
      <c r="L668" s="18" t="s">
        <v>159</v>
      </c>
      <c r="M668" s="36">
        <v>1584.569</v>
      </c>
      <c r="N668" s="36">
        <v>1579.6469999999999</v>
      </c>
      <c r="O668" s="41">
        <f t="shared" si="13"/>
        <v>4.9220000000000255</v>
      </c>
      <c r="P668" s="25" t="s">
        <v>198</v>
      </c>
    </row>
    <row r="669" spans="1:16" s="3" customFormat="1" ht="26.1" customHeight="1" x14ac:dyDescent="0.3">
      <c r="A669" s="98" t="s">
        <v>803</v>
      </c>
      <c r="B669" s="11">
        <v>68.150000000000006</v>
      </c>
      <c r="C669" s="22">
        <v>68.152000000000001</v>
      </c>
      <c r="D669" s="11">
        <v>61.02</v>
      </c>
      <c r="E669" s="21">
        <v>51.32</v>
      </c>
      <c r="F669" s="7">
        <f t="shared" si="12"/>
        <v>100.955</v>
      </c>
      <c r="G669" s="7"/>
      <c r="H669" s="45" t="s">
        <v>159</v>
      </c>
      <c r="I669" s="17" t="s">
        <v>170</v>
      </c>
      <c r="J669" s="26">
        <v>6.7</v>
      </c>
      <c r="K669" s="18" t="s">
        <v>170</v>
      </c>
      <c r="L669" s="18" t="s">
        <v>159</v>
      </c>
      <c r="M669" s="36">
        <v>1585.1769999999999</v>
      </c>
      <c r="N669" s="36">
        <v>1580.5509999999999</v>
      </c>
      <c r="O669" s="41">
        <f t="shared" si="13"/>
        <v>4.6259999999999764</v>
      </c>
      <c r="P669" s="25" t="s">
        <v>198</v>
      </c>
    </row>
    <row r="670" spans="1:16" s="3" customFormat="1" ht="26.1" customHeight="1" x14ac:dyDescent="0.3">
      <c r="A670" s="98" t="s">
        <v>804</v>
      </c>
      <c r="B670" s="11">
        <v>68.37</v>
      </c>
      <c r="C670" s="22">
        <v>68.364999999999995</v>
      </c>
      <c r="D670" s="11">
        <v>61.23</v>
      </c>
      <c r="E670" s="21">
        <v>51.524999999999999</v>
      </c>
      <c r="F670" s="7">
        <f t="shared" si="12"/>
        <v>101.16</v>
      </c>
      <c r="G670" s="7"/>
      <c r="H670" s="45" t="s">
        <v>159</v>
      </c>
      <c r="I670" s="17" t="s">
        <v>538</v>
      </c>
      <c r="J670" s="26">
        <v>6.7</v>
      </c>
      <c r="K670" s="18" t="s">
        <v>161</v>
      </c>
      <c r="L670" s="18" t="s">
        <v>159</v>
      </c>
      <c r="M670" s="36">
        <v>1579.027</v>
      </c>
      <c r="N670" s="36">
        <v>1574.8510000000001</v>
      </c>
      <c r="O670" s="41">
        <f t="shared" si="13"/>
        <v>4.1759999999999309</v>
      </c>
      <c r="P670" s="25" t="s">
        <v>609</v>
      </c>
    </row>
    <row r="671" spans="1:16" s="3" customFormat="1" ht="26.1" customHeight="1" x14ac:dyDescent="0.3">
      <c r="A671" s="98" t="s">
        <v>805</v>
      </c>
      <c r="B671" s="11">
        <v>68.459999999999994</v>
      </c>
      <c r="C671" s="22">
        <v>68.459999999999994</v>
      </c>
      <c r="D671" s="11">
        <v>61.32</v>
      </c>
      <c r="E671" s="21">
        <v>51.615000000000002</v>
      </c>
      <c r="F671" s="7">
        <f t="shared" si="12"/>
        <v>101.25</v>
      </c>
      <c r="G671" s="7"/>
      <c r="H671" s="45" t="s">
        <v>159</v>
      </c>
      <c r="I671" s="17" t="s">
        <v>205</v>
      </c>
      <c r="J671" s="26">
        <v>6.6</v>
      </c>
      <c r="K671" s="18" t="s">
        <v>161</v>
      </c>
      <c r="L671" s="18" t="s">
        <v>159</v>
      </c>
      <c r="M671" s="36">
        <v>1576.327</v>
      </c>
      <c r="N671" s="36">
        <v>1573.2429999999999</v>
      </c>
      <c r="O671" s="41">
        <f t="shared" si="13"/>
        <v>3.08400000000006</v>
      </c>
      <c r="P671" s="25" t="s">
        <v>609</v>
      </c>
    </row>
    <row r="672" spans="1:16" s="3" customFormat="1" ht="26.1" customHeight="1" x14ac:dyDescent="0.3">
      <c r="A672" s="98" t="s">
        <v>806</v>
      </c>
      <c r="B672" s="11">
        <v>68.59</v>
      </c>
      <c r="C672" s="22">
        <v>68.59</v>
      </c>
      <c r="D672" s="11">
        <v>61.45</v>
      </c>
      <c r="E672" s="21">
        <v>51.744999999999997</v>
      </c>
      <c r="F672" s="7">
        <f t="shared" si="12"/>
        <v>101.38</v>
      </c>
      <c r="G672" s="7"/>
      <c r="H672" s="45" t="s">
        <v>159</v>
      </c>
      <c r="I672" s="17" t="s">
        <v>405</v>
      </c>
      <c r="J672" s="26">
        <v>6.3</v>
      </c>
      <c r="K672" s="18" t="s">
        <v>161</v>
      </c>
      <c r="L672" s="18" t="s">
        <v>159</v>
      </c>
      <c r="M672" s="36">
        <v>1572.4269999999999</v>
      </c>
      <c r="N672" s="36">
        <v>1571.106</v>
      </c>
      <c r="O672" s="41">
        <f t="shared" si="13"/>
        <v>1.3209999999999127</v>
      </c>
      <c r="P672" s="25" t="s">
        <v>609</v>
      </c>
    </row>
    <row r="673" spans="1:16" s="3" customFormat="1" ht="26.1" customHeight="1" x14ac:dyDescent="0.3">
      <c r="A673" s="98" t="s">
        <v>807</v>
      </c>
      <c r="B673" s="11">
        <v>68.88</v>
      </c>
      <c r="C673" s="22">
        <v>68.87</v>
      </c>
      <c r="D673" s="11">
        <v>61.725000000000001</v>
      </c>
      <c r="E673" s="21">
        <v>51.965000000000003</v>
      </c>
      <c r="F673" s="7">
        <f t="shared" si="12"/>
        <v>101.6</v>
      </c>
      <c r="G673" s="7"/>
      <c r="H673" s="45" t="s">
        <v>159</v>
      </c>
      <c r="I673" s="17" t="s">
        <v>170</v>
      </c>
      <c r="J673" s="26">
        <v>6.6</v>
      </c>
      <c r="K673" s="18" t="s">
        <v>170</v>
      </c>
      <c r="L673" s="18" t="s">
        <v>159</v>
      </c>
      <c r="M673" s="36">
        <v>1565.827</v>
      </c>
      <c r="N673" s="36">
        <v>1565.2539999999999</v>
      </c>
      <c r="O673" s="41">
        <f t="shared" si="13"/>
        <v>0.57300000000009277</v>
      </c>
      <c r="P673" s="25" t="s">
        <v>198</v>
      </c>
    </row>
    <row r="674" spans="1:16" s="3" customFormat="1" ht="26.1" customHeight="1" x14ac:dyDescent="0.3">
      <c r="A674" s="98" t="s">
        <v>808</v>
      </c>
      <c r="B674" s="11">
        <v>69.05</v>
      </c>
      <c r="C674" s="22">
        <v>69.045000000000002</v>
      </c>
      <c r="D674" s="11">
        <v>61.9</v>
      </c>
      <c r="E674" s="21">
        <v>52.14</v>
      </c>
      <c r="F674" s="7">
        <f t="shared" si="12"/>
        <v>101.77500000000001</v>
      </c>
      <c r="G674" s="7"/>
      <c r="H674" s="45" t="s">
        <v>159</v>
      </c>
      <c r="I674" s="17" t="s">
        <v>169</v>
      </c>
      <c r="J674" s="26">
        <v>6.78</v>
      </c>
      <c r="K674" s="18" t="s">
        <v>169</v>
      </c>
      <c r="L674" s="18" t="s">
        <v>159</v>
      </c>
      <c r="M674" s="36">
        <v>1560.577</v>
      </c>
      <c r="N674" s="36">
        <v>1556.5509999999999</v>
      </c>
      <c r="O674" s="41">
        <f t="shared" si="13"/>
        <v>4.0260000000000673</v>
      </c>
      <c r="P674" s="25" t="s">
        <v>198</v>
      </c>
    </row>
    <row r="675" spans="1:16" s="3" customFormat="1" ht="26.1" customHeight="1" x14ac:dyDescent="0.3">
      <c r="A675" s="98" t="s">
        <v>809</v>
      </c>
      <c r="B675" s="11">
        <v>69.150000000000006</v>
      </c>
      <c r="C675" s="22">
        <v>69.16</v>
      </c>
      <c r="D675" s="11">
        <v>61.97</v>
      </c>
      <c r="E675" s="21">
        <v>52.244999999999997</v>
      </c>
      <c r="F675" s="7">
        <f t="shared" si="12"/>
        <v>101.88</v>
      </c>
      <c r="G675" s="7"/>
      <c r="H675" s="45" t="s">
        <v>159</v>
      </c>
      <c r="I675" s="17" t="s">
        <v>170</v>
      </c>
      <c r="J675" s="26">
        <v>6.6</v>
      </c>
      <c r="K675" s="18" t="s">
        <v>161</v>
      </c>
      <c r="L675" s="18" t="s">
        <v>159</v>
      </c>
      <c r="M675" s="36">
        <v>1557.499</v>
      </c>
      <c r="N675" s="36">
        <v>1548.5440000000001</v>
      </c>
      <c r="O675" s="41">
        <f t="shared" si="13"/>
        <v>8.9549999999999272</v>
      </c>
      <c r="P675" s="25" t="s">
        <v>609</v>
      </c>
    </row>
    <row r="676" spans="1:16" s="3" customFormat="1" ht="26.1" customHeight="1" x14ac:dyDescent="0.3">
      <c r="A676" s="98" t="s">
        <v>810</v>
      </c>
      <c r="B676" s="11">
        <v>69.28</v>
      </c>
      <c r="C676" s="22">
        <v>69.283000000000001</v>
      </c>
      <c r="D676" s="11">
        <v>62.11</v>
      </c>
      <c r="E676" s="21">
        <v>52.36</v>
      </c>
      <c r="F676" s="7">
        <f t="shared" si="12"/>
        <v>101.995</v>
      </c>
      <c r="G676" s="7"/>
      <c r="H676" s="45" t="s">
        <v>159</v>
      </c>
      <c r="I676" s="17" t="s">
        <v>160</v>
      </c>
      <c r="J676" s="26">
        <v>6.57</v>
      </c>
      <c r="K676" s="18" t="s">
        <v>161</v>
      </c>
      <c r="L676" s="18" t="s">
        <v>159</v>
      </c>
      <c r="M676" s="36">
        <v>1553.9770000000001</v>
      </c>
      <c r="N676" s="36">
        <v>1551.059</v>
      </c>
      <c r="O676" s="41">
        <f t="shared" si="13"/>
        <v>2.9180000000001201</v>
      </c>
      <c r="P676" s="25" t="s">
        <v>609</v>
      </c>
    </row>
    <row r="677" spans="1:16" s="3" customFormat="1" ht="26.1" customHeight="1" x14ac:dyDescent="0.3">
      <c r="A677" s="98" t="s">
        <v>811</v>
      </c>
      <c r="B677" s="11">
        <v>69.349999999999994</v>
      </c>
      <c r="C677" s="22">
        <v>69.355000000000004</v>
      </c>
      <c r="D677" s="11">
        <v>62.174999999999997</v>
      </c>
      <c r="E677" s="21">
        <v>52.435000000000002</v>
      </c>
      <c r="F677" s="7">
        <f t="shared" si="12"/>
        <v>102.07</v>
      </c>
      <c r="G677" s="7"/>
      <c r="H677" s="45" t="s">
        <v>159</v>
      </c>
      <c r="I677" s="17" t="s">
        <v>205</v>
      </c>
      <c r="J677" s="26">
        <v>6.7</v>
      </c>
      <c r="K677" s="18" t="s">
        <v>161</v>
      </c>
      <c r="L677" s="18" t="s">
        <v>159</v>
      </c>
      <c r="M677" s="36">
        <v>1551.7570000000001</v>
      </c>
      <c r="N677" s="36">
        <v>1548.076</v>
      </c>
      <c r="O677" s="41">
        <f t="shared" si="13"/>
        <v>3.68100000000004</v>
      </c>
      <c r="P677" s="25" t="s">
        <v>609</v>
      </c>
    </row>
    <row r="678" spans="1:16" s="3" customFormat="1" ht="26.1" customHeight="1" x14ac:dyDescent="0.3">
      <c r="A678" s="98" t="s">
        <v>812</v>
      </c>
      <c r="B678" s="11">
        <v>69.5</v>
      </c>
      <c r="C678" s="22">
        <v>69.494</v>
      </c>
      <c r="D678" s="11">
        <v>62.3</v>
      </c>
      <c r="E678" s="21">
        <v>52.56</v>
      </c>
      <c r="F678" s="7">
        <f t="shared" si="12"/>
        <v>102.19499999999999</v>
      </c>
      <c r="G678" s="7"/>
      <c r="H678" s="45" t="s">
        <v>159</v>
      </c>
      <c r="I678" s="17" t="s">
        <v>160</v>
      </c>
      <c r="J678" s="26">
        <v>6.6</v>
      </c>
      <c r="K678" s="18" t="s">
        <v>161</v>
      </c>
      <c r="L678" s="18" t="s">
        <v>159</v>
      </c>
      <c r="M678" s="36">
        <v>1549.85</v>
      </c>
      <c r="N678" s="36">
        <v>1548.826</v>
      </c>
      <c r="O678" s="41">
        <f t="shared" si="13"/>
        <v>1.0239999999998872</v>
      </c>
      <c r="P678" s="25" t="s">
        <v>609</v>
      </c>
    </row>
    <row r="679" spans="1:16" s="117" customFormat="1" ht="26.25" customHeight="1" x14ac:dyDescent="0.3">
      <c r="A679" s="98" t="s">
        <v>813</v>
      </c>
      <c r="B679" s="11">
        <v>69.605000000000004</v>
      </c>
      <c r="C679" s="22">
        <v>69.602999999999994</v>
      </c>
      <c r="D679" s="11">
        <v>62.41</v>
      </c>
      <c r="E679" s="76" t="s">
        <v>617</v>
      </c>
      <c r="F679" s="125" t="e">
        <f t="shared" si="12"/>
        <v>#VALUE!</v>
      </c>
      <c r="G679" s="125"/>
      <c r="H679" s="113" t="s">
        <v>159</v>
      </c>
      <c r="I679" s="126" t="s">
        <v>160</v>
      </c>
      <c r="J679" s="26">
        <v>6.8</v>
      </c>
      <c r="K679" s="128" t="s">
        <v>161</v>
      </c>
      <c r="L679" s="128" t="s">
        <v>159</v>
      </c>
      <c r="M679" s="36"/>
      <c r="N679" s="36"/>
      <c r="O679" s="41">
        <f t="shared" si="13"/>
        <v>0</v>
      </c>
      <c r="P679" s="131" t="s">
        <v>612</v>
      </c>
    </row>
    <row r="680" spans="1:16" s="117" customFormat="1" ht="26.25" customHeight="1" x14ac:dyDescent="0.3">
      <c r="A680" s="98" t="s">
        <v>814</v>
      </c>
      <c r="B680" s="11">
        <v>69.64</v>
      </c>
      <c r="C680" s="22">
        <v>69.66</v>
      </c>
      <c r="D680" s="11">
        <v>62.465000000000003</v>
      </c>
      <c r="E680" s="76" t="s">
        <v>617</v>
      </c>
      <c r="F680" s="125" t="e">
        <f t="shared" si="12"/>
        <v>#VALUE!</v>
      </c>
      <c r="G680" s="125"/>
      <c r="H680" s="113" t="s">
        <v>159</v>
      </c>
      <c r="I680" s="126" t="s">
        <v>166</v>
      </c>
      <c r="J680" s="26">
        <v>6.8</v>
      </c>
      <c r="K680" s="128" t="s">
        <v>166</v>
      </c>
      <c r="L680" s="128" t="s">
        <v>159</v>
      </c>
      <c r="M680" s="36"/>
      <c r="N680" s="36"/>
      <c r="O680" s="41">
        <f t="shared" si="13"/>
        <v>0</v>
      </c>
      <c r="P680" s="131" t="s">
        <v>612</v>
      </c>
    </row>
    <row r="681" spans="1:16" s="117" customFormat="1" ht="26.25" customHeight="1" x14ac:dyDescent="0.3">
      <c r="A681" s="98" t="s">
        <v>815</v>
      </c>
      <c r="B681" s="11">
        <v>69.81</v>
      </c>
      <c r="C681" s="22">
        <v>69.811999999999998</v>
      </c>
      <c r="D681" s="11">
        <v>62.575000000000003</v>
      </c>
      <c r="E681" s="76" t="s">
        <v>617</v>
      </c>
      <c r="F681" s="125" t="e">
        <f t="shared" si="12"/>
        <v>#VALUE!</v>
      </c>
      <c r="G681" s="125"/>
      <c r="H681" s="113" t="s">
        <v>159</v>
      </c>
      <c r="I681" s="126" t="s">
        <v>202</v>
      </c>
      <c r="J681" s="26">
        <v>6.7</v>
      </c>
      <c r="K681" s="128" t="s">
        <v>161</v>
      </c>
      <c r="L681" s="128" t="s">
        <v>159</v>
      </c>
      <c r="M681" s="36"/>
      <c r="N681" s="36"/>
      <c r="O681" s="41">
        <f t="shared" si="13"/>
        <v>0</v>
      </c>
      <c r="P681" s="131" t="s">
        <v>612</v>
      </c>
    </row>
    <row r="682" spans="1:16" s="117" customFormat="1" ht="26.1" customHeight="1" x14ac:dyDescent="0.3">
      <c r="A682" s="98" t="s">
        <v>816</v>
      </c>
      <c r="B682" s="11">
        <v>69.91</v>
      </c>
      <c r="C682" s="22">
        <v>69.905000000000001</v>
      </c>
      <c r="D682" s="11">
        <v>62.664999999999999</v>
      </c>
      <c r="E682" s="76" t="s">
        <v>617</v>
      </c>
      <c r="F682" s="125" t="e">
        <f t="shared" si="12"/>
        <v>#VALUE!</v>
      </c>
      <c r="G682" s="125"/>
      <c r="H682" s="113" t="s">
        <v>159</v>
      </c>
      <c r="I682" s="126" t="s">
        <v>166</v>
      </c>
      <c r="J682" s="26">
        <v>6.4</v>
      </c>
      <c r="K682" s="128" t="s">
        <v>166</v>
      </c>
      <c r="L682" s="128" t="s">
        <v>159</v>
      </c>
      <c r="M682" s="36"/>
      <c r="N682" s="36"/>
      <c r="O682" s="41">
        <f t="shared" si="13"/>
        <v>0</v>
      </c>
      <c r="P682" s="131" t="s">
        <v>612</v>
      </c>
    </row>
    <row r="683" spans="1:16" s="117" customFormat="1" ht="26.1" customHeight="1" x14ac:dyDescent="0.3">
      <c r="A683" s="98" t="s">
        <v>817</v>
      </c>
      <c r="B683" s="11">
        <v>70.09</v>
      </c>
      <c r="C683" s="22">
        <v>70.09</v>
      </c>
      <c r="D683" s="11">
        <v>62.844999999999999</v>
      </c>
      <c r="E683" s="76" t="s">
        <v>617</v>
      </c>
      <c r="F683" s="125" t="e">
        <f t="shared" si="12"/>
        <v>#VALUE!</v>
      </c>
      <c r="G683" s="125"/>
      <c r="H683" s="113" t="s">
        <v>159</v>
      </c>
      <c r="I683" s="126" t="s">
        <v>160</v>
      </c>
      <c r="J683" s="26">
        <v>7</v>
      </c>
      <c r="K683" s="128" t="s">
        <v>161</v>
      </c>
      <c r="L683" s="128" t="s">
        <v>159</v>
      </c>
      <c r="M683" s="36"/>
      <c r="N683" s="36"/>
      <c r="O683" s="41">
        <f t="shared" si="13"/>
        <v>0</v>
      </c>
      <c r="P683" s="131" t="s">
        <v>612</v>
      </c>
    </row>
    <row r="684" spans="1:16" s="3" customFormat="1" ht="26.1" customHeight="1" x14ac:dyDescent="0.3">
      <c r="A684" s="98" t="s">
        <v>818</v>
      </c>
      <c r="B684" s="11">
        <v>70.28</v>
      </c>
      <c r="C684" s="22">
        <v>70.281999999999996</v>
      </c>
      <c r="D684" s="11">
        <v>63.034999999999997</v>
      </c>
      <c r="E684" s="21">
        <v>53.195</v>
      </c>
      <c r="F684" s="7">
        <f t="shared" si="12"/>
        <v>102.83</v>
      </c>
      <c r="G684" s="7"/>
      <c r="H684" s="45" t="s">
        <v>159</v>
      </c>
      <c r="I684" s="17" t="s">
        <v>165</v>
      </c>
      <c r="J684" s="26">
        <v>6.8</v>
      </c>
      <c r="K684" s="18" t="s">
        <v>165</v>
      </c>
      <c r="L684" s="18" t="s">
        <v>159</v>
      </c>
      <c r="M684" s="36">
        <v>1546.4490000000001</v>
      </c>
      <c r="N684" s="36">
        <v>1538.732</v>
      </c>
      <c r="O684" s="41">
        <f t="shared" si="13"/>
        <v>7.7170000000000982</v>
      </c>
      <c r="P684" s="25" t="s">
        <v>198</v>
      </c>
    </row>
    <row r="685" spans="1:16" s="3" customFormat="1" ht="26.1" customHeight="1" x14ac:dyDescent="0.3">
      <c r="A685" s="98" t="s">
        <v>819</v>
      </c>
      <c r="B685" s="11">
        <v>70.42</v>
      </c>
      <c r="C685" s="22">
        <v>70.42</v>
      </c>
      <c r="D685" s="11">
        <v>63.14</v>
      </c>
      <c r="E685" s="21">
        <v>53.31</v>
      </c>
      <c r="F685" s="7">
        <f t="shared" si="12"/>
        <v>102.94499999999999</v>
      </c>
      <c r="G685" s="7"/>
      <c r="H685" s="45" t="s">
        <v>159</v>
      </c>
      <c r="I685" s="17" t="s">
        <v>165</v>
      </c>
      <c r="J685" s="26">
        <v>6.4</v>
      </c>
      <c r="K685" s="18" t="s">
        <v>165</v>
      </c>
      <c r="L685" s="18" t="s">
        <v>159</v>
      </c>
      <c r="M685" s="36">
        <v>1545.7929999999999</v>
      </c>
      <c r="N685" s="36">
        <v>1537.3140000000001</v>
      </c>
      <c r="O685" s="41">
        <f t="shared" si="13"/>
        <v>8.4789999999998145</v>
      </c>
      <c r="P685" s="25" t="s">
        <v>609</v>
      </c>
    </row>
    <row r="686" spans="1:16" s="3" customFormat="1" ht="26.1" customHeight="1" x14ac:dyDescent="0.3">
      <c r="A686" s="98" t="s">
        <v>820</v>
      </c>
      <c r="B686" s="11">
        <v>70.56</v>
      </c>
      <c r="C686" s="22">
        <v>70.56</v>
      </c>
      <c r="D686" s="11">
        <v>63.27</v>
      </c>
      <c r="E686" s="21">
        <v>53.44</v>
      </c>
      <c r="F686" s="7">
        <f t="shared" si="12"/>
        <v>103.07499999999999</v>
      </c>
      <c r="G686" s="7"/>
      <c r="H686" s="45" t="s">
        <v>159</v>
      </c>
      <c r="I686" s="17" t="s">
        <v>200</v>
      </c>
      <c r="J686" s="26">
        <v>6.9</v>
      </c>
      <c r="K686" s="18" t="s">
        <v>200</v>
      </c>
      <c r="L686" s="18" t="s">
        <v>159</v>
      </c>
      <c r="M686" s="36">
        <v>1544.5719999999999</v>
      </c>
      <c r="N686" s="36">
        <v>1542.904</v>
      </c>
      <c r="O686" s="41">
        <f t="shared" si="13"/>
        <v>1.6679999999998927</v>
      </c>
      <c r="P686" s="25" t="s">
        <v>198</v>
      </c>
    </row>
    <row r="687" spans="1:16" s="3" customFormat="1" ht="26.1" customHeight="1" x14ac:dyDescent="0.3">
      <c r="A687" s="98" t="s">
        <v>821</v>
      </c>
      <c r="B687" s="11">
        <v>70.614999999999995</v>
      </c>
      <c r="C687" s="22">
        <v>70.61</v>
      </c>
      <c r="D687" s="11">
        <v>63.32</v>
      </c>
      <c r="E687" s="21">
        <v>53.49</v>
      </c>
      <c r="F687" s="7">
        <f t="shared" si="12"/>
        <v>103.125</v>
      </c>
      <c r="G687" s="7"/>
      <c r="H687" s="45" t="s">
        <v>159</v>
      </c>
      <c r="I687" s="17" t="s">
        <v>160</v>
      </c>
      <c r="J687" s="26">
        <v>6.3</v>
      </c>
      <c r="K687" s="18" t="s">
        <v>161</v>
      </c>
      <c r="L687" s="18" t="s">
        <v>159</v>
      </c>
      <c r="M687" s="36">
        <v>1544.0719999999999</v>
      </c>
      <c r="N687" s="36">
        <v>1540.7550000000001</v>
      </c>
      <c r="O687" s="41">
        <f t="shared" si="13"/>
        <v>3.3169999999997799</v>
      </c>
      <c r="P687" s="25" t="s">
        <v>609</v>
      </c>
    </row>
    <row r="688" spans="1:16" s="117" customFormat="1" ht="26.1" customHeight="1" x14ac:dyDescent="0.3">
      <c r="A688" s="98" t="s">
        <v>822</v>
      </c>
      <c r="B688" s="11">
        <v>70.84</v>
      </c>
      <c r="C688" s="22">
        <v>70.75</v>
      </c>
      <c r="D688" s="11">
        <v>63.545000000000002</v>
      </c>
      <c r="E688" s="76" t="s">
        <v>617</v>
      </c>
      <c r="F688" s="125" t="e">
        <f t="shared" ref="F688:F751" si="14">E688+49.635</f>
        <v>#VALUE!</v>
      </c>
      <c r="G688" s="125"/>
      <c r="H688" s="113" t="s">
        <v>159</v>
      </c>
      <c r="I688" s="126" t="s">
        <v>160</v>
      </c>
      <c r="J688" s="26">
        <v>6</v>
      </c>
      <c r="K688" s="128" t="s">
        <v>161</v>
      </c>
      <c r="L688" s="128" t="s">
        <v>159</v>
      </c>
      <c r="M688" s="36"/>
      <c r="N688" s="36"/>
      <c r="O688" s="41">
        <f t="shared" si="13"/>
        <v>0</v>
      </c>
      <c r="P688" s="131" t="s">
        <v>612</v>
      </c>
    </row>
    <row r="689" spans="1:16" s="3" customFormat="1" ht="26.1" customHeight="1" x14ac:dyDescent="0.3">
      <c r="A689" s="98" t="s">
        <v>823</v>
      </c>
      <c r="B689" s="11">
        <v>70.989999999999995</v>
      </c>
      <c r="C689" s="22">
        <v>70.989999999999995</v>
      </c>
      <c r="D689" s="11">
        <v>63.685000000000002</v>
      </c>
      <c r="E689" s="21">
        <v>53.82</v>
      </c>
      <c r="F689" s="7">
        <f t="shared" si="14"/>
        <v>103.455</v>
      </c>
      <c r="G689" s="7"/>
      <c r="H689" s="45" t="s">
        <v>159</v>
      </c>
      <c r="I689" s="17" t="s">
        <v>200</v>
      </c>
      <c r="J689" s="26">
        <v>5.9</v>
      </c>
      <c r="K689" s="18" t="s">
        <v>200</v>
      </c>
      <c r="L689" s="18" t="s">
        <v>159</v>
      </c>
      <c r="M689" s="36">
        <v>1541.2619999999999</v>
      </c>
      <c r="N689" s="36">
        <v>1542.3520000000001</v>
      </c>
      <c r="O689" s="41">
        <f t="shared" si="13"/>
        <v>-1.0900000000001455</v>
      </c>
      <c r="P689" s="25" t="s">
        <v>198</v>
      </c>
    </row>
    <row r="690" spans="1:16" s="3" customFormat="1" ht="26.1" customHeight="1" x14ac:dyDescent="0.3">
      <c r="A690" s="98" t="s">
        <v>824</v>
      </c>
      <c r="B690" s="11">
        <v>71.22</v>
      </c>
      <c r="C690" s="22">
        <v>71.22</v>
      </c>
      <c r="D690" s="11">
        <v>63.914999999999999</v>
      </c>
      <c r="E690" s="21">
        <v>54.05</v>
      </c>
      <c r="F690" s="7">
        <f t="shared" si="14"/>
        <v>103.685</v>
      </c>
      <c r="G690" s="7"/>
      <c r="H690" s="45" t="s">
        <v>159</v>
      </c>
      <c r="I690" s="17" t="s">
        <v>200</v>
      </c>
      <c r="J690" s="26">
        <v>6.4</v>
      </c>
      <c r="K690" s="18" t="s">
        <v>200</v>
      </c>
      <c r="L690" s="18" t="s">
        <v>159</v>
      </c>
      <c r="M690" s="36">
        <v>1539.4960000000001</v>
      </c>
      <c r="N690" s="36">
        <v>1536.972</v>
      </c>
      <c r="O690" s="41">
        <f t="shared" si="13"/>
        <v>2.5240000000001146</v>
      </c>
      <c r="P690" s="25" t="s">
        <v>198</v>
      </c>
    </row>
    <row r="691" spans="1:16" s="3" customFormat="1" ht="26.1" customHeight="1" x14ac:dyDescent="0.3">
      <c r="A691" s="98" t="s">
        <v>825</v>
      </c>
      <c r="B691" s="11">
        <v>71.41</v>
      </c>
      <c r="C691" s="22">
        <v>71.405000000000001</v>
      </c>
      <c r="D691" s="11">
        <v>64.09</v>
      </c>
      <c r="E691" s="21">
        <v>54.2</v>
      </c>
      <c r="F691" s="7">
        <f t="shared" si="14"/>
        <v>103.83500000000001</v>
      </c>
      <c r="G691" s="7"/>
      <c r="H691" s="45" t="s">
        <v>159</v>
      </c>
      <c r="I691" s="17" t="s">
        <v>200</v>
      </c>
      <c r="J691" s="26">
        <v>6.5</v>
      </c>
      <c r="K691" s="18" t="s">
        <v>161</v>
      </c>
      <c r="L691" s="18" t="s">
        <v>159</v>
      </c>
      <c r="M691" s="36">
        <v>1537.691</v>
      </c>
      <c r="N691" s="36">
        <v>1540.7170000000001</v>
      </c>
      <c r="O691" s="41">
        <f t="shared" si="13"/>
        <v>-3.0260000000000673</v>
      </c>
      <c r="P691" s="25" t="s">
        <v>614</v>
      </c>
    </row>
    <row r="692" spans="1:16" s="3" customFormat="1" ht="26.1" customHeight="1" x14ac:dyDescent="0.3">
      <c r="A692" s="98" t="s">
        <v>826</v>
      </c>
      <c r="B692" s="11">
        <v>71.59</v>
      </c>
      <c r="C692" s="22">
        <v>71.587999999999994</v>
      </c>
      <c r="D692" s="11">
        <v>64.27</v>
      </c>
      <c r="E692" s="21">
        <v>54.31</v>
      </c>
      <c r="F692" s="7">
        <f t="shared" si="14"/>
        <v>103.94499999999999</v>
      </c>
      <c r="G692" s="7"/>
      <c r="H692" s="45" t="s">
        <v>159</v>
      </c>
      <c r="I692" s="17" t="s">
        <v>200</v>
      </c>
      <c r="J692" s="26">
        <v>6.57</v>
      </c>
      <c r="K692" s="18" t="s">
        <v>200</v>
      </c>
      <c r="L692" s="18" t="s">
        <v>159</v>
      </c>
      <c r="M692" s="36">
        <v>1536.367</v>
      </c>
      <c r="N692" s="36">
        <v>1534.4939999999999</v>
      </c>
      <c r="O692" s="41">
        <f t="shared" si="13"/>
        <v>1.8730000000000473</v>
      </c>
      <c r="P692" s="25" t="s">
        <v>198</v>
      </c>
    </row>
    <row r="693" spans="1:16" s="3" customFormat="1" ht="26.1" customHeight="1" x14ac:dyDescent="0.3">
      <c r="A693" s="98" t="s">
        <v>827</v>
      </c>
      <c r="B693" s="11">
        <v>71.739999999999995</v>
      </c>
      <c r="C693" s="22">
        <v>71.745000000000005</v>
      </c>
      <c r="D693" s="11">
        <v>64.41</v>
      </c>
      <c r="E693" s="21">
        <v>54.45</v>
      </c>
      <c r="F693" s="7">
        <f t="shared" si="14"/>
        <v>104.08500000000001</v>
      </c>
      <c r="G693" s="7"/>
      <c r="H693" s="45" t="s">
        <v>159</v>
      </c>
      <c r="I693" s="17" t="s">
        <v>161</v>
      </c>
      <c r="J693" s="26">
        <v>6.6</v>
      </c>
      <c r="K693" s="18" t="s">
        <v>161</v>
      </c>
      <c r="L693" s="18" t="s">
        <v>159</v>
      </c>
      <c r="M693" s="36">
        <v>1534.683</v>
      </c>
      <c r="N693" s="36">
        <v>1531.895</v>
      </c>
      <c r="O693" s="41">
        <f t="shared" si="13"/>
        <v>2.7880000000000109</v>
      </c>
      <c r="P693" s="25" t="s">
        <v>609</v>
      </c>
    </row>
    <row r="694" spans="1:16" s="3" customFormat="1" ht="26.1" customHeight="1" x14ac:dyDescent="0.3">
      <c r="A694" s="98" t="s">
        <v>828</v>
      </c>
      <c r="B694" s="11">
        <v>71.959999999999994</v>
      </c>
      <c r="C694" s="22">
        <v>71.959999999999994</v>
      </c>
      <c r="D694" s="11">
        <v>64.575000000000003</v>
      </c>
      <c r="E694" s="21">
        <v>54.57</v>
      </c>
      <c r="F694" s="7">
        <f t="shared" si="14"/>
        <v>104.205</v>
      </c>
      <c r="G694" s="7"/>
      <c r="H694" s="45" t="s">
        <v>159</v>
      </c>
      <c r="I694" s="17" t="s">
        <v>164</v>
      </c>
      <c r="J694" s="26">
        <v>6.1</v>
      </c>
      <c r="K694" s="18" t="s">
        <v>164</v>
      </c>
      <c r="L694" s="18" t="s">
        <v>159</v>
      </c>
      <c r="M694" s="36">
        <v>1533.239</v>
      </c>
      <c r="N694" s="36">
        <v>1533.731</v>
      </c>
      <c r="O694" s="41">
        <f t="shared" si="13"/>
        <v>-0.4919999999999618</v>
      </c>
      <c r="P694" s="25" t="s">
        <v>198</v>
      </c>
    </row>
    <row r="695" spans="1:16" s="3" customFormat="1" ht="26.1" customHeight="1" x14ac:dyDescent="0.3">
      <c r="A695" s="98" t="s">
        <v>829</v>
      </c>
      <c r="B695" s="11">
        <v>72.08</v>
      </c>
      <c r="C695" s="22">
        <v>72.08</v>
      </c>
      <c r="D695" s="11">
        <v>64.67</v>
      </c>
      <c r="E695" s="21">
        <v>54.66</v>
      </c>
      <c r="F695" s="7">
        <f t="shared" si="14"/>
        <v>104.29499999999999</v>
      </c>
      <c r="G695" s="7"/>
      <c r="H695" s="45" t="s">
        <v>159</v>
      </c>
      <c r="I695" s="17" t="s">
        <v>539</v>
      </c>
      <c r="J695" s="26">
        <v>7</v>
      </c>
      <c r="K695" s="18" t="s">
        <v>608</v>
      </c>
      <c r="L695" s="18" t="s">
        <v>159</v>
      </c>
      <c r="M695" s="36">
        <v>1532.1559999999999</v>
      </c>
      <c r="N695" s="36">
        <v>1527.0619999999999</v>
      </c>
      <c r="O695" s="41">
        <f t="shared" si="13"/>
        <v>5.0940000000000509</v>
      </c>
      <c r="P695" s="25" t="s">
        <v>614</v>
      </c>
    </row>
    <row r="696" spans="1:16" s="3" customFormat="1" ht="26.1" customHeight="1" x14ac:dyDescent="0.3">
      <c r="A696" s="98" t="s">
        <v>830</v>
      </c>
      <c r="B696" s="11">
        <v>72.27</v>
      </c>
      <c r="C696" s="22">
        <v>72.27</v>
      </c>
      <c r="D696" s="11">
        <v>64.84</v>
      </c>
      <c r="E696" s="21">
        <v>54.814999999999998</v>
      </c>
      <c r="F696" s="7">
        <f t="shared" si="14"/>
        <v>104.44999999999999</v>
      </c>
      <c r="G696" s="7"/>
      <c r="H696" s="45" t="s">
        <v>159</v>
      </c>
      <c r="I696" s="17" t="s">
        <v>160</v>
      </c>
      <c r="J696" s="26">
        <v>5.7</v>
      </c>
      <c r="K696" s="18" t="s">
        <v>161</v>
      </c>
      <c r="L696" s="18" t="s">
        <v>159</v>
      </c>
      <c r="M696" s="36">
        <v>1530.29</v>
      </c>
      <c r="N696" s="36">
        <v>1535.2619999999999</v>
      </c>
      <c r="O696" s="41">
        <f t="shared" si="13"/>
        <v>-4.97199999999998</v>
      </c>
      <c r="P696" s="25" t="s">
        <v>614</v>
      </c>
    </row>
    <row r="697" spans="1:16" s="3" customFormat="1" ht="26.1" customHeight="1" x14ac:dyDescent="0.3">
      <c r="A697" s="98" t="s">
        <v>831</v>
      </c>
      <c r="B697" s="11">
        <v>72.36</v>
      </c>
      <c r="C697" s="22">
        <v>72.355000000000004</v>
      </c>
      <c r="D697" s="11">
        <v>64.91</v>
      </c>
      <c r="E697" s="21">
        <v>54.87</v>
      </c>
      <c r="F697" s="7">
        <f t="shared" si="14"/>
        <v>104.505</v>
      </c>
      <c r="G697" s="7"/>
      <c r="H697" s="45" t="s">
        <v>159</v>
      </c>
      <c r="I697" s="17" t="s">
        <v>160</v>
      </c>
      <c r="J697" s="26">
        <v>6.2</v>
      </c>
      <c r="K697" s="18" t="s">
        <v>161</v>
      </c>
      <c r="L697" s="18" t="s">
        <v>159</v>
      </c>
      <c r="M697" s="36">
        <v>1529.6289999999999</v>
      </c>
      <c r="N697" s="36">
        <v>1525.3630000000001</v>
      </c>
      <c r="O697" s="41">
        <f t="shared" si="13"/>
        <v>4.265999999999849</v>
      </c>
      <c r="P697" s="25" t="s">
        <v>609</v>
      </c>
    </row>
    <row r="698" spans="1:16" s="117" customFormat="1" ht="26.1" customHeight="1" x14ac:dyDescent="0.3">
      <c r="A698" s="98" t="s">
        <v>832</v>
      </c>
      <c r="B698" s="11">
        <v>72.63</v>
      </c>
      <c r="C698" s="22">
        <v>72.631</v>
      </c>
      <c r="D698" s="11">
        <v>65.180000000000007</v>
      </c>
      <c r="E698" s="76" t="s">
        <v>617</v>
      </c>
      <c r="F698" s="125" t="e">
        <f t="shared" si="14"/>
        <v>#VALUE!</v>
      </c>
      <c r="G698" s="125"/>
      <c r="H698" s="113" t="s">
        <v>159</v>
      </c>
      <c r="I698" s="126" t="s">
        <v>170</v>
      </c>
      <c r="J698" s="26">
        <v>6.3</v>
      </c>
      <c r="K698" s="128" t="s">
        <v>170</v>
      </c>
      <c r="L698" s="128" t="s">
        <v>159</v>
      </c>
      <c r="M698" s="36"/>
      <c r="N698" s="36"/>
      <c r="O698" s="41">
        <f t="shared" si="13"/>
        <v>0</v>
      </c>
      <c r="P698" s="131" t="s">
        <v>612</v>
      </c>
    </row>
    <row r="699" spans="1:16" s="3" customFormat="1" ht="26.1" customHeight="1" x14ac:dyDescent="0.3">
      <c r="A699" s="98" t="s">
        <v>833</v>
      </c>
      <c r="B699" s="11">
        <v>72.77</v>
      </c>
      <c r="C699" s="22">
        <v>72.777000000000001</v>
      </c>
      <c r="D699" s="11">
        <v>65.3</v>
      </c>
      <c r="E699" s="21">
        <v>55.195</v>
      </c>
      <c r="F699" s="7">
        <f t="shared" si="14"/>
        <v>104.83</v>
      </c>
      <c r="G699" s="7"/>
      <c r="H699" s="45" t="s">
        <v>159</v>
      </c>
      <c r="I699" s="17" t="s">
        <v>203</v>
      </c>
      <c r="J699" s="26">
        <v>6.7</v>
      </c>
      <c r="K699" s="18" t="s">
        <v>165</v>
      </c>
      <c r="L699" s="18" t="s">
        <v>159</v>
      </c>
      <c r="M699" s="36">
        <v>1521.316</v>
      </c>
      <c r="N699" s="36">
        <v>1525.4059999999999</v>
      </c>
      <c r="O699" s="41">
        <f t="shared" si="13"/>
        <v>-4.0899999999999181</v>
      </c>
      <c r="P699" s="25" t="s">
        <v>609</v>
      </c>
    </row>
    <row r="700" spans="1:16" s="3" customFormat="1" ht="26.1" customHeight="1" x14ac:dyDescent="0.3">
      <c r="A700" s="98" t="s">
        <v>834</v>
      </c>
      <c r="B700" s="11">
        <v>72.94</v>
      </c>
      <c r="C700" s="22">
        <v>72.944999999999993</v>
      </c>
      <c r="D700" s="11">
        <v>65.400000000000006</v>
      </c>
      <c r="E700" s="21">
        <v>55.35</v>
      </c>
      <c r="F700" s="7">
        <f t="shared" si="14"/>
        <v>104.985</v>
      </c>
      <c r="G700" s="7"/>
      <c r="H700" s="45" t="s">
        <v>159</v>
      </c>
      <c r="I700" s="17" t="s">
        <v>170</v>
      </c>
      <c r="J700" s="26">
        <v>6.3</v>
      </c>
      <c r="K700" s="18" t="s">
        <v>170</v>
      </c>
      <c r="L700" s="18" t="s">
        <v>159</v>
      </c>
      <c r="M700" s="36">
        <v>1516.6659999999999</v>
      </c>
      <c r="N700" s="36">
        <v>1517.37</v>
      </c>
      <c r="O700" s="41">
        <f t="shared" si="13"/>
        <v>-0.70399999999995089</v>
      </c>
      <c r="P700" s="25" t="s">
        <v>198</v>
      </c>
    </row>
    <row r="701" spans="1:16" s="85" customFormat="1" ht="26.1" customHeight="1" x14ac:dyDescent="0.3">
      <c r="A701" s="98" t="s">
        <v>835</v>
      </c>
      <c r="B701" s="78"/>
      <c r="C701" s="48"/>
      <c r="D701" s="78"/>
      <c r="E701" s="21">
        <v>55.442</v>
      </c>
      <c r="F701" s="7">
        <f t="shared" si="14"/>
        <v>105.077</v>
      </c>
      <c r="G701" s="7"/>
      <c r="H701" s="79" t="s">
        <v>620</v>
      </c>
      <c r="I701" s="80"/>
      <c r="J701" s="86"/>
      <c r="K701" s="82" t="s">
        <v>161</v>
      </c>
      <c r="L701" s="82" t="s">
        <v>159</v>
      </c>
      <c r="M701" s="83">
        <v>1513.8879999999999</v>
      </c>
      <c r="N701" s="83">
        <v>1510.5219999999999</v>
      </c>
      <c r="O701" s="84">
        <f t="shared" si="13"/>
        <v>3.3659999999999854</v>
      </c>
      <c r="P701" s="51" t="s">
        <v>620</v>
      </c>
    </row>
    <row r="702" spans="1:16" s="3" customFormat="1" ht="26.1" customHeight="1" x14ac:dyDescent="0.3">
      <c r="A702" s="98" t="s">
        <v>836</v>
      </c>
      <c r="B702" s="11">
        <v>73.295000000000002</v>
      </c>
      <c r="C702" s="22">
        <v>73.287999999999997</v>
      </c>
      <c r="D702" s="11">
        <v>65.69</v>
      </c>
      <c r="E702" s="21">
        <v>55.615000000000002</v>
      </c>
      <c r="F702" s="7">
        <f t="shared" si="14"/>
        <v>105.25</v>
      </c>
      <c r="G702" s="7"/>
      <c r="H702" s="45" t="s">
        <v>159</v>
      </c>
      <c r="I702" s="17" t="s">
        <v>170</v>
      </c>
      <c r="J702" s="26">
        <v>5.0999999999999996</v>
      </c>
      <c r="K702" s="18" t="s">
        <v>170</v>
      </c>
      <c r="L702" s="18" t="s">
        <v>159</v>
      </c>
      <c r="M702" s="36">
        <v>1508.7670000000001</v>
      </c>
      <c r="N702" s="36">
        <v>1504.431</v>
      </c>
      <c r="O702" s="41">
        <f t="shared" si="13"/>
        <v>4.3360000000000127</v>
      </c>
      <c r="P702" s="25" t="s">
        <v>198</v>
      </c>
    </row>
    <row r="703" spans="1:16" s="3" customFormat="1" ht="26.1" customHeight="1" x14ac:dyDescent="0.3">
      <c r="A703" s="98" t="s">
        <v>837</v>
      </c>
      <c r="B703" s="11">
        <v>73.430000000000007</v>
      </c>
      <c r="C703" s="22">
        <v>73.427000000000007</v>
      </c>
      <c r="D703" s="11">
        <v>65.814999999999998</v>
      </c>
      <c r="E703" s="21">
        <v>55.744999999999997</v>
      </c>
      <c r="F703" s="7">
        <f t="shared" si="14"/>
        <v>105.38</v>
      </c>
      <c r="G703" s="7"/>
      <c r="H703" s="45" t="s">
        <v>159</v>
      </c>
      <c r="I703" s="17" t="s">
        <v>202</v>
      </c>
      <c r="J703" s="26">
        <v>7.2</v>
      </c>
      <c r="K703" s="18" t="s">
        <v>161</v>
      </c>
      <c r="L703" s="18" t="s">
        <v>159</v>
      </c>
      <c r="M703" s="36">
        <v>1504.816</v>
      </c>
      <c r="N703" s="36">
        <v>1502.1130000000001</v>
      </c>
      <c r="O703" s="41">
        <f t="shared" si="13"/>
        <v>2.7029999999999745</v>
      </c>
      <c r="P703" s="25" t="s">
        <v>609</v>
      </c>
    </row>
    <row r="704" spans="1:16" s="85" customFormat="1" ht="26.1" customHeight="1" x14ac:dyDescent="0.3">
      <c r="A704" s="98" t="s">
        <v>838</v>
      </c>
      <c r="B704" s="78"/>
      <c r="C704" s="48"/>
      <c r="D704" s="78"/>
      <c r="E704" s="21">
        <v>55.87</v>
      </c>
      <c r="F704" s="7">
        <f t="shared" si="14"/>
        <v>105.505</v>
      </c>
      <c r="G704" s="7"/>
      <c r="H704" s="79" t="s">
        <v>620</v>
      </c>
      <c r="I704" s="80"/>
      <c r="J704" s="86"/>
      <c r="K704" s="82" t="s">
        <v>161</v>
      </c>
      <c r="L704" s="82" t="s">
        <v>159</v>
      </c>
      <c r="M704" s="83">
        <v>1501.066</v>
      </c>
      <c r="N704" s="83">
        <v>1499.9829999999999</v>
      </c>
      <c r="O704" s="84">
        <f t="shared" si="13"/>
        <v>1.0830000000000837</v>
      </c>
      <c r="P704" s="51" t="s">
        <v>620</v>
      </c>
    </row>
    <row r="705" spans="1:16" s="3" customFormat="1" ht="26.1" customHeight="1" x14ac:dyDescent="0.3">
      <c r="A705" s="98" t="s">
        <v>839</v>
      </c>
      <c r="B705" s="11">
        <v>73.83</v>
      </c>
      <c r="C705" s="22">
        <v>73.84</v>
      </c>
      <c r="D705" s="11">
        <v>66.17</v>
      </c>
      <c r="E705" s="21">
        <v>56.09</v>
      </c>
      <c r="F705" s="7">
        <f t="shared" si="14"/>
        <v>105.72499999999999</v>
      </c>
      <c r="G705" s="7"/>
      <c r="H705" s="45" t="s">
        <v>159</v>
      </c>
      <c r="I705" s="17" t="s">
        <v>170</v>
      </c>
      <c r="J705" s="26">
        <v>6.3</v>
      </c>
      <c r="K705" s="18" t="s">
        <v>170</v>
      </c>
      <c r="L705" s="18" t="s">
        <v>159</v>
      </c>
      <c r="M705" s="36">
        <v>1494.9469999999999</v>
      </c>
      <c r="N705" s="36">
        <v>1490.9159999999999</v>
      </c>
      <c r="O705" s="41">
        <f t="shared" si="13"/>
        <v>4.0309999999999491</v>
      </c>
      <c r="P705" s="25" t="s">
        <v>198</v>
      </c>
    </row>
    <row r="706" spans="1:16" s="85" customFormat="1" ht="26.1" customHeight="1" x14ac:dyDescent="0.3">
      <c r="A706" s="98" t="s">
        <v>840</v>
      </c>
      <c r="B706" s="78"/>
      <c r="C706" s="48"/>
      <c r="D706" s="78"/>
      <c r="E706" s="21">
        <v>56.225000000000001</v>
      </c>
      <c r="F706" s="7">
        <f t="shared" si="14"/>
        <v>105.86</v>
      </c>
      <c r="G706" s="7"/>
      <c r="H706" s="79" t="s">
        <v>620</v>
      </c>
      <c r="I706" s="80"/>
      <c r="J706" s="86"/>
      <c r="K706" s="82" t="s">
        <v>161</v>
      </c>
      <c r="L706" s="82" t="s">
        <v>159</v>
      </c>
      <c r="M706" s="83">
        <v>1495.3320000000001</v>
      </c>
      <c r="N706" s="83">
        <v>1492.191</v>
      </c>
      <c r="O706" s="84">
        <f t="shared" si="13"/>
        <v>3.1410000000000764</v>
      </c>
      <c r="P706" s="51" t="s">
        <v>620</v>
      </c>
    </row>
    <row r="707" spans="1:16" s="117" customFormat="1" ht="26.1" customHeight="1" x14ac:dyDescent="0.3">
      <c r="A707" s="98" t="s">
        <v>841</v>
      </c>
      <c r="B707" s="11">
        <v>74</v>
      </c>
      <c r="C707" s="22">
        <v>74</v>
      </c>
      <c r="D707" s="11">
        <v>66.34</v>
      </c>
      <c r="E707" s="76" t="s">
        <v>617</v>
      </c>
      <c r="F707" s="125" t="e">
        <f t="shared" si="14"/>
        <v>#VALUE!</v>
      </c>
      <c r="G707" s="125"/>
      <c r="H707" s="113" t="s">
        <v>159</v>
      </c>
      <c r="I707" s="126" t="s">
        <v>169</v>
      </c>
      <c r="J707" s="26">
        <v>7.1</v>
      </c>
      <c r="K707" s="128" t="s">
        <v>161</v>
      </c>
      <c r="L707" s="128" t="s">
        <v>159</v>
      </c>
      <c r="M707" s="36"/>
      <c r="N707" s="36"/>
      <c r="O707" s="41">
        <f t="shared" si="13"/>
        <v>0</v>
      </c>
      <c r="P707" s="131" t="s">
        <v>612</v>
      </c>
    </row>
    <row r="708" spans="1:16" s="3" customFormat="1" ht="26.1" customHeight="1" x14ac:dyDescent="0.3">
      <c r="A708" s="98" t="s">
        <v>842</v>
      </c>
      <c r="B708" s="11">
        <v>74.17</v>
      </c>
      <c r="C708" s="22">
        <v>74.16</v>
      </c>
      <c r="D708" s="11">
        <v>66.44</v>
      </c>
      <c r="E708" s="21">
        <v>56.365000000000002</v>
      </c>
      <c r="F708" s="7">
        <f t="shared" si="14"/>
        <v>106</v>
      </c>
      <c r="G708" s="7"/>
      <c r="H708" s="45" t="s">
        <v>159</v>
      </c>
      <c r="I708" s="17" t="s">
        <v>160</v>
      </c>
      <c r="J708" s="26">
        <v>6.5</v>
      </c>
      <c r="K708" s="18" t="s">
        <v>161</v>
      </c>
      <c r="L708" s="18" t="s">
        <v>159</v>
      </c>
      <c r="M708" s="36">
        <v>1496.9090000000001</v>
      </c>
      <c r="N708" s="36">
        <v>1494.2719999999999</v>
      </c>
      <c r="O708" s="41">
        <f t="shared" si="13"/>
        <v>2.637000000000171</v>
      </c>
      <c r="P708" s="25" t="s">
        <v>609</v>
      </c>
    </row>
    <row r="709" spans="1:16" s="117" customFormat="1" ht="26.1" customHeight="1" x14ac:dyDescent="0.3">
      <c r="A709" s="98" t="s">
        <v>843</v>
      </c>
      <c r="B709" s="11">
        <v>74.31</v>
      </c>
      <c r="C709" s="22">
        <v>74.308000000000007</v>
      </c>
      <c r="D709" s="11">
        <v>66.584999999999994</v>
      </c>
      <c r="E709" s="76" t="s">
        <v>617</v>
      </c>
      <c r="F709" s="125" t="e">
        <f t="shared" si="14"/>
        <v>#VALUE!</v>
      </c>
      <c r="G709" s="125"/>
      <c r="H709" s="113" t="s">
        <v>159</v>
      </c>
      <c r="I709" s="126" t="s">
        <v>161</v>
      </c>
      <c r="J709" s="26">
        <v>6.7</v>
      </c>
      <c r="K709" s="128" t="s">
        <v>161</v>
      </c>
      <c r="L709" s="128" t="s">
        <v>159</v>
      </c>
      <c r="M709" s="36"/>
      <c r="N709" s="36"/>
      <c r="O709" s="41">
        <f t="shared" si="13"/>
        <v>0</v>
      </c>
      <c r="P709" s="131" t="s">
        <v>612</v>
      </c>
    </row>
    <row r="710" spans="1:16" s="3" customFormat="1" ht="26.1" customHeight="1" x14ac:dyDescent="0.3">
      <c r="A710" s="98" t="s">
        <v>844</v>
      </c>
      <c r="B710" s="11">
        <v>74.42</v>
      </c>
      <c r="C710" s="22">
        <v>74.415999999999997</v>
      </c>
      <c r="D710" s="11">
        <v>66.685000000000002</v>
      </c>
      <c r="E710" s="76" t="s">
        <v>617</v>
      </c>
      <c r="F710" s="125" t="e">
        <f t="shared" si="14"/>
        <v>#VALUE!</v>
      </c>
      <c r="G710" s="125"/>
      <c r="H710" s="113" t="s">
        <v>159</v>
      </c>
      <c r="I710" s="126" t="s">
        <v>202</v>
      </c>
      <c r="J710" s="26">
        <v>6.3</v>
      </c>
      <c r="K710" s="128" t="s">
        <v>161</v>
      </c>
      <c r="L710" s="128" t="s">
        <v>159</v>
      </c>
      <c r="M710" s="36"/>
      <c r="N710" s="36"/>
      <c r="O710" s="41">
        <f t="shared" si="13"/>
        <v>0</v>
      </c>
      <c r="P710" s="131" t="s">
        <v>612</v>
      </c>
    </row>
    <row r="711" spans="1:16" s="3" customFormat="1" ht="26.1" customHeight="1" x14ac:dyDescent="0.3">
      <c r="A711" s="98" t="s">
        <v>845</v>
      </c>
      <c r="B711" s="11">
        <v>74.495000000000005</v>
      </c>
      <c r="C711" s="22">
        <v>74.497</v>
      </c>
      <c r="D711" s="11">
        <v>66.715000000000003</v>
      </c>
      <c r="E711" s="21">
        <v>56.63</v>
      </c>
      <c r="F711" s="7">
        <f t="shared" si="14"/>
        <v>106.265</v>
      </c>
      <c r="G711" s="7"/>
      <c r="H711" s="45" t="s">
        <v>159</v>
      </c>
      <c r="I711" s="17" t="s">
        <v>166</v>
      </c>
      <c r="J711" s="26">
        <v>5.9</v>
      </c>
      <c r="K711" s="18" t="s">
        <v>161</v>
      </c>
      <c r="L711" s="18" t="s">
        <v>159</v>
      </c>
      <c r="M711" s="36">
        <v>1499.894</v>
      </c>
      <c r="N711" s="36">
        <v>1498.03</v>
      </c>
      <c r="O711" s="41">
        <f t="shared" si="13"/>
        <v>1.8640000000000327</v>
      </c>
      <c r="P711" s="25" t="s">
        <v>609</v>
      </c>
    </row>
    <row r="712" spans="1:16" s="3" customFormat="1" ht="26.1" customHeight="1" x14ac:dyDescent="0.3">
      <c r="A712" s="98" t="s">
        <v>846</v>
      </c>
      <c r="B712" s="11">
        <v>74.62</v>
      </c>
      <c r="C712" s="22">
        <v>74.616</v>
      </c>
      <c r="D712" s="11">
        <v>66.81</v>
      </c>
      <c r="E712" s="76" t="s">
        <v>617</v>
      </c>
      <c r="F712" s="125" t="e">
        <f t="shared" si="14"/>
        <v>#VALUE!</v>
      </c>
      <c r="G712" s="125"/>
      <c r="H712" s="113" t="s">
        <v>159</v>
      </c>
      <c r="I712" s="126" t="s">
        <v>160</v>
      </c>
      <c r="J712" s="26">
        <v>6.2</v>
      </c>
      <c r="K712" s="128" t="s">
        <v>161</v>
      </c>
      <c r="L712" s="128" t="s">
        <v>159</v>
      </c>
      <c r="M712" s="36"/>
      <c r="N712" s="36"/>
      <c r="O712" s="41">
        <f t="shared" si="13"/>
        <v>0</v>
      </c>
      <c r="P712" s="131" t="s">
        <v>612</v>
      </c>
    </row>
    <row r="713" spans="1:16" s="3" customFormat="1" ht="26.1" customHeight="1" x14ac:dyDescent="0.3">
      <c r="A713" s="98" t="s">
        <v>847</v>
      </c>
      <c r="B713" s="11">
        <v>74.790000000000006</v>
      </c>
      <c r="C713" s="22">
        <v>74.775000000000006</v>
      </c>
      <c r="D713" s="11">
        <v>66.900000000000006</v>
      </c>
      <c r="E713" s="76" t="s">
        <v>617</v>
      </c>
      <c r="F713" s="125" t="e">
        <f t="shared" si="14"/>
        <v>#VALUE!</v>
      </c>
      <c r="G713" s="125"/>
      <c r="H713" s="113" t="s">
        <v>159</v>
      </c>
      <c r="I713" s="126" t="s">
        <v>170</v>
      </c>
      <c r="J713" s="26">
        <v>7.1</v>
      </c>
      <c r="K713" s="128" t="s">
        <v>170</v>
      </c>
      <c r="L713" s="128" t="s">
        <v>159</v>
      </c>
      <c r="M713" s="36"/>
      <c r="N713" s="36"/>
      <c r="O713" s="41">
        <f t="shared" si="13"/>
        <v>0</v>
      </c>
      <c r="P713" s="131" t="s">
        <v>612</v>
      </c>
    </row>
    <row r="714" spans="1:16" s="3" customFormat="1" ht="26.1" customHeight="1" x14ac:dyDescent="0.3">
      <c r="A714" s="98" t="s">
        <v>848</v>
      </c>
      <c r="B714" s="11">
        <v>74.88</v>
      </c>
      <c r="C714" s="22">
        <v>74.875</v>
      </c>
      <c r="D714" s="11">
        <v>66.989999999999995</v>
      </c>
      <c r="E714" s="76" t="s">
        <v>617</v>
      </c>
      <c r="F714" s="125" t="e">
        <f t="shared" si="14"/>
        <v>#VALUE!</v>
      </c>
      <c r="G714" s="125"/>
      <c r="H714" s="113" t="s">
        <v>159</v>
      </c>
      <c r="I714" s="126" t="s">
        <v>540</v>
      </c>
      <c r="J714" s="26">
        <v>6.4</v>
      </c>
      <c r="K714" s="128" t="s">
        <v>540</v>
      </c>
      <c r="L714" s="128" t="s">
        <v>159</v>
      </c>
      <c r="M714" s="36"/>
      <c r="N714" s="36"/>
      <c r="O714" s="41">
        <f t="shared" si="13"/>
        <v>0</v>
      </c>
      <c r="P714" s="131" t="s">
        <v>612</v>
      </c>
    </row>
    <row r="715" spans="1:16" s="3" customFormat="1" ht="26.1" customHeight="1" x14ac:dyDescent="0.3">
      <c r="A715" s="98" t="s">
        <v>849</v>
      </c>
      <c r="B715" s="11">
        <v>75.069999999999993</v>
      </c>
      <c r="C715" s="22">
        <v>75.075000000000003</v>
      </c>
      <c r="D715" s="11">
        <v>67.180000000000007</v>
      </c>
      <c r="E715" s="76" t="s">
        <v>617</v>
      </c>
      <c r="F715" s="125" t="e">
        <f t="shared" si="14"/>
        <v>#VALUE!</v>
      </c>
      <c r="G715" s="125"/>
      <c r="H715" s="113" t="s">
        <v>159</v>
      </c>
      <c r="I715" s="126" t="s">
        <v>160</v>
      </c>
      <c r="J715" s="26">
        <v>6.4</v>
      </c>
      <c r="K715" s="128" t="s">
        <v>161</v>
      </c>
      <c r="L715" s="128" t="s">
        <v>159</v>
      </c>
      <c r="M715" s="36"/>
      <c r="N715" s="36"/>
      <c r="O715" s="41">
        <f t="shared" si="13"/>
        <v>0</v>
      </c>
      <c r="P715" s="131" t="s">
        <v>612</v>
      </c>
    </row>
    <row r="716" spans="1:16" s="3" customFormat="1" ht="26.1" customHeight="1" x14ac:dyDescent="0.3">
      <c r="A716" s="98" t="s">
        <v>850</v>
      </c>
      <c r="B716" s="11">
        <v>75.31</v>
      </c>
      <c r="C716" s="22">
        <v>75.314999999999998</v>
      </c>
      <c r="D716" s="11">
        <v>67.42</v>
      </c>
      <c r="E716" s="76" t="s">
        <v>617</v>
      </c>
      <c r="F716" s="125" t="e">
        <f t="shared" si="14"/>
        <v>#VALUE!</v>
      </c>
      <c r="G716" s="125"/>
      <c r="H716" s="113" t="s">
        <v>159</v>
      </c>
      <c r="I716" s="126" t="s">
        <v>166</v>
      </c>
      <c r="J716" s="26">
        <v>6.8</v>
      </c>
      <c r="K716" s="128" t="s">
        <v>161</v>
      </c>
      <c r="L716" s="128" t="s">
        <v>159</v>
      </c>
      <c r="M716" s="36"/>
      <c r="N716" s="36"/>
      <c r="O716" s="41">
        <f t="shared" si="13"/>
        <v>0</v>
      </c>
      <c r="P716" s="131" t="s">
        <v>612</v>
      </c>
    </row>
    <row r="717" spans="1:16" s="3" customFormat="1" ht="26.1" customHeight="1" x14ac:dyDescent="0.3">
      <c r="A717" s="98" t="s">
        <v>851</v>
      </c>
      <c r="B717" s="11">
        <v>75.64</v>
      </c>
      <c r="C717" s="22">
        <v>75.61</v>
      </c>
      <c r="D717" s="11">
        <v>67.680000000000007</v>
      </c>
      <c r="E717" s="76" t="s">
        <v>617</v>
      </c>
      <c r="F717" s="125" t="e">
        <f t="shared" si="14"/>
        <v>#VALUE!</v>
      </c>
      <c r="G717" s="125"/>
      <c r="H717" s="113" t="s">
        <v>159</v>
      </c>
      <c r="I717" s="126" t="s">
        <v>203</v>
      </c>
      <c r="J717" s="26">
        <v>6.5</v>
      </c>
      <c r="K717" s="128" t="s">
        <v>165</v>
      </c>
      <c r="L717" s="128" t="s">
        <v>159</v>
      </c>
      <c r="M717" s="36"/>
      <c r="N717" s="36"/>
      <c r="O717" s="41">
        <f t="shared" si="13"/>
        <v>0</v>
      </c>
      <c r="P717" s="131" t="s">
        <v>612</v>
      </c>
    </row>
    <row r="718" spans="1:16" s="85" customFormat="1" ht="26.1" customHeight="1" x14ac:dyDescent="0.3">
      <c r="A718" s="98" t="s">
        <v>852</v>
      </c>
      <c r="B718" s="78"/>
      <c r="C718" s="48"/>
      <c r="D718" s="78"/>
      <c r="E718" s="21">
        <v>56.96</v>
      </c>
      <c r="F718" s="7">
        <f t="shared" si="14"/>
        <v>106.595</v>
      </c>
      <c r="G718" s="7"/>
      <c r="H718" s="79" t="s">
        <v>620</v>
      </c>
      <c r="I718" s="80"/>
      <c r="J718" s="86"/>
      <c r="K718" s="82" t="s">
        <v>161</v>
      </c>
      <c r="L718" s="82" t="s">
        <v>159</v>
      </c>
      <c r="M718" s="83">
        <v>1497.934</v>
      </c>
      <c r="N718" s="83">
        <v>1496.5809999999999</v>
      </c>
      <c r="O718" s="84">
        <f>M718-N718</f>
        <v>1.3530000000000655</v>
      </c>
      <c r="P718" s="51" t="s">
        <v>620</v>
      </c>
    </row>
    <row r="719" spans="1:16" s="85" customFormat="1" ht="26.1" customHeight="1" x14ac:dyDescent="0.3">
      <c r="A719" s="98" t="s">
        <v>853</v>
      </c>
      <c r="B719" s="78"/>
      <c r="C719" s="48"/>
      <c r="D719" s="78"/>
      <c r="E719" s="21">
        <v>57.185000000000002</v>
      </c>
      <c r="F719" s="7">
        <f t="shared" si="14"/>
        <v>106.82</v>
      </c>
      <c r="G719" s="7"/>
      <c r="H719" s="79" t="s">
        <v>620</v>
      </c>
      <c r="I719" s="80"/>
      <c r="J719" s="86"/>
      <c r="K719" s="82" t="s">
        <v>161</v>
      </c>
      <c r="L719" s="82" t="s">
        <v>159</v>
      </c>
      <c r="M719" s="83">
        <v>1495.117</v>
      </c>
      <c r="N719" s="83">
        <v>1491.674</v>
      </c>
      <c r="O719" s="84">
        <f>M719-N719</f>
        <v>3.4429999999999836</v>
      </c>
      <c r="P719" s="51" t="s">
        <v>620</v>
      </c>
    </row>
    <row r="720" spans="1:16" s="3" customFormat="1" ht="26.1" customHeight="1" x14ac:dyDescent="0.3">
      <c r="A720" s="98" t="s">
        <v>854</v>
      </c>
      <c r="B720" s="11">
        <v>75.91</v>
      </c>
      <c r="C720" s="22">
        <v>75.912000000000006</v>
      </c>
      <c r="D720" s="11">
        <v>67.95</v>
      </c>
      <c r="E720" s="21">
        <v>57.424999999999997</v>
      </c>
      <c r="F720" s="7">
        <f t="shared" si="14"/>
        <v>107.06</v>
      </c>
      <c r="G720" s="7"/>
      <c r="H720" s="45" t="s">
        <v>159</v>
      </c>
      <c r="I720" s="17" t="s">
        <v>166</v>
      </c>
      <c r="J720" s="26">
        <v>6.7</v>
      </c>
      <c r="K720" s="18" t="s">
        <v>161</v>
      </c>
      <c r="L720" s="18" t="s">
        <v>159</v>
      </c>
      <c r="M720" s="36">
        <v>1492.1890000000001</v>
      </c>
      <c r="N720" s="36">
        <v>1487.9090000000001</v>
      </c>
      <c r="O720" s="41">
        <f t="shared" si="13"/>
        <v>4.2799999999999727</v>
      </c>
      <c r="P720" s="25" t="s">
        <v>614</v>
      </c>
    </row>
    <row r="721" spans="1:16" s="3" customFormat="1" ht="26.1" customHeight="1" x14ac:dyDescent="0.3">
      <c r="A721" s="98" t="s">
        <v>855</v>
      </c>
      <c r="B721" s="11">
        <v>76.39</v>
      </c>
      <c r="C721" s="22">
        <v>76.394999999999996</v>
      </c>
      <c r="D721" s="11">
        <v>68.42</v>
      </c>
      <c r="E721" s="76" t="s">
        <v>617</v>
      </c>
      <c r="F721" s="125" t="e">
        <f t="shared" si="14"/>
        <v>#VALUE!</v>
      </c>
      <c r="G721" s="125"/>
      <c r="H721" s="113" t="s">
        <v>159</v>
      </c>
      <c r="I721" s="126" t="s">
        <v>202</v>
      </c>
      <c r="J721" s="26">
        <v>5.6</v>
      </c>
      <c r="K721" s="128" t="s">
        <v>161</v>
      </c>
      <c r="L721" s="128" t="s">
        <v>159</v>
      </c>
      <c r="M721" s="36"/>
      <c r="N721" s="36"/>
      <c r="O721" s="41">
        <f t="shared" si="13"/>
        <v>0</v>
      </c>
      <c r="P721" s="131" t="s">
        <v>612</v>
      </c>
    </row>
    <row r="722" spans="1:16" s="3" customFormat="1" ht="26.1" customHeight="1" x14ac:dyDescent="0.3">
      <c r="A722" s="98" t="s">
        <v>856</v>
      </c>
      <c r="B722" s="11">
        <v>76.56</v>
      </c>
      <c r="C722" s="22">
        <v>76.540000000000006</v>
      </c>
      <c r="D722" s="11">
        <v>68.564999999999998</v>
      </c>
      <c r="E722" s="76" t="s">
        <v>617</v>
      </c>
      <c r="F722" s="125" t="e">
        <f t="shared" si="14"/>
        <v>#VALUE!</v>
      </c>
      <c r="G722" s="125"/>
      <c r="H722" s="113" t="s">
        <v>159</v>
      </c>
      <c r="I722" s="126" t="s">
        <v>166</v>
      </c>
      <c r="J722" s="26">
        <v>6.8</v>
      </c>
      <c r="K722" s="128" t="s">
        <v>166</v>
      </c>
      <c r="L722" s="128" t="s">
        <v>159</v>
      </c>
      <c r="M722" s="36"/>
      <c r="N722" s="36"/>
      <c r="O722" s="41">
        <f t="shared" si="13"/>
        <v>0</v>
      </c>
      <c r="P722" s="131" t="s">
        <v>612</v>
      </c>
    </row>
    <row r="723" spans="1:16" s="3" customFormat="1" ht="26.1" customHeight="1" x14ac:dyDescent="0.3">
      <c r="A723" s="98" t="s">
        <v>857</v>
      </c>
      <c r="B723" s="11">
        <v>76.64</v>
      </c>
      <c r="C723" s="22">
        <v>76.64</v>
      </c>
      <c r="D723" s="11">
        <v>68.650000000000006</v>
      </c>
      <c r="E723" s="76" t="s">
        <v>617</v>
      </c>
      <c r="F723" s="125" t="e">
        <f t="shared" si="14"/>
        <v>#VALUE!</v>
      </c>
      <c r="G723" s="125"/>
      <c r="H723" s="113" t="s">
        <v>159</v>
      </c>
      <c r="I723" s="126" t="s">
        <v>164</v>
      </c>
      <c r="J723" s="26">
        <v>7</v>
      </c>
      <c r="K723" s="128" t="s">
        <v>164</v>
      </c>
      <c r="L723" s="128" t="s">
        <v>159</v>
      </c>
      <c r="M723" s="36"/>
      <c r="N723" s="36"/>
      <c r="O723" s="41">
        <f t="shared" si="13"/>
        <v>0</v>
      </c>
      <c r="P723" s="131" t="s">
        <v>612</v>
      </c>
    </row>
    <row r="724" spans="1:16" s="85" customFormat="1" ht="26.1" customHeight="1" x14ac:dyDescent="0.3">
      <c r="A724" s="98" t="s">
        <v>858</v>
      </c>
      <c r="B724" s="78"/>
      <c r="C724" s="48"/>
      <c r="D724" s="78"/>
      <c r="E724" s="21">
        <v>57.68</v>
      </c>
      <c r="F724" s="7">
        <f t="shared" si="14"/>
        <v>107.315</v>
      </c>
      <c r="G724" s="7"/>
      <c r="H724" s="79" t="s">
        <v>620</v>
      </c>
      <c r="I724" s="80"/>
      <c r="J724" s="86"/>
      <c r="K724" s="82" t="s">
        <v>161</v>
      </c>
      <c r="L724" s="82" t="s">
        <v>159</v>
      </c>
      <c r="M724" s="83">
        <v>1487.452</v>
      </c>
      <c r="N724" s="83">
        <v>1483.77</v>
      </c>
      <c r="O724" s="84">
        <f>M724-N724</f>
        <v>3.6820000000000164</v>
      </c>
      <c r="P724" s="51" t="s">
        <v>620</v>
      </c>
    </row>
    <row r="725" spans="1:16" s="3" customFormat="1" ht="26.1" customHeight="1" x14ac:dyDescent="0.3">
      <c r="A725" s="98" t="s">
        <v>859</v>
      </c>
      <c r="B725" s="11">
        <v>76.67</v>
      </c>
      <c r="C725" s="22">
        <v>76.665000000000006</v>
      </c>
      <c r="D725" s="11">
        <v>68.665000000000006</v>
      </c>
      <c r="E725" s="21">
        <v>58.064999999999998</v>
      </c>
      <c r="F725" s="7">
        <f t="shared" si="14"/>
        <v>107.69999999999999</v>
      </c>
      <c r="G725" s="7"/>
      <c r="H725" s="45" t="s">
        <v>159</v>
      </c>
      <c r="I725" s="17" t="s">
        <v>161</v>
      </c>
      <c r="J725" s="26">
        <v>6.9</v>
      </c>
      <c r="K725" s="18" t="s">
        <v>161</v>
      </c>
      <c r="L725" s="18" t="s">
        <v>159</v>
      </c>
      <c r="M725" s="36">
        <v>1482.223</v>
      </c>
      <c r="N725" s="36">
        <v>1482.1590000000001</v>
      </c>
      <c r="O725" s="41">
        <f t="shared" si="13"/>
        <v>6.3999999999850843E-2</v>
      </c>
      <c r="P725" s="25" t="s">
        <v>609</v>
      </c>
    </row>
    <row r="726" spans="1:16" s="3" customFormat="1" ht="26.1" customHeight="1" x14ac:dyDescent="0.3">
      <c r="A726" s="98" t="s">
        <v>860</v>
      </c>
      <c r="B726" s="11">
        <v>76.75</v>
      </c>
      <c r="C726" s="22">
        <v>76.745000000000005</v>
      </c>
      <c r="D726" s="11">
        <v>68.734999999999999</v>
      </c>
      <c r="E726" s="76" t="s">
        <v>617</v>
      </c>
      <c r="F726" s="125" t="e">
        <f t="shared" si="14"/>
        <v>#VALUE!</v>
      </c>
      <c r="G726" s="125"/>
      <c r="H726" s="113" t="s">
        <v>159</v>
      </c>
      <c r="I726" s="126" t="s">
        <v>169</v>
      </c>
      <c r="J726" s="26">
        <v>6.2</v>
      </c>
      <c r="K726" s="128" t="s">
        <v>169</v>
      </c>
      <c r="L726" s="128" t="s">
        <v>159</v>
      </c>
      <c r="M726" s="36"/>
      <c r="N726" s="36"/>
      <c r="O726" s="41">
        <f t="shared" ref="O726:O801" si="15">M726-N726</f>
        <v>0</v>
      </c>
      <c r="P726" s="131" t="s">
        <v>612</v>
      </c>
    </row>
    <row r="727" spans="1:16" s="3" customFormat="1" ht="26.1" customHeight="1" x14ac:dyDescent="0.3">
      <c r="A727" s="98" t="s">
        <v>861</v>
      </c>
      <c r="B727" s="11">
        <v>76.930000000000007</v>
      </c>
      <c r="C727" s="22">
        <v>76.930000000000007</v>
      </c>
      <c r="D727" s="11">
        <v>68.900000000000006</v>
      </c>
      <c r="E727" s="21">
        <v>58.3</v>
      </c>
      <c r="F727" s="7">
        <f t="shared" si="14"/>
        <v>107.935</v>
      </c>
      <c r="G727" s="7"/>
      <c r="H727" s="45" t="s">
        <v>159</v>
      </c>
      <c r="I727" s="17" t="s">
        <v>160</v>
      </c>
      <c r="J727" s="26">
        <v>6.7</v>
      </c>
      <c r="K727" s="18" t="s">
        <v>161</v>
      </c>
      <c r="L727" s="18" t="s">
        <v>159</v>
      </c>
      <c r="M727" s="36">
        <v>1476.184</v>
      </c>
      <c r="N727" s="36">
        <v>1475.482</v>
      </c>
      <c r="O727" s="41">
        <f t="shared" si="15"/>
        <v>0.70199999999999818</v>
      </c>
      <c r="P727" s="25" t="s">
        <v>609</v>
      </c>
    </row>
    <row r="728" spans="1:16" s="3" customFormat="1" ht="26.1" customHeight="1" x14ac:dyDescent="0.3">
      <c r="A728" s="98" t="s">
        <v>862</v>
      </c>
      <c r="B728" s="11">
        <v>76.989999999999995</v>
      </c>
      <c r="C728" s="22">
        <v>76.989999999999995</v>
      </c>
      <c r="D728" s="11">
        <v>68.959999999999994</v>
      </c>
      <c r="E728" s="21">
        <v>58.36</v>
      </c>
      <c r="F728" s="7">
        <f t="shared" si="14"/>
        <v>107.995</v>
      </c>
      <c r="G728" s="7"/>
      <c r="H728" s="45" t="s">
        <v>159</v>
      </c>
      <c r="I728" s="17" t="s">
        <v>170</v>
      </c>
      <c r="J728" s="26">
        <v>5.9</v>
      </c>
      <c r="K728" s="18" t="s">
        <v>170</v>
      </c>
      <c r="L728" s="18" t="s">
        <v>159</v>
      </c>
      <c r="M728" s="36">
        <v>1475.374</v>
      </c>
      <c r="N728" s="36">
        <v>1474.646</v>
      </c>
      <c r="O728" s="41">
        <f t="shared" si="15"/>
        <v>0.72800000000006548</v>
      </c>
      <c r="P728" s="25" t="s">
        <v>198</v>
      </c>
    </row>
    <row r="729" spans="1:16" s="3" customFormat="1" ht="26.1" customHeight="1" x14ac:dyDescent="0.3">
      <c r="A729" s="98" t="s">
        <v>863</v>
      </c>
      <c r="B729" s="11">
        <v>77.14</v>
      </c>
      <c r="C729" s="22">
        <v>77.13</v>
      </c>
      <c r="D729" s="11">
        <v>69.06</v>
      </c>
      <c r="E729" s="21">
        <v>58.46</v>
      </c>
      <c r="F729" s="7">
        <f t="shared" si="14"/>
        <v>108.095</v>
      </c>
      <c r="G729" s="7"/>
      <c r="H729" s="45" t="s">
        <v>159</v>
      </c>
      <c r="I729" s="17" t="s">
        <v>160</v>
      </c>
      <c r="J729" s="26">
        <v>6.3</v>
      </c>
      <c r="K729" s="18" t="s">
        <v>161</v>
      </c>
      <c r="L729" s="18" t="s">
        <v>159</v>
      </c>
      <c r="M729" s="36">
        <v>1474.114</v>
      </c>
      <c r="N729" s="36">
        <v>1471.6120000000001</v>
      </c>
      <c r="O729" s="41">
        <f t="shared" si="15"/>
        <v>2.5019999999999527</v>
      </c>
      <c r="P729" s="25" t="s">
        <v>609</v>
      </c>
    </row>
    <row r="730" spans="1:16" s="3" customFormat="1" ht="26.1" customHeight="1" x14ac:dyDescent="0.3">
      <c r="A730" s="98" t="s">
        <v>864</v>
      </c>
      <c r="B730" s="11">
        <v>77.53</v>
      </c>
      <c r="C730" s="22">
        <v>77.531999999999996</v>
      </c>
      <c r="D730" s="11">
        <v>69.444999999999993</v>
      </c>
      <c r="E730" s="76" t="s">
        <v>617</v>
      </c>
      <c r="F730" s="125" t="e">
        <f t="shared" si="14"/>
        <v>#VALUE!</v>
      </c>
      <c r="G730" s="125"/>
      <c r="H730" s="113" t="s">
        <v>159</v>
      </c>
      <c r="I730" s="126" t="s">
        <v>202</v>
      </c>
      <c r="J730" s="26">
        <v>5.5</v>
      </c>
      <c r="K730" s="128" t="s">
        <v>161</v>
      </c>
      <c r="L730" s="128" t="s">
        <v>159</v>
      </c>
      <c r="M730" s="36"/>
      <c r="N730" s="36"/>
      <c r="O730" s="41">
        <f t="shared" si="15"/>
        <v>0</v>
      </c>
      <c r="P730" s="131" t="s">
        <v>612</v>
      </c>
    </row>
    <row r="731" spans="1:16" s="3" customFormat="1" ht="26.1" customHeight="1" x14ac:dyDescent="0.3">
      <c r="A731" s="98" t="s">
        <v>865</v>
      </c>
      <c r="B731" s="11">
        <v>77.790000000000006</v>
      </c>
      <c r="C731" s="22">
        <v>77.790000000000006</v>
      </c>
      <c r="D731" s="11">
        <v>69.63</v>
      </c>
      <c r="E731" s="21">
        <v>58.914999999999999</v>
      </c>
      <c r="F731" s="7">
        <f t="shared" si="14"/>
        <v>108.55</v>
      </c>
      <c r="G731" s="7"/>
      <c r="H731" s="45" t="s">
        <v>159</v>
      </c>
      <c r="I731" s="17" t="s">
        <v>541</v>
      </c>
      <c r="J731" s="26">
        <v>5.9</v>
      </c>
      <c r="K731" s="18" t="s">
        <v>161</v>
      </c>
      <c r="L731" s="18" t="s">
        <v>159</v>
      </c>
      <c r="M731" s="36">
        <v>1465.789</v>
      </c>
      <c r="N731" s="36">
        <v>1463.652</v>
      </c>
      <c r="O731" s="41">
        <f t="shared" si="15"/>
        <v>2.1369999999999436</v>
      </c>
      <c r="P731" s="25" t="s">
        <v>614</v>
      </c>
    </row>
    <row r="732" spans="1:16" s="3" customFormat="1" ht="26.1" customHeight="1" x14ac:dyDescent="0.3">
      <c r="A732" s="98" t="s">
        <v>866</v>
      </c>
      <c r="B732" s="11">
        <v>77.98</v>
      </c>
      <c r="C732" s="22">
        <v>77.974999999999994</v>
      </c>
      <c r="D732" s="11">
        <v>69.844999999999999</v>
      </c>
      <c r="E732" s="21">
        <v>59.09</v>
      </c>
      <c r="F732" s="7">
        <f t="shared" si="14"/>
        <v>108.72499999999999</v>
      </c>
      <c r="G732" s="7"/>
      <c r="H732" s="45" t="s">
        <v>159</v>
      </c>
      <c r="I732" s="17" t="s">
        <v>202</v>
      </c>
      <c r="J732" s="26">
        <v>6.2</v>
      </c>
      <c r="K732" s="18" t="s">
        <v>161</v>
      </c>
      <c r="L732" s="18" t="s">
        <v>159</v>
      </c>
      <c r="M732" s="36">
        <v>1464.9349999999999</v>
      </c>
      <c r="N732" s="36">
        <v>1466.9390000000001</v>
      </c>
      <c r="O732" s="41">
        <f t="shared" si="15"/>
        <v>-2.0040000000001328</v>
      </c>
      <c r="P732" s="25" t="s">
        <v>614</v>
      </c>
    </row>
    <row r="733" spans="1:16" s="3" customFormat="1" ht="26.1" customHeight="1" x14ac:dyDescent="0.3">
      <c r="A733" s="98" t="s">
        <v>867</v>
      </c>
      <c r="B733" s="11">
        <v>78.040000000000006</v>
      </c>
      <c r="C733" s="22">
        <v>78.040000000000006</v>
      </c>
      <c r="D733" s="11">
        <v>69.91</v>
      </c>
      <c r="E733" s="21">
        <v>59.14</v>
      </c>
      <c r="F733" s="7">
        <f t="shared" si="14"/>
        <v>108.77500000000001</v>
      </c>
      <c r="G733" s="7"/>
      <c r="H733" s="45" t="s">
        <v>159</v>
      </c>
      <c r="I733" s="17" t="s">
        <v>202</v>
      </c>
      <c r="J733" s="26">
        <v>6.2</v>
      </c>
      <c r="K733" s="18" t="s">
        <v>161</v>
      </c>
      <c r="L733" s="18" t="s">
        <v>159</v>
      </c>
      <c r="M733" s="36">
        <v>1464.415</v>
      </c>
      <c r="N733" s="36">
        <v>1464.1089999999999</v>
      </c>
      <c r="O733" s="41">
        <f t="shared" si="15"/>
        <v>0.30600000000004002</v>
      </c>
      <c r="P733" s="25" t="s">
        <v>614</v>
      </c>
    </row>
    <row r="734" spans="1:16" s="3" customFormat="1" ht="26.1" customHeight="1" x14ac:dyDescent="0.3">
      <c r="A734" s="98" t="s">
        <v>868</v>
      </c>
      <c r="B734" s="11">
        <v>78.2</v>
      </c>
      <c r="C734" s="22">
        <v>78.2</v>
      </c>
      <c r="D734" s="11">
        <v>70.06</v>
      </c>
      <c r="E734" s="76" t="s">
        <v>617</v>
      </c>
      <c r="F734" s="125" t="e">
        <f t="shared" si="14"/>
        <v>#VALUE!</v>
      </c>
      <c r="G734" s="125"/>
      <c r="H734" s="113" t="s">
        <v>159</v>
      </c>
      <c r="I734" s="126" t="s">
        <v>160</v>
      </c>
      <c r="J734" s="26">
        <v>6.1</v>
      </c>
      <c r="K734" s="128" t="s">
        <v>161</v>
      </c>
      <c r="L734" s="128" t="s">
        <v>159</v>
      </c>
      <c r="M734" s="36"/>
      <c r="N734" s="36"/>
      <c r="O734" s="41">
        <f t="shared" si="15"/>
        <v>0</v>
      </c>
      <c r="P734" s="131" t="s">
        <v>612</v>
      </c>
    </row>
    <row r="735" spans="1:16" s="3" customFormat="1" ht="26.1" customHeight="1" x14ac:dyDescent="0.3">
      <c r="A735" s="98" t="s">
        <v>869</v>
      </c>
      <c r="B735" s="11">
        <v>78.3</v>
      </c>
      <c r="C735" s="22">
        <v>78.3</v>
      </c>
      <c r="D735" s="11">
        <v>70.16</v>
      </c>
      <c r="E735" s="21">
        <v>59.375</v>
      </c>
      <c r="F735" s="7">
        <f t="shared" si="14"/>
        <v>109.00999999999999</v>
      </c>
      <c r="G735" s="7"/>
      <c r="H735" s="45" t="s">
        <v>159</v>
      </c>
      <c r="I735" s="17" t="s">
        <v>202</v>
      </c>
      <c r="J735" s="26">
        <v>6.1</v>
      </c>
      <c r="K735" s="18" t="s">
        <v>161</v>
      </c>
      <c r="L735" s="18" t="s">
        <v>159</v>
      </c>
      <c r="M735" s="36">
        <v>1460.662</v>
      </c>
      <c r="N735" s="36">
        <v>1459.1790000000001</v>
      </c>
      <c r="O735" s="41">
        <f t="shared" si="15"/>
        <v>1.4829999999999472</v>
      </c>
      <c r="P735" s="25" t="s">
        <v>609</v>
      </c>
    </row>
    <row r="736" spans="1:16" s="3" customFormat="1" ht="26.1" customHeight="1" x14ac:dyDescent="0.3">
      <c r="A736" s="98" t="s">
        <v>870</v>
      </c>
      <c r="B736" s="11">
        <v>78.73</v>
      </c>
      <c r="C736" s="22">
        <v>78.724999999999994</v>
      </c>
      <c r="D736" s="11">
        <v>70.58</v>
      </c>
      <c r="E736" s="21">
        <v>59.774999999999999</v>
      </c>
      <c r="F736" s="7">
        <f t="shared" si="14"/>
        <v>109.41</v>
      </c>
      <c r="G736" s="7"/>
      <c r="H736" s="45" t="s">
        <v>159</v>
      </c>
      <c r="I736" s="17" t="s">
        <v>160</v>
      </c>
      <c r="J736" s="26">
        <v>7</v>
      </c>
      <c r="K736" s="18" t="s">
        <v>161</v>
      </c>
      <c r="L736" s="18" t="s">
        <v>159</v>
      </c>
      <c r="M736" s="36">
        <v>1451.441</v>
      </c>
      <c r="N736" s="36">
        <v>1448.79</v>
      </c>
      <c r="O736" s="41">
        <f t="shared" si="15"/>
        <v>2.6510000000000673</v>
      </c>
      <c r="P736" s="25" t="s">
        <v>609</v>
      </c>
    </row>
    <row r="737" spans="1:16" s="3" customFormat="1" ht="26.1" customHeight="1" x14ac:dyDescent="0.3">
      <c r="A737" s="98" t="s">
        <v>871</v>
      </c>
      <c r="B737" s="11">
        <v>78.900000000000006</v>
      </c>
      <c r="C737" s="22">
        <v>78.900000000000006</v>
      </c>
      <c r="D737" s="11">
        <v>70.739999999999995</v>
      </c>
      <c r="E737" s="21">
        <v>59.95</v>
      </c>
      <c r="F737" s="7">
        <f t="shared" si="14"/>
        <v>109.58500000000001</v>
      </c>
      <c r="G737" s="7"/>
      <c r="H737" s="45" t="s">
        <v>159</v>
      </c>
      <c r="I737" s="17" t="s">
        <v>160</v>
      </c>
      <c r="J737" s="26">
        <v>5.7</v>
      </c>
      <c r="K737" s="18" t="s">
        <v>161</v>
      </c>
      <c r="L737" s="18" t="s">
        <v>159</v>
      </c>
      <c r="M737" s="36">
        <v>1447.549</v>
      </c>
      <c r="N737" s="36">
        <v>1446.4649999999999</v>
      </c>
      <c r="O737" s="41">
        <f t="shared" si="15"/>
        <v>1.08400000000006</v>
      </c>
      <c r="P737" s="25" t="s">
        <v>609</v>
      </c>
    </row>
    <row r="738" spans="1:16" s="3" customFormat="1" ht="26.1" customHeight="1" x14ac:dyDescent="0.3">
      <c r="A738" s="98" t="s">
        <v>872</v>
      </c>
      <c r="B738" s="11">
        <v>79.06</v>
      </c>
      <c r="C738" s="22">
        <v>79.06</v>
      </c>
      <c r="D738" s="11">
        <v>70.915000000000006</v>
      </c>
      <c r="E738" s="21">
        <v>60.104999999999997</v>
      </c>
      <c r="F738" s="7">
        <f t="shared" si="14"/>
        <v>109.74</v>
      </c>
      <c r="G738" s="7"/>
      <c r="H738" s="45" t="s">
        <v>159</v>
      </c>
      <c r="I738" s="17" t="s">
        <v>160</v>
      </c>
      <c r="J738" s="26">
        <v>5.8</v>
      </c>
      <c r="K738" s="18" t="s">
        <v>161</v>
      </c>
      <c r="L738" s="18" t="s">
        <v>159</v>
      </c>
      <c r="M738" s="36">
        <v>1447.537</v>
      </c>
      <c r="N738" s="36">
        <v>1445.4480000000001</v>
      </c>
      <c r="O738" s="41">
        <f t="shared" si="15"/>
        <v>2.0889999999999418</v>
      </c>
      <c r="P738" s="25" t="s">
        <v>609</v>
      </c>
    </row>
    <row r="739" spans="1:16" s="85" customFormat="1" ht="26.1" customHeight="1" x14ac:dyDescent="0.3">
      <c r="A739" s="98" t="s">
        <v>873</v>
      </c>
      <c r="B739" s="78"/>
      <c r="C739" s="48"/>
      <c r="D739" s="78"/>
      <c r="E739" s="21">
        <v>60.24</v>
      </c>
      <c r="F739" s="7">
        <f t="shared" si="14"/>
        <v>109.875</v>
      </c>
      <c r="G739" s="7"/>
      <c r="H739" s="79" t="s">
        <v>620</v>
      </c>
      <c r="I739" s="80"/>
      <c r="J739" s="86"/>
      <c r="K739" s="82" t="s">
        <v>161</v>
      </c>
      <c r="L739" s="82" t="s">
        <v>159</v>
      </c>
      <c r="M739" s="83">
        <v>1445.355</v>
      </c>
      <c r="N739" s="83">
        <v>1443.029</v>
      </c>
      <c r="O739" s="84">
        <f t="shared" si="15"/>
        <v>2.3260000000000218</v>
      </c>
      <c r="P739" s="51" t="s">
        <v>620</v>
      </c>
    </row>
    <row r="740" spans="1:16" s="3" customFormat="1" ht="26.1" customHeight="1" x14ac:dyDescent="0.3">
      <c r="A740" s="98" t="s">
        <v>874</v>
      </c>
      <c r="B740" s="11">
        <v>79.44</v>
      </c>
      <c r="C740" s="22">
        <v>79.435000000000002</v>
      </c>
      <c r="D740" s="11">
        <v>71.290000000000006</v>
      </c>
      <c r="E740" s="21">
        <v>60.484999999999999</v>
      </c>
      <c r="F740" s="7">
        <f t="shared" si="14"/>
        <v>110.12</v>
      </c>
      <c r="G740" s="7"/>
      <c r="H740" s="45" t="s">
        <v>159</v>
      </c>
      <c r="I740" s="17" t="s">
        <v>160</v>
      </c>
      <c r="J740" s="26">
        <v>5.9</v>
      </c>
      <c r="K740" s="18" t="s">
        <v>161</v>
      </c>
      <c r="L740" s="18" t="s">
        <v>159</v>
      </c>
      <c r="M740" s="36">
        <v>1436.049</v>
      </c>
      <c r="N740" s="36">
        <v>1434.336</v>
      </c>
      <c r="O740" s="41">
        <f t="shared" si="15"/>
        <v>1.7129999999999654</v>
      </c>
      <c r="P740" s="25" t="s">
        <v>609</v>
      </c>
    </row>
    <row r="741" spans="1:16" s="3" customFormat="1" ht="26.1" customHeight="1" x14ac:dyDescent="0.3">
      <c r="A741" s="98" t="s">
        <v>875</v>
      </c>
      <c r="B741" s="11">
        <v>79.64</v>
      </c>
      <c r="C741" s="22">
        <v>79.64</v>
      </c>
      <c r="D741" s="11">
        <v>71.5</v>
      </c>
      <c r="E741" s="21">
        <v>60.685000000000002</v>
      </c>
      <c r="F741" s="7">
        <f t="shared" si="14"/>
        <v>110.32</v>
      </c>
      <c r="G741" s="7"/>
      <c r="H741" s="45" t="s">
        <v>159</v>
      </c>
      <c r="I741" s="17" t="s">
        <v>166</v>
      </c>
      <c r="J741" s="26">
        <v>5.7</v>
      </c>
      <c r="K741" s="18" t="s">
        <v>166</v>
      </c>
      <c r="L741" s="18" t="s">
        <v>159</v>
      </c>
      <c r="M741" s="36">
        <v>1426.2239999999999</v>
      </c>
      <c r="N741" s="36">
        <v>1423.66</v>
      </c>
      <c r="O741" s="41">
        <f t="shared" si="15"/>
        <v>2.5639999999998508</v>
      </c>
      <c r="P741" s="25" t="s">
        <v>198</v>
      </c>
    </row>
    <row r="742" spans="1:16" s="3" customFormat="1" ht="26.1" customHeight="1" x14ac:dyDescent="0.3">
      <c r="A742" s="98" t="s">
        <v>876</v>
      </c>
      <c r="B742" s="11">
        <v>79.900000000000006</v>
      </c>
      <c r="C742" s="22">
        <v>79.900000000000006</v>
      </c>
      <c r="D742" s="11">
        <v>71.760000000000005</v>
      </c>
      <c r="E742" s="21">
        <v>60.95</v>
      </c>
      <c r="F742" s="7">
        <f t="shared" si="14"/>
        <v>110.58500000000001</v>
      </c>
      <c r="G742" s="7"/>
      <c r="H742" s="45" t="s">
        <v>159</v>
      </c>
      <c r="I742" s="17" t="s">
        <v>202</v>
      </c>
      <c r="J742" s="26">
        <v>5.65</v>
      </c>
      <c r="K742" s="18" t="s">
        <v>161</v>
      </c>
      <c r="L742" s="18" t="s">
        <v>159</v>
      </c>
      <c r="M742" s="36">
        <v>1412.9970000000001</v>
      </c>
      <c r="N742" s="36">
        <v>1411.3920000000001</v>
      </c>
      <c r="O742" s="41">
        <f t="shared" si="15"/>
        <v>1.6050000000000182</v>
      </c>
      <c r="P742" s="25" t="s">
        <v>609</v>
      </c>
    </row>
    <row r="743" spans="1:16" s="3" customFormat="1" ht="26.1" customHeight="1" x14ac:dyDescent="0.3">
      <c r="A743" s="98" t="s">
        <v>877</v>
      </c>
      <c r="B743" s="11">
        <v>80.260000000000005</v>
      </c>
      <c r="C743" s="22">
        <v>80.27</v>
      </c>
      <c r="D743" s="11">
        <v>72.13</v>
      </c>
      <c r="E743" s="21">
        <v>61.314999999999998</v>
      </c>
      <c r="F743" s="7">
        <f t="shared" si="14"/>
        <v>110.94999999999999</v>
      </c>
      <c r="G743" s="7"/>
      <c r="H743" s="45" t="s">
        <v>159</v>
      </c>
      <c r="I743" s="17" t="s">
        <v>405</v>
      </c>
      <c r="J743" s="26">
        <v>6.44</v>
      </c>
      <c r="K743" s="18" t="s">
        <v>161</v>
      </c>
      <c r="L743" s="18" t="s">
        <v>159</v>
      </c>
      <c r="M743" s="36">
        <v>1403.1469999999999</v>
      </c>
      <c r="N743" s="36">
        <v>1400.954</v>
      </c>
      <c r="O743" s="41">
        <f t="shared" si="15"/>
        <v>2.1929999999999836</v>
      </c>
      <c r="P743" s="25" t="s">
        <v>609</v>
      </c>
    </row>
    <row r="744" spans="1:16" s="3" customFormat="1" ht="26.1" customHeight="1" x14ac:dyDescent="0.3">
      <c r="A744" s="98" t="s">
        <v>878</v>
      </c>
      <c r="B744" s="11">
        <v>80.52</v>
      </c>
      <c r="C744" s="22">
        <v>80.52</v>
      </c>
      <c r="D744" s="11">
        <v>72.375</v>
      </c>
      <c r="E744" s="21">
        <v>61.56</v>
      </c>
      <c r="F744" s="7">
        <f t="shared" si="14"/>
        <v>111.19499999999999</v>
      </c>
      <c r="G744" s="7"/>
      <c r="H744" s="45" t="s">
        <v>159</v>
      </c>
      <c r="I744" s="17" t="s">
        <v>405</v>
      </c>
      <c r="J744" s="26">
        <v>5.6</v>
      </c>
      <c r="K744" s="18" t="s">
        <v>161</v>
      </c>
      <c r="L744" s="18" t="s">
        <v>159</v>
      </c>
      <c r="M744" s="36">
        <v>1398.5619999999999</v>
      </c>
      <c r="N744" s="36">
        <v>1397.86</v>
      </c>
      <c r="O744" s="41">
        <f t="shared" si="15"/>
        <v>0.70199999999999818</v>
      </c>
      <c r="P744" s="25" t="s">
        <v>609</v>
      </c>
    </row>
    <row r="745" spans="1:16" s="3" customFormat="1" ht="26.1" customHeight="1" x14ac:dyDescent="0.3">
      <c r="A745" s="98" t="s">
        <v>879</v>
      </c>
      <c r="B745" s="11">
        <v>80.69</v>
      </c>
      <c r="C745" s="22">
        <v>80.685000000000002</v>
      </c>
      <c r="D745" s="11">
        <v>72.53</v>
      </c>
      <c r="E745" s="21">
        <v>61.72</v>
      </c>
      <c r="F745" s="7">
        <f t="shared" si="14"/>
        <v>111.35499999999999</v>
      </c>
      <c r="G745" s="7"/>
      <c r="H745" s="45" t="s">
        <v>159</v>
      </c>
      <c r="I745" s="17" t="s">
        <v>405</v>
      </c>
      <c r="J745" s="26">
        <v>6.7</v>
      </c>
      <c r="K745" s="18" t="s">
        <v>161</v>
      </c>
      <c r="L745" s="18" t="s">
        <v>159</v>
      </c>
      <c r="M745" s="36">
        <v>1396.0150000000001</v>
      </c>
      <c r="N745" s="36">
        <v>1394.64</v>
      </c>
      <c r="O745" s="41">
        <f t="shared" si="15"/>
        <v>1.375</v>
      </c>
      <c r="P745" s="25" t="s">
        <v>609</v>
      </c>
    </row>
    <row r="746" spans="1:16" s="3" customFormat="1" ht="26.1" customHeight="1" x14ac:dyDescent="0.3">
      <c r="A746" s="98" t="s">
        <v>880</v>
      </c>
      <c r="B746" s="11">
        <v>80.95</v>
      </c>
      <c r="C746" s="22">
        <v>80.95</v>
      </c>
      <c r="D746" s="11">
        <v>72.8</v>
      </c>
      <c r="E746" s="21">
        <v>61.984999999999999</v>
      </c>
      <c r="F746" s="7">
        <f t="shared" si="14"/>
        <v>111.62</v>
      </c>
      <c r="G746" s="7"/>
      <c r="H746" s="45" t="s">
        <v>159</v>
      </c>
      <c r="I746" s="17" t="s">
        <v>202</v>
      </c>
      <c r="J746" s="26">
        <v>5.5</v>
      </c>
      <c r="K746" s="18" t="s">
        <v>161</v>
      </c>
      <c r="L746" s="18" t="s">
        <v>159</v>
      </c>
      <c r="M746" s="36">
        <v>1393.5519999999999</v>
      </c>
      <c r="N746" s="36">
        <v>1392.903</v>
      </c>
      <c r="O746" s="41">
        <f t="shared" si="15"/>
        <v>0.64899999999988722</v>
      </c>
      <c r="P746" s="25" t="s">
        <v>609</v>
      </c>
    </row>
    <row r="747" spans="1:16" s="3" customFormat="1" ht="26.1" customHeight="1" x14ac:dyDescent="0.3">
      <c r="A747" s="98" t="s">
        <v>881</v>
      </c>
      <c r="B747" s="11">
        <v>81.11</v>
      </c>
      <c r="C747" s="22">
        <v>81.105000000000004</v>
      </c>
      <c r="D747" s="11">
        <v>72.95</v>
      </c>
      <c r="E747" s="21">
        <v>62.13</v>
      </c>
      <c r="F747" s="7">
        <f t="shared" si="14"/>
        <v>111.765</v>
      </c>
      <c r="G747" s="7"/>
      <c r="H747" s="45" t="s">
        <v>159</v>
      </c>
      <c r="I747" s="17" t="s">
        <v>160</v>
      </c>
      <c r="J747" s="26">
        <v>6.6</v>
      </c>
      <c r="K747" s="18" t="s">
        <v>161</v>
      </c>
      <c r="L747" s="18" t="s">
        <v>159</v>
      </c>
      <c r="M747" s="36">
        <v>1391.85</v>
      </c>
      <c r="N747" s="36">
        <v>1389.0409999999999</v>
      </c>
      <c r="O747" s="41">
        <f t="shared" si="15"/>
        <v>2.8089999999999691</v>
      </c>
      <c r="P747" s="25" t="s">
        <v>609</v>
      </c>
    </row>
    <row r="748" spans="1:16" s="3" customFormat="1" ht="26.1" customHeight="1" x14ac:dyDescent="0.3">
      <c r="A748" s="98" t="s">
        <v>882</v>
      </c>
      <c r="B748" s="11">
        <v>81.45</v>
      </c>
      <c r="C748" s="22">
        <v>81.45</v>
      </c>
      <c r="D748" s="11">
        <v>73.27</v>
      </c>
      <c r="E748" s="76" t="s">
        <v>617</v>
      </c>
      <c r="F748" s="125" t="e">
        <f t="shared" si="14"/>
        <v>#VALUE!</v>
      </c>
      <c r="G748" s="125"/>
      <c r="H748" s="113" t="s">
        <v>159</v>
      </c>
      <c r="I748" s="126" t="s">
        <v>160</v>
      </c>
      <c r="J748" s="26">
        <v>6.4</v>
      </c>
      <c r="K748" s="128" t="s">
        <v>161</v>
      </c>
      <c r="L748" s="128" t="s">
        <v>159</v>
      </c>
      <c r="M748" s="36"/>
      <c r="N748" s="36"/>
      <c r="O748" s="41">
        <f t="shared" si="15"/>
        <v>0</v>
      </c>
      <c r="P748" s="131" t="s">
        <v>612</v>
      </c>
    </row>
    <row r="749" spans="1:16" s="85" customFormat="1" ht="26.1" customHeight="1" x14ac:dyDescent="0.3">
      <c r="A749" s="98" t="s">
        <v>883</v>
      </c>
      <c r="B749" s="78"/>
      <c r="C749" s="48"/>
      <c r="D749" s="78"/>
      <c r="E749" s="21">
        <v>62.524999999999999</v>
      </c>
      <c r="F749" s="7">
        <f t="shared" si="14"/>
        <v>112.16</v>
      </c>
      <c r="G749" s="7"/>
      <c r="H749" s="79" t="s">
        <v>620</v>
      </c>
      <c r="I749" s="80"/>
      <c r="J749" s="86"/>
      <c r="K749" s="82" t="s">
        <v>161</v>
      </c>
      <c r="L749" s="82" t="s">
        <v>159</v>
      </c>
      <c r="M749" s="83">
        <v>1384.3879999999999</v>
      </c>
      <c r="N749" s="92">
        <v>1380.894</v>
      </c>
      <c r="O749" s="84">
        <f>M749-N749</f>
        <v>3.4939999999999145</v>
      </c>
      <c r="P749" s="51" t="s">
        <v>620</v>
      </c>
    </row>
    <row r="750" spans="1:16" s="3" customFormat="1" ht="26.1" customHeight="1" x14ac:dyDescent="0.3">
      <c r="A750" s="98" t="s">
        <v>884</v>
      </c>
      <c r="B750" s="11">
        <v>81.790000000000006</v>
      </c>
      <c r="C750" s="22">
        <v>81.790000000000006</v>
      </c>
      <c r="D750" s="11">
        <v>73.62</v>
      </c>
      <c r="E750" s="21">
        <v>62.715000000000003</v>
      </c>
      <c r="F750" s="7">
        <f t="shared" si="14"/>
        <v>112.35</v>
      </c>
      <c r="G750" s="7"/>
      <c r="H750" s="45" t="s">
        <v>159</v>
      </c>
      <c r="I750" s="17" t="s">
        <v>538</v>
      </c>
      <c r="J750" s="26">
        <v>6.3</v>
      </c>
      <c r="K750" s="18" t="s">
        <v>161</v>
      </c>
      <c r="L750" s="18" t="s">
        <v>159</v>
      </c>
      <c r="M750" s="36">
        <v>1380.8130000000001</v>
      </c>
      <c r="N750" s="42">
        <v>1378.5530000000001</v>
      </c>
      <c r="O750" s="41">
        <f t="shared" si="15"/>
        <v>2.2599999999999909</v>
      </c>
      <c r="P750" s="25" t="s">
        <v>609</v>
      </c>
    </row>
    <row r="751" spans="1:16" s="3" customFormat="1" ht="26.1" customHeight="1" x14ac:dyDescent="0.3">
      <c r="A751" s="98" t="s">
        <v>885</v>
      </c>
      <c r="B751" s="11">
        <v>81.95</v>
      </c>
      <c r="C751" s="22">
        <v>81.944999999999993</v>
      </c>
      <c r="D751" s="11">
        <v>73.775000000000006</v>
      </c>
      <c r="E751" s="21">
        <v>62.875</v>
      </c>
      <c r="F751" s="7">
        <f t="shared" si="14"/>
        <v>112.50999999999999</v>
      </c>
      <c r="G751" s="7"/>
      <c r="H751" s="45" t="s">
        <v>159</v>
      </c>
      <c r="I751" s="17" t="s">
        <v>160</v>
      </c>
      <c r="J751" s="26">
        <v>5.7</v>
      </c>
      <c r="K751" s="18" t="s">
        <v>161</v>
      </c>
      <c r="L751" s="18" t="s">
        <v>159</v>
      </c>
      <c r="M751" s="36">
        <v>1379.732</v>
      </c>
      <c r="N751" s="36">
        <v>1376.752</v>
      </c>
      <c r="O751" s="41">
        <f t="shared" si="15"/>
        <v>2.9800000000000182</v>
      </c>
      <c r="P751" s="25" t="s">
        <v>609</v>
      </c>
    </row>
    <row r="752" spans="1:16" s="3" customFormat="1" ht="26.1" customHeight="1" x14ac:dyDescent="0.3">
      <c r="A752" s="98" t="s">
        <v>886</v>
      </c>
      <c r="B752" s="11">
        <v>82.3</v>
      </c>
      <c r="C752" s="22">
        <v>82.314999999999998</v>
      </c>
      <c r="D752" s="11">
        <v>74.13</v>
      </c>
      <c r="E752" s="21">
        <v>63.225000000000001</v>
      </c>
      <c r="F752" s="7">
        <f t="shared" ref="F752:F815" si="16">E752+49.635</f>
        <v>112.86</v>
      </c>
      <c r="G752" s="7"/>
      <c r="H752" s="45" t="s">
        <v>159</v>
      </c>
      <c r="I752" s="17" t="s">
        <v>160</v>
      </c>
      <c r="J752" s="26">
        <v>5.9</v>
      </c>
      <c r="K752" s="18" t="s">
        <v>161</v>
      </c>
      <c r="L752" s="18" t="s">
        <v>159</v>
      </c>
      <c r="M752" s="36">
        <v>1373.778</v>
      </c>
      <c r="N752" s="36">
        <v>1369.3820000000001</v>
      </c>
      <c r="O752" s="41">
        <f t="shared" si="15"/>
        <v>4.3959999999999582</v>
      </c>
      <c r="P752" s="25" t="s">
        <v>609</v>
      </c>
    </row>
    <row r="753" spans="1:16" s="85" customFormat="1" ht="26.1" customHeight="1" x14ac:dyDescent="0.3">
      <c r="A753" s="98" t="s">
        <v>887</v>
      </c>
      <c r="B753" s="78"/>
      <c r="C753" s="48"/>
      <c r="D753" s="78"/>
      <c r="E753" s="21">
        <v>63.56</v>
      </c>
      <c r="F753" s="7">
        <f t="shared" si="16"/>
        <v>113.19499999999999</v>
      </c>
      <c r="G753" s="7"/>
      <c r="H753" s="79" t="s">
        <v>620</v>
      </c>
      <c r="I753" s="80"/>
      <c r="J753" s="86"/>
      <c r="K753" s="82" t="s">
        <v>161</v>
      </c>
      <c r="L753" s="82" t="s">
        <v>159</v>
      </c>
      <c r="M753" s="83">
        <v>1367.163</v>
      </c>
      <c r="N753" s="83">
        <v>1363.807</v>
      </c>
      <c r="O753" s="84">
        <f>M753-N753</f>
        <v>3.3559999999999945</v>
      </c>
      <c r="P753" s="51" t="s">
        <v>620</v>
      </c>
    </row>
    <row r="754" spans="1:16" s="3" customFormat="1" ht="26.1" customHeight="1" x14ac:dyDescent="0.3">
      <c r="A754" s="98" t="s">
        <v>888</v>
      </c>
      <c r="B754" s="11">
        <v>82.95</v>
      </c>
      <c r="C754" s="22">
        <v>82.915000000000006</v>
      </c>
      <c r="D754" s="11">
        <v>74.754999999999995</v>
      </c>
      <c r="E754" s="21">
        <v>63.85</v>
      </c>
      <c r="F754" s="7">
        <f t="shared" si="16"/>
        <v>113.485</v>
      </c>
      <c r="G754" s="7"/>
      <c r="H754" s="45" t="s">
        <v>159</v>
      </c>
      <c r="I754" s="17" t="s">
        <v>170</v>
      </c>
      <c r="J754" s="26">
        <v>5.9</v>
      </c>
      <c r="K754" s="18" t="s">
        <v>170</v>
      </c>
      <c r="L754" s="18" t="s">
        <v>159</v>
      </c>
      <c r="M754" s="36">
        <v>1367.6379999999999</v>
      </c>
      <c r="N754" s="36">
        <v>1367.384</v>
      </c>
      <c r="O754" s="41">
        <f t="shared" si="15"/>
        <v>0.25399999999990541</v>
      </c>
      <c r="P754" s="25" t="s">
        <v>198</v>
      </c>
    </row>
    <row r="755" spans="1:16" s="3" customFormat="1" ht="26.1" customHeight="1" x14ac:dyDescent="0.3">
      <c r="A755" s="98" t="s">
        <v>889</v>
      </c>
      <c r="B755" s="11">
        <v>83.25</v>
      </c>
      <c r="C755" s="22">
        <v>83.254999999999995</v>
      </c>
      <c r="D755" s="11">
        <v>75.055000000000007</v>
      </c>
      <c r="E755" s="21">
        <v>64.144999999999996</v>
      </c>
      <c r="F755" s="7">
        <f t="shared" si="16"/>
        <v>113.78</v>
      </c>
      <c r="G755" s="7"/>
      <c r="H755" s="45" t="s">
        <v>159</v>
      </c>
      <c r="I755" s="17" t="s">
        <v>160</v>
      </c>
      <c r="J755" s="26">
        <v>7</v>
      </c>
      <c r="K755" s="18" t="s">
        <v>161</v>
      </c>
      <c r="L755" s="18" t="s">
        <v>159</v>
      </c>
      <c r="M755" s="36">
        <v>1368.242</v>
      </c>
      <c r="N755" s="36">
        <v>1369.567</v>
      </c>
      <c r="O755" s="41">
        <f t="shared" si="15"/>
        <v>-1.3250000000000455</v>
      </c>
      <c r="P755" s="25" t="s">
        <v>609</v>
      </c>
    </row>
    <row r="756" spans="1:16" s="85" customFormat="1" ht="26.1" customHeight="1" x14ac:dyDescent="0.3">
      <c r="A756" s="98" t="s">
        <v>890</v>
      </c>
      <c r="B756" s="78"/>
      <c r="C756" s="48"/>
      <c r="D756" s="78"/>
      <c r="E756" s="21">
        <v>64.555000000000007</v>
      </c>
      <c r="F756" s="7">
        <f t="shared" si="16"/>
        <v>114.19</v>
      </c>
      <c r="G756" s="7"/>
      <c r="H756" s="79" t="s">
        <v>620</v>
      </c>
      <c r="I756" s="80"/>
      <c r="J756" s="86"/>
      <c r="K756" s="82" t="s">
        <v>161</v>
      </c>
      <c r="L756" s="82" t="s">
        <v>159</v>
      </c>
      <c r="M756" s="83">
        <v>1339.558</v>
      </c>
      <c r="N756" s="83">
        <v>1337.1579999999999</v>
      </c>
      <c r="O756" s="84">
        <f t="shared" si="15"/>
        <v>2.4000000000000909</v>
      </c>
      <c r="P756" s="51" t="s">
        <v>620</v>
      </c>
    </row>
    <row r="757" spans="1:16" s="85" customFormat="1" ht="26.1" customHeight="1" x14ac:dyDescent="0.3">
      <c r="A757" s="98" t="s">
        <v>891</v>
      </c>
      <c r="B757" s="78"/>
      <c r="C757" s="48"/>
      <c r="D757" s="78"/>
      <c r="E757" s="21">
        <v>64.715000000000003</v>
      </c>
      <c r="F757" s="7">
        <f t="shared" si="16"/>
        <v>114.35</v>
      </c>
      <c r="G757" s="7"/>
      <c r="H757" s="79" t="s">
        <v>620</v>
      </c>
      <c r="I757" s="80"/>
      <c r="J757" s="86"/>
      <c r="K757" s="82" t="s">
        <v>161</v>
      </c>
      <c r="L757" s="82" t="s">
        <v>159</v>
      </c>
      <c r="M757" s="83">
        <v>1328.569</v>
      </c>
      <c r="N757" s="83">
        <v>1325.4570000000001</v>
      </c>
      <c r="O757" s="84">
        <f t="shared" si="15"/>
        <v>3.1119999999998527</v>
      </c>
      <c r="P757" s="51" t="s">
        <v>620</v>
      </c>
    </row>
    <row r="758" spans="1:16" s="85" customFormat="1" ht="26.1" customHeight="1" x14ac:dyDescent="0.3">
      <c r="A758" s="98" t="s">
        <v>892</v>
      </c>
      <c r="B758" s="78"/>
      <c r="C758" s="48"/>
      <c r="D758" s="78"/>
      <c r="E758" s="21">
        <v>64.900000000000006</v>
      </c>
      <c r="F758" s="7">
        <f t="shared" si="16"/>
        <v>114.535</v>
      </c>
      <c r="G758" s="7"/>
      <c r="H758" s="79" t="s">
        <v>620</v>
      </c>
      <c r="I758" s="80"/>
      <c r="J758" s="86"/>
      <c r="K758" s="82" t="s">
        <v>161</v>
      </c>
      <c r="L758" s="82" t="s">
        <v>159</v>
      </c>
      <c r="M758" s="83">
        <v>1331.597</v>
      </c>
      <c r="N758" s="83">
        <v>1327.3119999999999</v>
      </c>
      <c r="O758" s="84">
        <f t="shared" si="15"/>
        <v>4.2850000000000819</v>
      </c>
      <c r="P758" s="51" t="s">
        <v>620</v>
      </c>
    </row>
    <row r="759" spans="1:16" s="3" customFormat="1" ht="26.1" customHeight="1" x14ac:dyDescent="0.3">
      <c r="A759" s="98" t="s">
        <v>893</v>
      </c>
      <c r="B759" s="11">
        <v>83.53</v>
      </c>
      <c r="C759" s="22">
        <v>83.54</v>
      </c>
      <c r="D759" s="11">
        <v>75.314999999999998</v>
      </c>
      <c r="E759" s="76" t="s">
        <v>617</v>
      </c>
      <c r="F759" s="125" t="e">
        <f t="shared" si="16"/>
        <v>#VALUE!</v>
      </c>
      <c r="G759" s="125"/>
      <c r="H759" s="113" t="s">
        <v>159</v>
      </c>
      <c r="I759" s="126" t="s">
        <v>170</v>
      </c>
      <c r="J759" s="26">
        <v>5.7</v>
      </c>
      <c r="K759" s="128" t="s">
        <v>170</v>
      </c>
      <c r="L759" s="128" t="s">
        <v>159</v>
      </c>
      <c r="M759" s="36"/>
      <c r="N759" s="36"/>
      <c r="O759" s="41">
        <f t="shared" si="15"/>
        <v>0</v>
      </c>
      <c r="P759" s="131" t="s">
        <v>612</v>
      </c>
    </row>
    <row r="760" spans="1:16" s="3" customFormat="1" ht="26.1" customHeight="1" x14ac:dyDescent="0.3">
      <c r="A760" s="98" t="s">
        <v>894</v>
      </c>
      <c r="B760" s="11">
        <v>84.04</v>
      </c>
      <c r="C760" s="22">
        <v>84.031999999999996</v>
      </c>
      <c r="D760" s="11">
        <v>75.77</v>
      </c>
      <c r="E760" s="76" t="s">
        <v>617</v>
      </c>
      <c r="F760" s="125" t="e">
        <f t="shared" si="16"/>
        <v>#VALUE!</v>
      </c>
      <c r="G760" s="125"/>
      <c r="H760" s="113" t="s">
        <v>159</v>
      </c>
      <c r="I760" s="126" t="s">
        <v>160</v>
      </c>
      <c r="J760" s="26">
        <v>6</v>
      </c>
      <c r="K760" s="128" t="s">
        <v>161</v>
      </c>
      <c r="L760" s="128" t="s">
        <v>159</v>
      </c>
      <c r="M760" s="36"/>
      <c r="N760" s="36"/>
      <c r="O760" s="41">
        <f t="shared" si="15"/>
        <v>0</v>
      </c>
      <c r="P760" s="131" t="s">
        <v>612</v>
      </c>
    </row>
    <row r="761" spans="1:16" s="3" customFormat="1" ht="26.1" customHeight="1" x14ac:dyDescent="0.3">
      <c r="A761" s="98" t="s">
        <v>895</v>
      </c>
      <c r="B761" s="11">
        <v>84.28</v>
      </c>
      <c r="C761" s="22">
        <v>84.28</v>
      </c>
      <c r="D761" s="11">
        <v>75.984999999999999</v>
      </c>
      <c r="E761" s="76" t="s">
        <v>617</v>
      </c>
      <c r="F761" s="125" t="e">
        <f t="shared" si="16"/>
        <v>#VALUE!</v>
      </c>
      <c r="G761" s="125"/>
      <c r="H761" s="113" t="s">
        <v>159</v>
      </c>
      <c r="I761" s="126" t="s">
        <v>160</v>
      </c>
      <c r="J761" s="26">
        <v>6.7</v>
      </c>
      <c r="K761" s="128" t="s">
        <v>161</v>
      </c>
      <c r="L761" s="128" t="s">
        <v>159</v>
      </c>
      <c r="M761" s="36"/>
      <c r="N761" s="36"/>
      <c r="O761" s="41">
        <f t="shared" si="15"/>
        <v>0</v>
      </c>
      <c r="P761" s="131" t="s">
        <v>612</v>
      </c>
    </row>
    <row r="762" spans="1:16" s="85" customFormat="1" ht="26.1" customHeight="1" x14ac:dyDescent="0.3">
      <c r="A762" s="98" t="s">
        <v>896</v>
      </c>
      <c r="B762" s="78"/>
      <c r="C762" s="48"/>
      <c r="D762" s="78"/>
      <c r="E762" s="21">
        <v>65.02</v>
      </c>
      <c r="F762" s="7">
        <f t="shared" si="16"/>
        <v>114.655</v>
      </c>
      <c r="G762" s="7"/>
      <c r="H762" s="79" t="s">
        <v>620</v>
      </c>
      <c r="I762" s="80"/>
      <c r="J762" s="86"/>
      <c r="K762" s="82" t="s">
        <v>161</v>
      </c>
      <c r="L762" s="82" t="s">
        <v>159</v>
      </c>
      <c r="M762" s="83">
        <v>1336.5619999999999</v>
      </c>
      <c r="N762" s="83">
        <v>1333.42</v>
      </c>
      <c r="O762" s="84">
        <f>M762-N762</f>
        <v>3.1419999999998254</v>
      </c>
      <c r="P762" s="51" t="s">
        <v>620</v>
      </c>
    </row>
    <row r="763" spans="1:16" s="3" customFormat="1" ht="26.1" customHeight="1" x14ac:dyDescent="0.3">
      <c r="A763" s="98" t="s">
        <v>897</v>
      </c>
      <c r="B763" s="11">
        <v>85.52</v>
      </c>
      <c r="C763" s="22">
        <v>85.29</v>
      </c>
      <c r="D763" s="11">
        <v>77.14</v>
      </c>
      <c r="E763" s="21">
        <v>65.349999999999994</v>
      </c>
      <c r="F763" s="7">
        <f t="shared" si="16"/>
        <v>114.98499999999999</v>
      </c>
      <c r="G763" s="7"/>
      <c r="H763" s="45" t="s">
        <v>159</v>
      </c>
      <c r="I763" s="17" t="s">
        <v>166</v>
      </c>
      <c r="J763" s="26">
        <v>6.7</v>
      </c>
      <c r="K763" s="18" t="s">
        <v>161</v>
      </c>
      <c r="L763" s="18" t="s">
        <v>159</v>
      </c>
      <c r="M763" s="36">
        <v>1342.684</v>
      </c>
      <c r="N763" s="36">
        <v>1343.278</v>
      </c>
      <c r="O763" s="41">
        <f t="shared" si="15"/>
        <v>-0.59400000000005093</v>
      </c>
      <c r="P763" s="25" t="s">
        <v>614</v>
      </c>
    </row>
    <row r="764" spans="1:16" s="3" customFormat="1" ht="26.1" customHeight="1" x14ac:dyDescent="0.3">
      <c r="A764" s="98" t="s">
        <v>898</v>
      </c>
      <c r="B764" s="11">
        <v>85.68</v>
      </c>
      <c r="C764" s="22">
        <v>85.45</v>
      </c>
      <c r="D764" s="11">
        <v>77.27</v>
      </c>
      <c r="E764" s="21">
        <v>65.47</v>
      </c>
      <c r="F764" s="7">
        <f t="shared" si="16"/>
        <v>115.10499999999999</v>
      </c>
      <c r="G764" s="7"/>
      <c r="H764" s="45" t="s">
        <v>159</v>
      </c>
      <c r="I764" s="17" t="s">
        <v>613</v>
      </c>
      <c r="J764" s="26">
        <v>7.2</v>
      </c>
      <c r="K764" s="18" t="s">
        <v>613</v>
      </c>
      <c r="L764" s="18" t="s">
        <v>159</v>
      </c>
      <c r="M764" s="36">
        <v>1345.596</v>
      </c>
      <c r="N764" s="36">
        <v>1343.6179999999999</v>
      </c>
      <c r="O764" s="41">
        <f t="shared" si="15"/>
        <v>1.9780000000000655</v>
      </c>
      <c r="P764" s="25" t="s">
        <v>198</v>
      </c>
    </row>
    <row r="765" spans="1:16" s="3" customFormat="1" ht="26.1" customHeight="1" x14ac:dyDescent="0.3">
      <c r="A765" s="98" t="s">
        <v>899</v>
      </c>
      <c r="B765" s="11">
        <v>85.88</v>
      </c>
      <c r="C765" s="22">
        <v>85.65</v>
      </c>
      <c r="D765" s="11">
        <v>77.47</v>
      </c>
      <c r="E765" s="21">
        <v>65.67</v>
      </c>
      <c r="F765" s="7">
        <f t="shared" si="16"/>
        <v>115.30500000000001</v>
      </c>
      <c r="G765" s="7"/>
      <c r="H765" s="45" t="s">
        <v>159</v>
      </c>
      <c r="I765" s="17" t="s">
        <v>540</v>
      </c>
      <c r="J765" s="26">
        <v>6.6</v>
      </c>
      <c r="K765" s="18" t="s">
        <v>540</v>
      </c>
      <c r="L765" s="18" t="s">
        <v>159</v>
      </c>
      <c r="M765" s="36">
        <v>1352.3589999999999</v>
      </c>
      <c r="N765" s="36">
        <v>1348.2429999999999</v>
      </c>
      <c r="O765" s="41">
        <f t="shared" si="15"/>
        <v>4.1159999999999854</v>
      </c>
      <c r="P765" s="25" t="s">
        <v>198</v>
      </c>
    </row>
    <row r="766" spans="1:16" s="3" customFormat="1" ht="26.1" customHeight="1" x14ac:dyDescent="0.3">
      <c r="A766" s="98" t="s">
        <v>900</v>
      </c>
      <c r="B766" s="11">
        <v>86.01</v>
      </c>
      <c r="C766" s="22">
        <v>85.783000000000001</v>
      </c>
      <c r="D766" s="11">
        <v>77.569999999999993</v>
      </c>
      <c r="E766" s="21">
        <v>65.784999999999997</v>
      </c>
      <c r="F766" s="7">
        <f t="shared" si="16"/>
        <v>115.41999999999999</v>
      </c>
      <c r="G766" s="7"/>
      <c r="H766" s="45" t="s">
        <v>159</v>
      </c>
      <c r="I766" s="17" t="s">
        <v>160</v>
      </c>
      <c r="J766" s="26">
        <v>5.7</v>
      </c>
      <c r="K766" s="18" t="s">
        <v>161</v>
      </c>
      <c r="L766" s="18" t="s">
        <v>159</v>
      </c>
      <c r="M766" s="36">
        <v>1355.7840000000001</v>
      </c>
      <c r="N766" s="36">
        <v>1351.6669999999999</v>
      </c>
      <c r="O766" s="41">
        <f t="shared" si="15"/>
        <v>4.1170000000001892</v>
      </c>
      <c r="P766" s="25" t="s">
        <v>609</v>
      </c>
    </row>
    <row r="767" spans="1:16" s="3" customFormat="1" ht="26.1" customHeight="1" x14ac:dyDescent="0.3">
      <c r="A767" s="98" t="s">
        <v>901</v>
      </c>
      <c r="B767" s="11">
        <v>86.48</v>
      </c>
      <c r="C767" s="22">
        <v>86.234999999999999</v>
      </c>
      <c r="D767" s="11">
        <v>77.989999999999995</v>
      </c>
      <c r="E767" s="21">
        <v>66.165000000000006</v>
      </c>
      <c r="F767" s="7">
        <f t="shared" si="16"/>
        <v>115.80000000000001</v>
      </c>
      <c r="G767" s="7"/>
      <c r="H767" s="45" t="s">
        <v>159</v>
      </c>
      <c r="I767" s="17" t="s">
        <v>170</v>
      </c>
      <c r="J767" s="26">
        <v>6.3</v>
      </c>
      <c r="K767" s="18" t="s">
        <v>170</v>
      </c>
      <c r="L767" s="18" t="s">
        <v>159</v>
      </c>
      <c r="M767" s="36">
        <v>1365.2439999999999</v>
      </c>
      <c r="N767" s="36">
        <v>1361.1389999999999</v>
      </c>
      <c r="O767" s="41">
        <f t="shared" si="15"/>
        <v>4.1050000000000182</v>
      </c>
      <c r="P767" s="25" t="s">
        <v>198</v>
      </c>
    </row>
    <row r="768" spans="1:16" s="85" customFormat="1" ht="26.1" customHeight="1" x14ac:dyDescent="0.3">
      <c r="A768" s="98" t="s">
        <v>902</v>
      </c>
      <c r="B768" s="78"/>
      <c r="C768" s="48"/>
      <c r="D768" s="78"/>
      <c r="E768" s="21">
        <v>66.319999999999993</v>
      </c>
      <c r="F768" s="7">
        <f t="shared" si="16"/>
        <v>115.95499999999998</v>
      </c>
      <c r="G768" s="7"/>
      <c r="H768" s="79" t="s">
        <v>620</v>
      </c>
      <c r="I768" s="80"/>
      <c r="J768" s="86"/>
      <c r="K768" s="82" t="s">
        <v>161</v>
      </c>
      <c r="L768" s="82" t="s">
        <v>159</v>
      </c>
      <c r="M768" s="83">
        <v>1369.692</v>
      </c>
      <c r="N768" s="83">
        <v>1367.414</v>
      </c>
      <c r="O768" s="84">
        <f>M768-N768</f>
        <v>2.27800000000002</v>
      </c>
      <c r="P768" s="51" t="s">
        <v>620</v>
      </c>
    </row>
    <row r="769" spans="1:16" s="3" customFormat="1" ht="26.1" customHeight="1" x14ac:dyDescent="0.3">
      <c r="A769" s="98" t="s">
        <v>903</v>
      </c>
      <c r="B769" s="11">
        <v>86.69</v>
      </c>
      <c r="C769" s="22">
        <v>86.46</v>
      </c>
      <c r="D769" s="11">
        <v>78.215000000000003</v>
      </c>
      <c r="E769" s="21">
        <v>66.39</v>
      </c>
      <c r="F769" s="7">
        <f t="shared" si="16"/>
        <v>116.02500000000001</v>
      </c>
      <c r="G769" s="7"/>
      <c r="H769" s="45" t="s">
        <v>159</v>
      </c>
      <c r="I769" s="17" t="s">
        <v>202</v>
      </c>
      <c r="J769" s="26">
        <v>5.0999999999999996</v>
      </c>
      <c r="K769" s="18" t="s">
        <v>161</v>
      </c>
      <c r="L769" s="18" t="s">
        <v>159</v>
      </c>
      <c r="M769" s="36">
        <v>1371.125</v>
      </c>
      <c r="N769" s="36">
        <v>1370.329</v>
      </c>
      <c r="O769" s="41">
        <f t="shared" si="15"/>
        <v>0.79600000000004911</v>
      </c>
      <c r="P769" s="25" t="s">
        <v>609</v>
      </c>
    </row>
    <row r="770" spans="1:16" s="3" customFormat="1" ht="26.1" customHeight="1" x14ac:dyDescent="0.3">
      <c r="A770" s="98" t="s">
        <v>904</v>
      </c>
      <c r="B770" s="11">
        <v>86.91</v>
      </c>
      <c r="C770" s="22">
        <v>86.68</v>
      </c>
      <c r="D770" s="11">
        <v>78.385000000000005</v>
      </c>
      <c r="E770" s="21">
        <v>66.5</v>
      </c>
      <c r="F770" s="7">
        <f t="shared" si="16"/>
        <v>116.13499999999999</v>
      </c>
      <c r="G770" s="7"/>
      <c r="H770" s="45" t="s">
        <v>159</v>
      </c>
      <c r="I770" s="17" t="s">
        <v>161</v>
      </c>
      <c r="J770" s="26">
        <v>6.2</v>
      </c>
      <c r="K770" s="18" t="s">
        <v>161</v>
      </c>
      <c r="L770" s="18" t="s">
        <v>159</v>
      </c>
      <c r="M770" s="36">
        <v>1373.325</v>
      </c>
      <c r="N770" s="36">
        <v>1373.434</v>
      </c>
      <c r="O770" s="41">
        <f t="shared" si="15"/>
        <v>-0.1089999999999236</v>
      </c>
      <c r="P770" s="25" t="s">
        <v>198</v>
      </c>
    </row>
    <row r="771" spans="1:16" s="3" customFormat="1" ht="26.1" customHeight="1" x14ac:dyDescent="0.3">
      <c r="A771" s="98" t="s">
        <v>905</v>
      </c>
      <c r="B771" s="11">
        <v>87.12</v>
      </c>
      <c r="C771" s="22">
        <v>86.885000000000005</v>
      </c>
      <c r="D771" s="11">
        <v>78.575000000000003</v>
      </c>
      <c r="E771" s="21">
        <v>66.665000000000006</v>
      </c>
      <c r="F771" s="7">
        <f t="shared" si="16"/>
        <v>116.30000000000001</v>
      </c>
      <c r="G771" s="7"/>
      <c r="H771" s="45" t="s">
        <v>159</v>
      </c>
      <c r="I771" s="17" t="s">
        <v>202</v>
      </c>
      <c r="J771" s="26">
        <v>6.2</v>
      </c>
      <c r="K771" s="18" t="s">
        <v>161</v>
      </c>
      <c r="L771" s="18" t="s">
        <v>159</v>
      </c>
      <c r="M771" s="36">
        <v>1376.625</v>
      </c>
      <c r="N771" s="36">
        <v>1380.0250000000001</v>
      </c>
      <c r="O771" s="41">
        <f t="shared" si="15"/>
        <v>-3.4000000000000909</v>
      </c>
      <c r="P771" s="25" t="s">
        <v>609</v>
      </c>
    </row>
    <row r="772" spans="1:16" s="85" customFormat="1" ht="26.1" customHeight="1" x14ac:dyDescent="0.3">
      <c r="A772" s="98" t="s">
        <v>906</v>
      </c>
      <c r="B772" s="78"/>
      <c r="C772" s="48"/>
      <c r="D772" s="78"/>
      <c r="E772" s="21">
        <v>67.45</v>
      </c>
      <c r="F772" s="7">
        <f t="shared" si="16"/>
        <v>117.08500000000001</v>
      </c>
      <c r="G772" s="7"/>
      <c r="H772" s="79" t="s">
        <v>620</v>
      </c>
      <c r="I772" s="80"/>
      <c r="J772" s="86"/>
      <c r="K772" s="82" t="s">
        <v>165</v>
      </c>
      <c r="L772" s="82" t="s">
        <v>159</v>
      </c>
      <c r="M772" s="83">
        <v>1371.6990000000001</v>
      </c>
      <c r="N772" s="83">
        <v>1370.5619999999999</v>
      </c>
      <c r="O772" s="84">
        <f>M772-N772</f>
        <v>1.137000000000171</v>
      </c>
      <c r="P772" s="51" t="s">
        <v>620</v>
      </c>
    </row>
    <row r="773" spans="1:16" s="3" customFormat="1" ht="26.1" customHeight="1" x14ac:dyDescent="0.3">
      <c r="A773" s="98" t="s">
        <v>907</v>
      </c>
      <c r="B773" s="11">
        <v>87.54</v>
      </c>
      <c r="C773" s="22">
        <v>87.314999999999998</v>
      </c>
      <c r="D773" s="11">
        <v>78.974999999999994</v>
      </c>
      <c r="E773" s="21">
        <v>67.055000000000007</v>
      </c>
      <c r="F773" s="7">
        <f t="shared" si="16"/>
        <v>116.69</v>
      </c>
      <c r="G773" s="7"/>
      <c r="H773" s="45" t="s">
        <v>159</v>
      </c>
      <c r="I773" s="17" t="s">
        <v>160</v>
      </c>
      <c r="J773" s="26">
        <v>6</v>
      </c>
      <c r="K773" s="18" t="s">
        <v>161</v>
      </c>
      <c r="L773" s="18" t="s">
        <v>159</v>
      </c>
      <c r="M773" s="36">
        <v>1378.838</v>
      </c>
      <c r="N773" s="36">
        <v>1376.145</v>
      </c>
      <c r="O773" s="41">
        <f t="shared" si="15"/>
        <v>2.6929999999999836</v>
      </c>
      <c r="P773" s="25" t="s">
        <v>609</v>
      </c>
    </row>
    <row r="774" spans="1:16" s="3" customFormat="1" ht="26.1" customHeight="1" x14ac:dyDescent="0.3">
      <c r="A774" s="98" t="s">
        <v>908</v>
      </c>
      <c r="B774" s="11">
        <v>88.67</v>
      </c>
      <c r="C774" s="22">
        <v>88.435000000000002</v>
      </c>
      <c r="D774" s="11">
        <v>80.075000000000003</v>
      </c>
      <c r="E774" s="21">
        <v>68.12</v>
      </c>
      <c r="F774" s="7">
        <f t="shared" si="16"/>
        <v>117.755</v>
      </c>
      <c r="G774" s="7"/>
      <c r="H774" s="45" t="s">
        <v>159</v>
      </c>
      <c r="I774" s="17" t="s">
        <v>169</v>
      </c>
      <c r="J774" s="26">
        <v>6.7</v>
      </c>
      <c r="K774" s="18" t="s">
        <v>169</v>
      </c>
      <c r="L774" s="18" t="s">
        <v>159</v>
      </c>
      <c r="M774" s="36">
        <v>1401.058</v>
      </c>
      <c r="N774" s="36">
        <v>1399.316</v>
      </c>
      <c r="O774" s="41">
        <f t="shared" si="15"/>
        <v>1.7419999999999618</v>
      </c>
      <c r="P774" s="25" t="s">
        <v>198</v>
      </c>
    </row>
    <row r="775" spans="1:16" s="3" customFormat="1" ht="26.1" customHeight="1" x14ac:dyDescent="0.3">
      <c r="A775" s="98" t="s">
        <v>909</v>
      </c>
      <c r="B775" s="11">
        <v>88.89</v>
      </c>
      <c r="C775" s="22">
        <v>88.655000000000001</v>
      </c>
      <c r="D775" s="11">
        <v>80.290000000000006</v>
      </c>
      <c r="E775" s="21">
        <v>68.33</v>
      </c>
      <c r="F775" s="7">
        <f t="shared" si="16"/>
        <v>117.965</v>
      </c>
      <c r="G775" s="7"/>
      <c r="H775" s="45" t="s">
        <v>159</v>
      </c>
      <c r="I775" s="17" t="s">
        <v>169</v>
      </c>
      <c r="J775" s="26">
        <v>6.6</v>
      </c>
      <c r="K775" s="18" t="s">
        <v>169</v>
      </c>
      <c r="L775" s="18" t="s">
        <v>159</v>
      </c>
      <c r="M775" s="36">
        <v>1410.508</v>
      </c>
      <c r="N775" s="36">
        <v>1409.373</v>
      </c>
      <c r="O775" s="41">
        <f t="shared" si="15"/>
        <v>1.1349999999999909</v>
      </c>
      <c r="P775" s="25" t="s">
        <v>198</v>
      </c>
    </row>
    <row r="776" spans="1:16" s="3" customFormat="1" ht="26.1" customHeight="1" x14ac:dyDescent="0.3">
      <c r="A776" s="98" t="s">
        <v>910</v>
      </c>
      <c r="B776" s="11">
        <v>89.11</v>
      </c>
      <c r="C776" s="22">
        <v>88.88</v>
      </c>
      <c r="D776" s="11">
        <v>80.510000000000005</v>
      </c>
      <c r="E776" s="21">
        <v>68.525000000000006</v>
      </c>
      <c r="F776" s="7">
        <f t="shared" si="16"/>
        <v>118.16</v>
      </c>
      <c r="G776" s="7"/>
      <c r="H776" s="45" t="s">
        <v>159</v>
      </c>
      <c r="I776" s="17" t="s">
        <v>161</v>
      </c>
      <c r="J776" s="26">
        <v>6.7</v>
      </c>
      <c r="K776" s="18" t="s">
        <v>161</v>
      </c>
      <c r="L776" s="18" t="s">
        <v>159</v>
      </c>
      <c r="M776" s="36">
        <v>1419.2829999999999</v>
      </c>
      <c r="N776" s="36">
        <v>1418.3869999999999</v>
      </c>
      <c r="O776" s="41">
        <f t="shared" si="15"/>
        <v>0.89599999999995816</v>
      </c>
      <c r="P776" s="25" t="s">
        <v>198</v>
      </c>
    </row>
    <row r="777" spans="1:16" s="3" customFormat="1" ht="26.1" customHeight="1" x14ac:dyDescent="0.3">
      <c r="A777" s="98" t="s">
        <v>911</v>
      </c>
      <c r="B777" s="11">
        <v>89.19</v>
      </c>
      <c r="C777" s="22">
        <v>88.957999999999998</v>
      </c>
      <c r="D777" s="11">
        <v>80.584999999999994</v>
      </c>
      <c r="E777" s="21">
        <v>68.599999999999994</v>
      </c>
      <c r="F777" s="7">
        <f t="shared" si="16"/>
        <v>118.23499999999999</v>
      </c>
      <c r="G777" s="7"/>
      <c r="H777" s="45" t="s">
        <v>159</v>
      </c>
      <c r="I777" s="17" t="s">
        <v>161</v>
      </c>
      <c r="J777" s="26">
        <v>6.5</v>
      </c>
      <c r="K777" s="18" t="s">
        <v>161</v>
      </c>
      <c r="L777" s="18" t="s">
        <v>159</v>
      </c>
      <c r="M777" s="36">
        <v>1422.6579999999999</v>
      </c>
      <c r="N777" s="36">
        <v>1428.414</v>
      </c>
      <c r="O777" s="41">
        <f t="shared" si="15"/>
        <v>-5.7560000000000855</v>
      </c>
      <c r="P777" s="25" t="s">
        <v>198</v>
      </c>
    </row>
    <row r="778" spans="1:16" s="3" customFormat="1" ht="26.1" customHeight="1" x14ac:dyDescent="0.3">
      <c r="A778" s="98" t="s">
        <v>912</v>
      </c>
      <c r="B778" s="11">
        <v>89.79</v>
      </c>
      <c r="C778" s="22">
        <v>89.56</v>
      </c>
      <c r="D778" s="11">
        <v>81.14</v>
      </c>
      <c r="E778" s="76" t="s">
        <v>617</v>
      </c>
      <c r="F778" s="125" t="e">
        <f t="shared" si="16"/>
        <v>#VALUE!</v>
      </c>
      <c r="G778" s="125"/>
      <c r="H778" s="113" t="s">
        <v>159</v>
      </c>
      <c r="I778" s="126" t="s">
        <v>160</v>
      </c>
      <c r="J778" s="26">
        <v>6.4</v>
      </c>
      <c r="K778" s="128" t="s">
        <v>161</v>
      </c>
      <c r="L778" s="128" t="s">
        <v>159</v>
      </c>
      <c r="M778" s="36"/>
      <c r="N778" s="36"/>
      <c r="O778" s="41">
        <f t="shared" si="15"/>
        <v>0</v>
      </c>
      <c r="P778" s="131" t="s">
        <v>612</v>
      </c>
    </row>
    <row r="779" spans="1:16" s="3" customFormat="1" ht="26.1" customHeight="1" x14ac:dyDescent="0.3">
      <c r="A779" s="98" t="s">
        <v>913</v>
      </c>
      <c r="B779" s="11">
        <v>89.91</v>
      </c>
      <c r="C779" s="22">
        <v>89.68</v>
      </c>
      <c r="D779" s="11">
        <v>81.260000000000005</v>
      </c>
      <c r="E779" s="76" t="s">
        <v>617</v>
      </c>
      <c r="F779" s="125" t="e">
        <f t="shared" si="16"/>
        <v>#VALUE!</v>
      </c>
      <c r="G779" s="125"/>
      <c r="H779" s="113" t="s">
        <v>159</v>
      </c>
      <c r="I779" s="126" t="s">
        <v>160</v>
      </c>
      <c r="J779" s="26">
        <v>6.6</v>
      </c>
      <c r="K779" s="128" t="s">
        <v>161</v>
      </c>
      <c r="L779" s="128" t="s">
        <v>159</v>
      </c>
      <c r="M779" s="36"/>
      <c r="N779" s="36"/>
      <c r="O779" s="41">
        <f t="shared" si="15"/>
        <v>0</v>
      </c>
      <c r="P779" s="131" t="s">
        <v>612</v>
      </c>
    </row>
    <row r="780" spans="1:16" s="3" customFormat="1" ht="26.1" customHeight="1" x14ac:dyDescent="0.3">
      <c r="A780" s="98" t="s">
        <v>914</v>
      </c>
      <c r="B780" s="11">
        <v>89.99</v>
      </c>
      <c r="C780" s="22">
        <v>89.754999999999995</v>
      </c>
      <c r="D780" s="11">
        <v>81.314999999999998</v>
      </c>
      <c r="E780" s="76" t="s">
        <v>617</v>
      </c>
      <c r="F780" s="125" t="e">
        <f t="shared" si="16"/>
        <v>#VALUE!</v>
      </c>
      <c r="G780" s="125"/>
      <c r="H780" s="113" t="s">
        <v>159</v>
      </c>
      <c r="I780" s="126" t="s">
        <v>202</v>
      </c>
      <c r="J780" s="26">
        <v>6.7</v>
      </c>
      <c r="K780" s="128" t="s">
        <v>161</v>
      </c>
      <c r="L780" s="128" t="s">
        <v>159</v>
      </c>
      <c r="M780" s="36"/>
      <c r="N780" s="36"/>
      <c r="O780" s="41">
        <f t="shared" si="15"/>
        <v>0</v>
      </c>
      <c r="P780" s="131" t="s">
        <v>612</v>
      </c>
    </row>
    <row r="781" spans="1:16" s="3" customFormat="1" ht="26.1" customHeight="1" x14ac:dyDescent="0.3">
      <c r="A781" s="98" t="s">
        <v>915</v>
      </c>
      <c r="B781" s="11">
        <v>90.28</v>
      </c>
      <c r="C781" s="22">
        <v>90.04</v>
      </c>
      <c r="D781" s="11">
        <v>81.569999999999993</v>
      </c>
      <c r="E781" s="76" t="s">
        <v>617</v>
      </c>
      <c r="F781" s="125" t="e">
        <f t="shared" si="16"/>
        <v>#VALUE!</v>
      </c>
      <c r="G781" s="125"/>
      <c r="H781" s="113" t="s">
        <v>159</v>
      </c>
      <c r="I781" s="126" t="s">
        <v>170</v>
      </c>
      <c r="J781" s="26">
        <v>6.3</v>
      </c>
      <c r="K781" s="128" t="s">
        <v>170</v>
      </c>
      <c r="L781" s="128" t="s">
        <v>159</v>
      </c>
      <c r="M781" s="36"/>
      <c r="N781" s="36"/>
      <c r="O781" s="41">
        <f t="shared" si="15"/>
        <v>0</v>
      </c>
      <c r="P781" s="131" t="s">
        <v>612</v>
      </c>
    </row>
    <row r="782" spans="1:16" s="3" customFormat="1" ht="26.1" customHeight="1" x14ac:dyDescent="0.3">
      <c r="A782" s="98" t="s">
        <v>916</v>
      </c>
      <c r="B782" s="11">
        <v>90.52</v>
      </c>
      <c r="C782" s="22">
        <v>90.29</v>
      </c>
      <c r="D782" s="11">
        <v>81.825000000000003</v>
      </c>
      <c r="E782" s="76" t="s">
        <v>617</v>
      </c>
      <c r="F782" s="125" t="e">
        <f t="shared" si="16"/>
        <v>#VALUE!</v>
      </c>
      <c r="G782" s="125"/>
      <c r="H782" s="113" t="s">
        <v>159</v>
      </c>
      <c r="I782" s="126" t="s">
        <v>166</v>
      </c>
      <c r="J782" s="26">
        <v>6.7</v>
      </c>
      <c r="K782" s="128" t="s">
        <v>166</v>
      </c>
      <c r="L782" s="128" t="s">
        <v>159</v>
      </c>
      <c r="M782" s="36"/>
      <c r="N782" s="36"/>
      <c r="O782" s="41">
        <f t="shared" si="15"/>
        <v>0</v>
      </c>
      <c r="P782" s="131" t="s">
        <v>612</v>
      </c>
    </row>
    <row r="783" spans="1:16" s="3" customFormat="1" ht="26.1" customHeight="1" x14ac:dyDescent="0.3">
      <c r="A783" s="98" t="s">
        <v>917</v>
      </c>
      <c r="B783" s="11">
        <v>90.85</v>
      </c>
      <c r="C783" s="22">
        <v>90.61</v>
      </c>
      <c r="D783" s="11">
        <v>82.114999999999995</v>
      </c>
      <c r="E783" s="76" t="s">
        <v>617</v>
      </c>
      <c r="F783" s="125" t="e">
        <f t="shared" si="16"/>
        <v>#VALUE!</v>
      </c>
      <c r="G783" s="125"/>
      <c r="H783" s="113" t="s">
        <v>159</v>
      </c>
      <c r="I783" s="126" t="s">
        <v>161</v>
      </c>
      <c r="J783" s="26">
        <v>6.7</v>
      </c>
      <c r="K783" s="128" t="s">
        <v>161</v>
      </c>
      <c r="L783" s="128" t="s">
        <v>159</v>
      </c>
      <c r="M783" s="36"/>
      <c r="N783" s="36"/>
      <c r="O783" s="41">
        <f t="shared" si="15"/>
        <v>0</v>
      </c>
      <c r="P783" s="131" t="s">
        <v>612</v>
      </c>
    </row>
    <row r="784" spans="1:16" s="3" customFormat="1" ht="26.1" customHeight="1" x14ac:dyDescent="0.3">
      <c r="A784" s="98" t="s">
        <v>918</v>
      </c>
      <c r="B784" s="11">
        <v>90.97</v>
      </c>
      <c r="C784" s="22">
        <v>90.74</v>
      </c>
      <c r="D784" s="11">
        <v>82.24</v>
      </c>
      <c r="E784" s="21">
        <v>69.290000000000006</v>
      </c>
      <c r="F784" s="7">
        <f t="shared" si="16"/>
        <v>118.92500000000001</v>
      </c>
      <c r="G784" s="7"/>
      <c r="H784" s="45" t="s">
        <v>159</v>
      </c>
      <c r="I784" s="17" t="s">
        <v>166</v>
      </c>
      <c r="J784" s="26">
        <v>6.3</v>
      </c>
      <c r="K784" s="18" t="s">
        <v>166</v>
      </c>
      <c r="L784" s="18" t="s">
        <v>159</v>
      </c>
      <c r="M784" s="36">
        <v>1424.192</v>
      </c>
      <c r="N784" s="36">
        <v>1425.557</v>
      </c>
      <c r="O784" s="41">
        <f t="shared" si="15"/>
        <v>-1.3650000000000091</v>
      </c>
      <c r="P784" s="25" t="s">
        <v>198</v>
      </c>
    </row>
    <row r="785" spans="1:16" s="85" customFormat="1" ht="26.1" customHeight="1" x14ac:dyDescent="0.3">
      <c r="A785" s="98" t="s">
        <v>919</v>
      </c>
      <c r="B785" s="78"/>
      <c r="C785" s="48"/>
      <c r="D785" s="78"/>
      <c r="E785" s="21">
        <v>69.644999999999996</v>
      </c>
      <c r="F785" s="7">
        <f t="shared" si="16"/>
        <v>119.28</v>
      </c>
      <c r="G785" s="7"/>
      <c r="H785" s="79" t="s">
        <v>620</v>
      </c>
      <c r="I785" s="80"/>
      <c r="J785" s="86"/>
      <c r="K785" s="82" t="s">
        <v>161</v>
      </c>
      <c r="L785" s="82" t="s">
        <v>159</v>
      </c>
      <c r="M785" s="83">
        <v>1410.4269999999999</v>
      </c>
      <c r="N785" s="83">
        <v>1408.3989999999999</v>
      </c>
      <c r="O785" s="84">
        <f>M785-N785</f>
        <v>2.02800000000002</v>
      </c>
      <c r="P785" s="51" t="s">
        <v>620</v>
      </c>
    </row>
    <row r="786" spans="1:16" s="3" customFormat="1" ht="26.1" customHeight="1" x14ac:dyDescent="0.3">
      <c r="A786" s="98" t="s">
        <v>920</v>
      </c>
      <c r="B786" s="11">
        <v>91.73</v>
      </c>
      <c r="C786" s="22">
        <v>91.504999999999995</v>
      </c>
      <c r="D786" s="11">
        <v>82.93</v>
      </c>
      <c r="E786" s="21">
        <v>69.97</v>
      </c>
      <c r="F786" s="7">
        <f t="shared" si="16"/>
        <v>119.60499999999999</v>
      </c>
      <c r="G786" s="7"/>
      <c r="H786" s="45" t="s">
        <v>159</v>
      </c>
      <c r="I786" s="17" t="s">
        <v>160</v>
      </c>
      <c r="J786" s="26">
        <v>6.2</v>
      </c>
      <c r="K786" s="18" t="s">
        <v>161</v>
      </c>
      <c r="L786" s="18" t="s">
        <v>159</v>
      </c>
      <c r="M786" s="36">
        <v>1395.384</v>
      </c>
      <c r="N786" s="36">
        <v>1392.8910000000001</v>
      </c>
      <c r="O786" s="41">
        <f t="shared" si="15"/>
        <v>2.4929999999999382</v>
      </c>
      <c r="P786" s="25" t="s">
        <v>609</v>
      </c>
    </row>
    <row r="787" spans="1:16" s="3" customFormat="1" ht="26.1" customHeight="1" x14ac:dyDescent="0.3">
      <c r="A787" s="98" t="s">
        <v>921</v>
      </c>
      <c r="B787" s="11">
        <v>92.24</v>
      </c>
      <c r="C787" s="22">
        <v>92.015000000000001</v>
      </c>
      <c r="D787" s="11">
        <v>83.43</v>
      </c>
      <c r="E787" s="76" t="s">
        <v>617</v>
      </c>
      <c r="F787" s="125" t="e">
        <f t="shared" si="16"/>
        <v>#VALUE!</v>
      </c>
      <c r="G787" s="125"/>
      <c r="H787" s="113" t="s">
        <v>159</v>
      </c>
      <c r="I787" s="126" t="s">
        <v>164</v>
      </c>
      <c r="J787" s="26">
        <v>6.3</v>
      </c>
      <c r="K787" s="128" t="s">
        <v>164</v>
      </c>
      <c r="L787" s="128" t="s">
        <v>159</v>
      </c>
      <c r="M787" s="36"/>
      <c r="N787" s="36"/>
      <c r="O787" s="41">
        <f t="shared" si="15"/>
        <v>0</v>
      </c>
      <c r="P787" s="131" t="s">
        <v>612</v>
      </c>
    </row>
    <row r="788" spans="1:16" s="85" customFormat="1" ht="26.1" customHeight="1" x14ac:dyDescent="0.3">
      <c r="A788" s="98" t="s">
        <v>922</v>
      </c>
      <c r="B788" s="78"/>
      <c r="C788" s="48"/>
      <c r="D788" s="78"/>
      <c r="E788" s="21">
        <v>70.78</v>
      </c>
      <c r="F788" s="7">
        <f t="shared" si="16"/>
        <v>120.41499999999999</v>
      </c>
      <c r="G788" s="7"/>
      <c r="H788" s="79" t="s">
        <v>620</v>
      </c>
      <c r="I788" s="80"/>
      <c r="J788" s="86"/>
      <c r="K788" s="82" t="s">
        <v>161</v>
      </c>
      <c r="L788" s="82" t="s">
        <v>159</v>
      </c>
      <c r="M788" s="83">
        <v>1347.7170000000001</v>
      </c>
      <c r="N788" s="83">
        <v>1344.7149999999999</v>
      </c>
      <c r="O788" s="84">
        <f t="shared" si="15"/>
        <v>3.0020000000001801</v>
      </c>
      <c r="P788" s="51" t="s">
        <v>620</v>
      </c>
    </row>
    <row r="789" spans="1:16" s="85" customFormat="1" ht="26.1" customHeight="1" x14ac:dyDescent="0.3">
      <c r="A789" s="98" t="s">
        <v>923</v>
      </c>
      <c r="B789" s="78"/>
      <c r="C789" s="48"/>
      <c r="D789" s="78"/>
      <c r="E789" s="21">
        <v>70.97</v>
      </c>
      <c r="F789" s="7">
        <f t="shared" si="16"/>
        <v>120.60499999999999</v>
      </c>
      <c r="G789" s="7"/>
      <c r="H789" s="79" t="s">
        <v>620</v>
      </c>
      <c r="I789" s="80"/>
      <c r="J789" s="86"/>
      <c r="K789" s="82" t="s">
        <v>161</v>
      </c>
      <c r="L789" s="82" t="s">
        <v>159</v>
      </c>
      <c r="M789" s="83">
        <v>1336.48</v>
      </c>
      <c r="N789" s="83">
        <v>1332.193</v>
      </c>
      <c r="O789" s="84">
        <f t="shared" si="15"/>
        <v>4.2870000000000346</v>
      </c>
      <c r="P789" s="51" t="s">
        <v>620</v>
      </c>
    </row>
    <row r="790" spans="1:16" s="3" customFormat="1" ht="26.1" customHeight="1" x14ac:dyDescent="0.3">
      <c r="A790" s="98" t="s">
        <v>924</v>
      </c>
      <c r="B790" s="11">
        <v>93.03</v>
      </c>
      <c r="C790" s="22">
        <v>92.795000000000002</v>
      </c>
      <c r="D790" s="11">
        <v>84.16</v>
      </c>
      <c r="E790" s="21">
        <v>71.12</v>
      </c>
      <c r="F790" s="7">
        <f t="shared" si="16"/>
        <v>120.755</v>
      </c>
      <c r="G790" s="7"/>
      <c r="H790" s="45" t="s">
        <v>159</v>
      </c>
      <c r="I790" s="17" t="s">
        <v>160</v>
      </c>
      <c r="J790" s="26">
        <v>7</v>
      </c>
      <c r="K790" s="18" t="s">
        <v>161</v>
      </c>
      <c r="L790" s="18" t="s">
        <v>159</v>
      </c>
      <c r="M790" s="36">
        <v>1336.953</v>
      </c>
      <c r="N790" s="36">
        <v>1334.643</v>
      </c>
      <c r="O790" s="41">
        <f t="shared" si="15"/>
        <v>2.3099999999999454</v>
      </c>
      <c r="P790" s="25" t="s">
        <v>609</v>
      </c>
    </row>
    <row r="791" spans="1:16" s="3" customFormat="1" ht="26.1" customHeight="1" x14ac:dyDescent="0.3">
      <c r="A791" s="98" t="s">
        <v>925</v>
      </c>
      <c r="B791" s="11">
        <v>93.29</v>
      </c>
      <c r="C791" s="22">
        <v>93.064999999999998</v>
      </c>
      <c r="D791" s="11">
        <v>84.42</v>
      </c>
      <c r="E791" s="21">
        <v>71.385000000000005</v>
      </c>
      <c r="F791" s="7">
        <f t="shared" si="16"/>
        <v>121.02000000000001</v>
      </c>
      <c r="G791" s="7"/>
      <c r="H791" s="45" t="s">
        <v>159</v>
      </c>
      <c r="I791" s="17" t="s">
        <v>169</v>
      </c>
      <c r="J791" s="26">
        <v>6.9</v>
      </c>
      <c r="K791" s="18" t="s">
        <v>169</v>
      </c>
      <c r="L791" s="18" t="s">
        <v>159</v>
      </c>
      <c r="M791" s="36">
        <v>1339.6030000000001</v>
      </c>
      <c r="N791" s="36">
        <v>1337.1579999999999</v>
      </c>
      <c r="O791" s="41">
        <f t="shared" si="15"/>
        <v>2.4450000000001637</v>
      </c>
      <c r="P791" s="25" t="s">
        <v>198</v>
      </c>
    </row>
    <row r="792" spans="1:16" s="3" customFormat="1" ht="26.1" customHeight="1" x14ac:dyDescent="0.3">
      <c r="A792" s="98" t="s">
        <v>926</v>
      </c>
      <c r="B792" s="11">
        <v>93.45</v>
      </c>
      <c r="C792" s="22">
        <v>93.22</v>
      </c>
      <c r="D792" s="11">
        <v>84.57</v>
      </c>
      <c r="E792" s="21">
        <v>71.53</v>
      </c>
      <c r="F792" s="7">
        <f t="shared" si="16"/>
        <v>121.16499999999999</v>
      </c>
      <c r="G792" s="7"/>
      <c r="H792" s="45" t="s">
        <v>159</v>
      </c>
      <c r="I792" s="17" t="s">
        <v>169</v>
      </c>
      <c r="J792" s="26">
        <v>5.7</v>
      </c>
      <c r="K792" s="18" t="s">
        <v>161</v>
      </c>
      <c r="L792" s="18" t="s">
        <v>159</v>
      </c>
      <c r="M792" s="36">
        <v>1341.0530000000001</v>
      </c>
      <c r="N792" s="36">
        <v>1338.7</v>
      </c>
      <c r="O792" s="41">
        <f t="shared" si="15"/>
        <v>2.3530000000000655</v>
      </c>
      <c r="P792" s="25" t="s">
        <v>609</v>
      </c>
    </row>
    <row r="793" spans="1:16" s="3" customFormat="1" ht="26.1" customHeight="1" x14ac:dyDescent="0.3">
      <c r="A793" s="98" t="s">
        <v>927</v>
      </c>
      <c r="B793" s="11">
        <v>93.81</v>
      </c>
      <c r="C793" s="22">
        <v>93.58</v>
      </c>
      <c r="D793" s="11">
        <v>84.92</v>
      </c>
      <c r="E793" s="76" t="s">
        <v>617</v>
      </c>
      <c r="F793" s="125" t="e">
        <f t="shared" si="16"/>
        <v>#VALUE!</v>
      </c>
      <c r="G793" s="125"/>
      <c r="H793" s="113" t="s">
        <v>159</v>
      </c>
      <c r="I793" s="126" t="s">
        <v>160</v>
      </c>
      <c r="J793" s="26">
        <v>6.4</v>
      </c>
      <c r="K793" s="128" t="s">
        <v>161</v>
      </c>
      <c r="L793" s="128" t="s">
        <v>159</v>
      </c>
      <c r="M793" s="36"/>
      <c r="N793" s="36"/>
      <c r="O793" s="41">
        <f t="shared" si="15"/>
        <v>0</v>
      </c>
      <c r="P793" s="131" t="s">
        <v>612</v>
      </c>
    </row>
    <row r="794" spans="1:16" s="3" customFormat="1" ht="26.1" customHeight="1" x14ac:dyDescent="0.3">
      <c r="A794" s="98" t="s">
        <v>928</v>
      </c>
      <c r="B794" s="11">
        <v>93.97</v>
      </c>
      <c r="C794" s="22">
        <v>93.74</v>
      </c>
      <c r="D794" s="11">
        <v>85.075000000000003</v>
      </c>
      <c r="E794" s="76" t="s">
        <v>617</v>
      </c>
      <c r="F794" s="125" t="e">
        <f t="shared" si="16"/>
        <v>#VALUE!</v>
      </c>
      <c r="G794" s="125"/>
      <c r="H794" s="113" t="s">
        <v>159</v>
      </c>
      <c r="I794" s="126" t="s">
        <v>169</v>
      </c>
      <c r="J794" s="26">
        <v>6.7</v>
      </c>
      <c r="K794" s="128" t="s">
        <v>161</v>
      </c>
      <c r="L794" s="128" t="s">
        <v>159</v>
      </c>
      <c r="M794" s="36"/>
      <c r="N794" s="36"/>
      <c r="O794" s="41">
        <f t="shared" si="15"/>
        <v>0</v>
      </c>
      <c r="P794" s="131" t="s">
        <v>612</v>
      </c>
    </row>
    <row r="795" spans="1:16" s="3" customFormat="1" ht="26.1" customHeight="1" x14ac:dyDescent="0.3">
      <c r="A795" s="98" t="s">
        <v>929</v>
      </c>
      <c r="B795" s="11">
        <v>94.08</v>
      </c>
      <c r="C795" s="22">
        <v>93.855000000000004</v>
      </c>
      <c r="D795" s="11">
        <v>85.185000000000002</v>
      </c>
      <c r="E795" s="76" t="s">
        <v>617</v>
      </c>
      <c r="F795" s="125" t="e">
        <f t="shared" si="16"/>
        <v>#VALUE!</v>
      </c>
      <c r="G795" s="125"/>
      <c r="H795" s="113" t="s">
        <v>159</v>
      </c>
      <c r="I795" s="126" t="s">
        <v>160</v>
      </c>
      <c r="J795" s="26">
        <v>6.6</v>
      </c>
      <c r="K795" s="128" t="s">
        <v>161</v>
      </c>
      <c r="L795" s="128" t="s">
        <v>159</v>
      </c>
      <c r="M795" s="36"/>
      <c r="N795" s="36"/>
      <c r="O795" s="41">
        <f t="shared" si="15"/>
        <v>0</v>
      </c>
      <c r="P795" s="131" t="s">
        <v>612</v>
      </c>
    </row>
    <row r="796" spans="1:16" s="3" customFormat="1" ht="26.1" customHeight="1" x14ac:dyDescent="0.3">
      <c r="A796" s="98" t="s">
        <v>930</v>
      </c>
      <c r="B796" s="11">
        <v>94.18</v>
      </c>
      <c r="C796" s="22">
        <v>93.944999999999993</v>
      </c>
      <c r="D796" s="11">
        <v>85.27</v>
      </c>
      <c r="E796" s="76" t="s">
        <v>617</v>
      </c>
      <c r="F796" s="125" t="e">
        <f t="shared" si="16"/>
        <v>#VALUE!</v>
      </c>
      <c r="G796" s="125"/>
      <c r="H796" s="113" t="s">
        <v>159</v>
      </c>
      <c r="I796" s="126" t="s">
        <v>160</v>
      </c>
      <c r="J796" s="26">
        <v>6.9</v>
      </c>
      <c r="K796" s="128" t="s">
        <v>161</v>
      </c>
      <c r="L796" s="128" t="s">
        <v>159</v>
      </c>
      <c r="M796" s="36"/>
      <c r="N796" s="36"/>
      <c r="O796" s="41">
        <f t="shared" si="15"/>
        <v>0</v>
      </c>
      <c r="P796" s="131" t="s">
        <v>612</v>
      </c>
    </row>
    <row r="797" spans="1:16" s="3" customFormat="1" ht="26.1" customHeight="1" x14ac:dyDescent="0.3">
      <c r="A797" s="98" t="s">
        <v>931</v>
      </c>
      <c r="B797" s="11">
        <v>94.27</v>
      </c>
      <c r="C797" s="22">
        <v>94.034999999999997</v>
      </c>
      <c r="D797" s="11">
        <v>85.355000000000004</v>
      </c>
      <c r="E797" s="21">
        <v>72.14</v>
      </c>
      <c r="F797" s="7">
        <f t="shared" si="16"/>
        <v>121.77500000000001</v>
      </c>
      <c r="G797" s="7"/>
      <c r="H797" s="45" t="s">
        <v>159</v>
      </c>
      <c r="I797" s="17" t="s">
        <v>169</v>
      </c>
      <c r="J797" s="26">
        <v>6.9</v>
      </c>
      <c r="K797" s="18" t="s">
        <v>161</v>
      </c>
      <c r="L797" s="18" t="s">
        <v>159</v>
      </c>
      <c r="M797" s="36">
        <v>1344.55</v>
      </c>
      <c r="N797" s="36">
        <v>1343.4</v>
      </c>
      <c r="O797" s="41">
        <f t="shared" si="15"/>
        <v>1.1499999999998636</v>
      </c>
      <c r="P797" s="25" t="s">
        <v>614</v>
      </c>
    </row>
    <row r="798" spans="1:16" s="3" customFormat="1" ht="26.1" customHeight="1" x14ac:dyDescent="0.3">
      <c r="A798" s="98" t="s">
        <v>932</v>
      </c>
      <c r="B798" s="11">
        <v>94.39</v>
      </c>
      <c r="C798" s="22">
        <v>94.158000000000001</v>
      </c>
      <c r="D798" s="11">
        <v>85.48</v>
      </c>
      <c r="E798" s="76" t="s">
        <v>617</v>
      </c>
      <c r="F798" s="125" t="e">
        <f t="shared" si="16"/>
        <v>#VALUE!</v>
      </c>
      <c r="G798" s="125"/>
      <c r="H798" s="113" t="s">
        <v>159</v>
      </c>
      <c r="I798" s="126" t="s">
        <v>160</v>
      </c>
      <c r="J798" s="26">
        <v>7</v>
      </c>
      <c r="K798" s="128" t="s">
        <v>161</v>
      </c>
      <c r="L798" s="128" t="s">
        <v>159</v>
      </c>
      <c r="M798" s="36"/>
      <c r="N798" s="36"/>
      <c r="O798" s="41">
        <f t="shared" si="15"/>
        <v>0</v>
      </c>
      <c r="P798" s="131" t="s">
        <v>612</v>
      </c>
    </row>
    <row r="799" spans="1:16" s="3" customFormat="1" ht="26.1" customHeight="1" x14ac:dyDescent="0.3">
      <c r="A799" s="98" t="s">
        <v>933</v>
      </c>
      <c r="B799" s="11">
        <v>94.45</v>
      </c>
      <c r="C799" s="22">
        <v>94.215000000000003</v>
      </c>
      <c r="D799" s="11">
        <v>85.54</v>
      </c>
      <c r="E799" s="76" t="s">
        <v>617</v>
      </c>
      <c r="F799" s="125" t="e">
        <f t="shared" si="16"/>
        <v>#VALUE!</v>
      </c>
      <c r="G799" s="125"/>
      <c r="H799" s="113" t="s">
        <v>159</v>
      </c>
      <c r="I799" s="126" t="s">
        <v>161</v>
      </c>
      <c r="J799" s="26">
        <v>6.3</v>
      </c>
      <c r="K799" s="128" t="s">
        <v>161</v>
      </c>
      <c r="L799" s="128" t="s">
        <v>159</v>
      </c>
      <c r="M799" s="36"/>
      <c r="N799" s="36"/>
      <c r="O799" s="41">
        <f t="shared" si="15"/>
        <v>0</v>
      </c>
      <c r="P799" s="131" t="s">
        <v>612</v>
      </c>
    </row>
    <row r="800" spans="1:16" s="3" customFormat="1" ht="26.1" customHeight="1" x14ac:dyDescent="0.3">
      <c r="A800" s="98" t="s">
        <v>934</v>
      </c>
      <c r="B800" s="11">
        <v>94.52</v>
      </c>
      <c r="C800" s="22">
        <v>94.29</v>
      </c>
      <c r="D800" s="11">
        <v>85.61</v>
      </c>
      <c r="E800" s="76" t="s">
        <v>617</v>
      </c>
      <c r="F800" s="125" t="e">
        <f t="shared" si="16"/>
        <v>#VALUE!</v>
      </c>
      <c r="G800" s="125"/>
      <c r="H800" s="113" t="s">
        <v>159</v>
      </c>
      <c r="I800" s="126" t="s">
        <v>160</v>
      </c>
      <c r="J800" s="26">
        <v>6.9</v>
      </c>
      <c r="K800" s="128" t="s">
        <v>161</v>
      </c>
      <c r="L800" s="128" t="s">
        <v>159</v>
      </c>
      <c r="M800" s="36"/>
      <c r="N800" s="36"/>
      <c r="O800" s="41">
        <f t="shared" si="15"/>
        <v>0</v>
      </c>
      <c r="P800" s="131" t="s">
        <v>612</v>
      </c>
    </row>
    <row r="801" spans="1:16" s="3" customFormat="1" ht="26.1" customHeight="1" x14ac:dyDescent="0.3">
      <c r="A801" s="98" t="s">
        <v>935</v>
      </c>
      <c r="B801" s="11">
        <v>94.76</v>
      </c>
      <c r="C801" s="22">
        <v>94.53</v>
      </c>
      <c r="D801" s="11">
        <v>85.825000000000003</v>
      </c>
      <c r="E801" s="76" t="s">
        <v>617</v>
      </c>
      <c r="F801" s="125" t="e">
        <f t="shared" si="16"/>
        <v>#VALUE!</v>
      </c>
      <c r="G801" s="125"/>
      <c r="H801" s="113" t="s">
        <v>159</v>
      </c>
      <c r="I801" s="126" t="s">
        <v>160</v>
      </c>
      <c r="J801" s="26">
        <v>6.6</v>
      </c>
      <c r="K801" s="128" t="s">
        <v>161</v>
      </c>
      <c r="L801" s="128" t="s">
        <v>159</v>
      </c>
      <c r="M801" s="36"/>
      <c r="N801" s="36"/>
      <c r="O801" s="41">
        <f t="shared" si="15"/>
        <v>0</v>
      </c>
      <c r="P801" s="131" t="s">
        <v>612</v>
      </c>
    </row>
    <row r="802" spans="1:16" s="85" customFormat="1" ht="26.1" customHeight="1" x14ac:dyDescent="0.3">
      <c r="A802" s="98" t="s">
        <v>936</v>
      </c>
      <c r="B802" s="78"/>
      <c r="C802" s="48"/>
      <c r="D802" s="78"/>
      <c r="E802" s="21">
        <v>72.680000000000007</v>
      </c>
      <c r="F802" s="7">
        <f t="shared" si="16"/>
        <v>122.315</v>
      </c>
      <c r="G802" s="7"/>
      <c r="H802" s="79" t="s">
        <v>620</v>
      </c>
      <c r="I802" s="80"/>
      <c r="J802" s="86"/>
      <c r="K802" s="82" t="s">
        <v>161</v>
      </c>
      <c r="L802" s="82" t="s">
        <v>159</v>
      </c>
      <c r="M802" s="83">
        <v>1345.0550000000001</v>
      </c>
      <c r="N802" s="83">
        <v>1341.8530000000001</v>
      </c>
      <c r="O802" s="84">
        <f>M802-N802</f>
        <v>3.2019999999999982</v>
      </c>
      <c r="P802" s="51" t="s">
        <v>620</v>
      </c>
    </row>
    <row r="803" spans="1:16" s="3" customFormat="1" ht="26.1" customHeight="1" x14ac:dyDescent="0.3">
      <c r="A803" s="98" t="s">
        <v>937</v>
      </c>
      <c r="B803" s="11">
        <v>95.22</v>
      </c>
      <c r="C803" s="22">
        <v>95</v>
      </c>
      <c r="D803" s="11">
        <v>86.23</v>
      </c>
      <c r="E803" s="21">
        <v>72.915000000000006</v>
      </c>
      <c r="F803" s="7">
        <f t="shared" si="16"/>
        <v>122.55000000000001</v>
      </c>
      <c r="G803" s="7"/>
      <c r="H803" s="45" t="s">
        <v>159</v>
      </c>
      <c r="I803" s="17" t="s">
        <v>161</v>
      </c>
      <c r="J803" s="26">
        <v>6.7</v>
      </c>
      <c r="K803" s="18" t="s">
        <v>161</v>
      </c>
      <c r="L803" s="18" t="s">
        <v>159</v>
      </c>
      <c r="M803" s="36">
        <v>1345.2750000000001</v>
      </c>
      <c r="N803" s="36">
        <v>1343.146</v>
      </c>
      <c r="O803" s="41">
        <f t="shared" ref="O803:O871" si="17">M803-N803</f>
        <v>2.1290000000001328</v>
      </c>
      <c r="P803" s="25" t="s">
        <v>614</v>
      </c>
    </row>
    <row r="804" spans="1:16" s="3" customFormat="1" ht="26.1" customHeight="1" x14ac:dyDescent="0.3">
      <c r="A804" s="98" t="s">
        <v>938</v>
      </c>
      <c r="B804" s="11">
        <v>95.48</v>
      </c>
      <c r="C804" s="22">
        <v>95.234999999999999</v>
      </c>
      <c r="D804" s="11">
        <v>86.42</v>
      </c>
      <c r="E804" s="21">
        <v>73.105000000000004</v>
      </c>
      <c r="F804" s="7">
        <f t="shared" si="16"/>
        <v>122.74000000000001</v>
      </c>
      <c r="G804" s="7"/>
      <c r="H804" s="45" t="s">
        <v>159</v>
      </c>
      <c r="I804" s="17" t="s">
        <v>164</v>
      </c>
      <c r="J804" s="26">
        <v>6.7</v>
      </c>
      <c r="K804" s="18" t="s">
        <v>161</v>
      </c>
      <c r="L804" s="18" t="s">
        <v>159</v>
      </c>
      <c r="M804" s="36">
        <v>1346.307</v>
      </c>
      <c r="N804" s="36">
        <v>1338.64</v>
      </c>
      <c r="O804" s="41">
        <f t="shared" si="17"/>
        <v>7.6669999999999163</v>
      </c>
      <c r="P804" s="25" t="s">
        <v>609</v>
      </c>
    </row>
    <row r="805" spans="1:16" s="3" customFormat="1" ht="26.1" customHeight="1" x14ac:dyDescent="0.3">
      <c r="A805" s="98" t="s">
        <v>939</v>
      </c>
      <c r="B805" s="11">
        <v>95.53</v>
      </c>
      <c r="C805" s="22">
        <v>95.3</v>
      </c>
      <c r="D805" s="11">
        <v>86.47</v>
      </c>
      <c r="E805" s="76" t="s">
        <v>617</v>
      </c>
      <c r="F805" s="125" t="e">
        <f t="shared" si="16"/>
        <v>#VALUE!</v>
      </c>
      <c r="G805" s="125"/>
      <c r="H805" s="113" t="s">
        <v>159</v>
      </c>
      <c r="I805" s="126" t="s">
        <v>160</v>
      </c>
      <c r="J805" s="26">
        <v>6.7</v>
      </c>
      <c r="K805" s="128" t="s">
        <v>161</v>
      </c>
      <c r="L805" s="128" t="s">
        <v>159</v>
      </c>
      <c r="M805" s="36"/>
      <c r="N805" s="36"/>
      <c r="O805" s="41">
        <f t="shared" si="17"/>
        <v>0</v>
      </c>
      <c r="P805" s="131" t="s">
        <v>612</v>
      </c>
    </row>
    <row r="806" spans="1:16" s="3" customFormat="1" ht="26.1" customHeight="1" x14ac:dyDescent="0.3">
      <c r="A806" s="98" t="s">
        <v>940</v>
      </c>
      <c r="B806" s="11">
        <v>95.82</v>
      </c>
      <c r="C806" s="22">
        <v>95.58</v>
      </c>
      <c r="D806" s="11">
        <v>86.74</v>
      </c>
      <c r="E806" s="21">
        <v>73.415000000000006</v>
      </c>
      <c r="F806" s="7">
        <f t="shared" si="16"/>
        <v>123.05000000000001</v>
      </c>
      <c r="G806" s="7"/>
      <c r="H806" s="45" t="s">
        <v>159</v>
      </c>
      <c r="I806" s="17" t="s">
        <v>164</v>
      </c>
      <c r="J806" s="26">
        <v>6.7</v>
      </c>
      <c r="K806" s="18" t="s">
        <v>164</v>
      </c>
      <c r="L806" s="18" t="s">
        <v>159</v>
      </c>
      <c r="M806" s="36">
        <v>1349.627</v>
      </c>
      <c r="N806" s="36">
        <v>1344.797</v>
      </c>
      <c r="O806" s="41">
        <f t="shared" si="17"/>
        <v>4.8299999999999272</v>
      </c>
      <c r="P806" s="25" t="s">
        <v>198</v>
      </c>
    </row>
    <row r="807" spans="1:16" s="3" customFormat="1" ht="26.1" customHeight="1" x14ac:dyDescent="0.3">
      <c r="A807" s="98" t="s">
        <v>941</v>
      </c>
      <c r="B807" s="11">
        <v>96.004999999999995</v>
      </c>
      <c r="C807" s="22">
        <v>95.775000000000006</v>
      </c>
      <c r="D807" s="11">
        <v>86.894999999999996</v>
      </c>
      <c r="E807" s="76" t="s">
        <v>617</v>
      </c>
      <c r="F807" s="125" t="e">
        <f t="shared" si="16"/>
        <v>#VALUE!</v>
      </c>
      <c r="G807" s="125"/>
      <c r="H807" s="113" t="s">
        <v>159</v>
      </c>
      <c r="I807" s="126" t="s">
        <v>160</v>
      </c>
      <c r="J807" s="26">
        <v>6.9</v>
      </c>
      <c r="K807" s="128" t="s">
        <v>161</v>
      </c>
      <c r="L807" s="128" t="s">
        <v>159</v>
      </c>
      <c r="M807" s="36"/>
      <c r="N807" s="36"/>
      <c r="O807" s="41">
        <f t="shared" si="17"/>
        <v>0</v>
      </c>
      <c r="P807" s="131" t="s">
        <v>612</v>
      </c>
    </row>
    <row r="808" spans="1:16" s="3" customFormat="1" ht="26.1" customHeight="1" x14ac:dyDescent="0.3">
      <c r="A808" s="98" t="s">
        <v>942</v>
      </c>
      <c r="B808" s="11">
        <v>96.08</v>
      </c>
      <c r="C808" s="22">
        <v>95.85</v>
      </c>
      <c r="D808" s="11">
        <v>86.97</v>
      </c>
      <c r="E808" s="76" t="s">
        <v>617</v>
      </c>
      <c r="F808" s="125" t="e">
        <f t="shared" si="16"/>
        <v>#VALUE!</v>
      </c>
      <c r="G808" s="125"/>
      <c r="H808" s="113" t="s">
        <v>159</v>
      </c>
      <c r="I808" s="126" t="s">
        <v>164</v>
      </c>
      <c r="J808" s="26">
        <v>6.7</v>
      </c>
      <c r="K808" s="128" t="s">
        <v>164</v>
      </c>
      <c r="L808" s="128" t="s">
        <v>159</v>
      </c>
      <c r="M808" s="36"/>
      <c r="N808" s="36"/>
      <c r="O808" s="41">
        <f t="shared" si="17"/>
        <v>0</v>
      </c>
      <c r="P808" s="131" t="s">
        <v>612</v>
      </c>
    </row>
    <row r="809" spans="1:16" s="3" customFormat="1" ht="26.1" customHeight="1" x14ac:dyDescent="0.3">
      <c r="A809" s="98" t="s">
        <v>943</v>
      </c>
      <c r="B809" s="11">
        <v>96.194999999999993</v>
      </c>
      <c r="C809" s="22">
        <v>95.965000000000003</v>
      </c>
      <c r="D809" s="11">
        <v>87.064999999999998</v>
      </c>
      <c r="E809" s="76" t="s">
        <v>617</v>
      </c>
      <c r="F809" s="125" t="e">
        <f t="shared" si="16"/>
        <v>#VALUE!</v>
      </c>
      <c r="G809" s="125"/>
      <c r="H809" s="113" t="s">
        <v>159</v>
      </c>
      <c r="I809" s="126" t="s">
        <v>170</v>
      </c>
      <c r="J809" s="26">
        <v>6.5</v>
      </c>
      <c r="K809" s="128" t="s">
        <v>170</v>
      </c>
      <c r="L809" s="128" t="s">
        <v>159</v>
      </c>
      <c r="M809" s="36"/>
      <c r="N809" s="36"/>
      <c r="O809" s="41">
        <f t="shared" si="17"/>
        <v>0</v>
      </c>
      <c r="P809" s="131" t="s">
        <v>612</v>
      </c>
    </row>
    <row r="810" spans="1:16" s="3" customFormat="1" ht="26.1" customHeight="1" x14ac:dyDescent="0.3">
      <c r="A810" s="98" t="s">
        <v>944</v>
      </c>
      <c r="B810" s="11">
        <v>96.29</v>
      </c>
      <c r="C810" s="22">
        <v>96.06</v>
      </c>
      <c r="D810" s="11">
        <v>87.15</v>
      </c>
      <c r="E810" s="21">
        <v>73.814999999999998</v>
      </c>
      <c r="F810" s="7">
        <f t="shared" si="16"/>
        <v>123.44999999999999</v>
      </c>
      <c r="G810" s="7"/>
      <c r="H810" s="45" t="s">
        <v>159</v>
      </c>
      <c r="I810" s="17" t="s">
        <v>202</v>
      </c>
      <c r="J810" s="26">
        <v>6.8</v>
      </c>
      <c r="K810" s="18" t="s">
        <v>161</v>
      </c>
      <c r="L810" s="18" t="s">
        <v>159</v>
      </c>
      <c r="M810" s="36">
        <v>1353.912</v>
      </c>
      <c r="N810" s="36">
        <v>1348.7650000000001</v>
      </c>
      <c r="O810" s="41">
        <f t="shared" si="17"/>
        <v>5.1469999999999345</v>
      </c>
      <c r="P810" s="25" t="s">
        <v>609</v>
      </c>
    </row>
    <row r="811" spans="1:16" s="3" customFormat="1" ht="26.1" customHeight="1" x14ac:dyDescent="0.3">
      <c r="A811" s="98" t="s">
        <v>945</v>
      </c>
      <c r="B811" s="11">
        <v>96.92</v>
      </c>
      <c r="C811" s="22">
        <v>96.68</v>
      </c>
      <c r="D811" s="11">
        <v>87.77</v>
      </c>
      <c r="E811" s="21">
        <v>74.41</v>
      </c>
      <c r="F811" s="7">
        <f t="shared" si="16"/>
        <v>124.04499999999999</v>
      </c>
      <c r="G811" s="7"/>
      <c r="H811" s="45" t="s">
        <v>159</v>
      </c>
      <c r="I811" s="17" t="s">
        <v>160</v>
      </c>
      <c r="J811" s="26">
        <v>5.6</v>
      </c>
      <c r="K811" s="18" t="s">
        <v>161</v>
      </c>
      <c r="L811" s="18" t="s">
        <v>159</v>
      </c>
      <c r="M811" s="36">
        <v>1358.855</v>
      </c>
      <c r="N811" s="36">
        <v>1358.453</v>
      </c>
      <c r="O811" s="41">
        <f t="shared" si="17"/>
        <v>0.40200000000004366</v>
      </c>
      <c r="P811" s="25" t="s">
        <v>609</v>
      </c>
    </row>
    <row r="812" spans="1:16" s="3" customFormat="1" ht="26.1" customHeight="1" x14ac:dyDescent="0.3">
      <c r="A812" s="98" t="s">
        <v>946</v>
      </c>
      <c r="B812" s="11">
        <v>97.13</v>
      </c>
      <c r="C812" s="22">
        <v>96.894999999999996</v>
      </c>
      <c r="D812" s="11">
        <v>87.98</v>
      </c>
      <c r="E812" s="21">
        <v>74.614999999999995</v>
      </c>
      <c r="F812" s="7">
        <f t="shared" si="16"/>
        <v>124.25</v>
      </c>
      <c r="G812" s="7"/>
      <c r="H812" s="45" t="s">
        <v>159</v>
      </c>
      <c r="I812" s="17" t="s">
        <v>160</v>
      </c>
      <c r="J812" s="26">
        <v>6.7</v>
      </c>
      <c r="K812" s="18" t="s">
        <v>161</v>
      </c>
      <c r="L812" s="18" t="s">
        <v>159</v>
      </c>
      <c r="M812" s="36">
        <v>1359.444</v>
      </c>
      <c r="N812" s="36">
        <v>1366.287</v>
      </c>
      <c r="O812" s="41">
        <f t="shared" si="17"/>
        <v>-6.8430000000000746</v>
      </c>
      <c r="P812" s="25" t="s">
        <v>614</v>
      </c>
    </row>
    <row r="813" spans="1:16" s="3" customFormat="1" ht="26.1" customHeight="1" x14ac:dyDescent="0.3">
      <c r="A813" s="98" t="s">
        <v>947</v>
      </c>
      <c r="B813" s="11">
        <v>97.334999999999994</v>
      </c>
      <c r="C813" s="22">
        <v>97.1</v>
      </c>
      <c r="D813" s="11">
        <v>88.18</v>
      </c>
      <c r="E813" s="21">
        <v>74.8</v>
      </c>
      <c r="F813" s="7">
        <f t="shared" si="16"/>
        <v>124.435</v>
      </c>
      <c r="G813" s="7"/>
      <c r="H813" s="45" t="s">
        <v>159</v>
      </c>
      <c r="I813" s="17" t="s">
        <v>169</v>
      </c>
      <c r="J813" s="26">
        <v>6.8</v>
      </c>
      <c r="K813" s="18" t="s">
        <v>169</v>
      </c>
      <c r="L813" s="18" t="s">
        <v>159</v>
      </c>
      <c r="M813" s="36">
        <v>1366.549</v>
      </c>
      <c r="N813" s="36">
        <v>1367.3920000000001</v>
      </c>
      <c r="O813" s="41">
        <f t="shared" si="17"/>
        <v>-0.84300000000007458</v>
      </c>
      <c r="P813" s="25" t="s">
        <v>198</v>
      </c>
    </row>
    <row r="814" spans="1:16" s="85" customFormat="1" ht="26.1" customHeight="1" x14ac:dyDescent="0.3">
      <c r="A814" s="98" t="s">
        <v>948</v>
      </c>
      <c r="B814" s="78"/>
      <c r="C814" s="48"/>
      <c r="D814" s="78"/>
      <c r="E814" s="21">
        <v>75.260000000000005</v>
      </c>
      <c r="F814" s="7">
        <f t="shared" si="16"/>
        <v>124.89500000000001</v>
      </c>
      <c r="G814" s="7"/>
      <c r="H814" s="79" t="s">
        <v>620</v>
      </c>
      <c r="I814" s="80"/>
      <c r="J814" s="86"/>
      <c r="K814" s="82" t="s">
        <v>161</v>
      </c>
      <c r="L814" s="82" t="s">
        <v>159</v>
      </c>
      <c r="M814" s="83">
        <v>1363.6120000000001</v>
      </c>
      <c r="N814" s="83">
        <v>1361.847</v>
      </c>
      <c r="O814" s="84">
        <f>M814-N814</f>
        <v>1.7650000000001</v>
      </c>
      <c r="P814" s="51" t="s">
        <v>620</v>
      </c>
    </row>
    <row r="815" spans="1:16" s="3" customFormat="1" ht="26.1" customHeight="1" x14ac:dyDescent="0.3">
      <c r="A815" s="98" t="s">
        <v>949</v>
      </c>
      <c r="B815" s="11">
        <v>98.83</v>
      </c>
      <c r="C815" s="22">
        <v>98.59</v>
      </c>
      <c r="D815" s="11">
        <v>89.55</v>
      </c>
      <c r="E815" s="76" t="s">
        <v>617</v>
      </c>
      <c r="F815" s="125" t="e">
        <f t="shared" si="16"/>
        <v>#VALUE!</v>
      </c>
      <c r="G815" s="125"/>
      <c r="H815" s="113" t="s">
        <v>159</v>
      </c>
      <c r="I815" s="126" t="s">
        <v>161</v>
      </c>
      <c r="J815" s="26">
        <v>7.1</v>
      </c>
      <c r="K815" s="128" t="s">
        <v>161</v>
      </c>
      <c r="L815" s="128" t="s">
        <v>159</v>
      </c>
      <c r="M815" s="36"/>
      <c r="N815" s="36"/>
      <c r="O815" s="41">
        <f t="shared" si="17"/>
        <v>0</v>
      </c>
      <c r="P815" s="131" t="s">
        <v>612</v>
      </c>
    </row>
    <row r="816" spans="1:16" s="3" customFormat="1" ht="26.1" customHeight="1" x14ac:dyDescent="0.3">
      <c r="A816" s="98" t="s">
        <v>950</v>
      </c>
      <c r="B816" s="11">
        <v>99.13</v>
      </c>
      <c r="C816" s="22">
        <v>98.9</v>
      </c>
      <c r="D816" s="11">
        <v>89.82</v>
      </c>
      <c r="E816" s="76" t="s">
        <v>617</v>
      </c>
      <c r="F816" s="125" t="e">
        <f t="shared" ref="F816:F875" si="18">E816+49.635</f>
        <v>#VALUE!</v>
      </c>
      <c r="G816" s="125"/>
      <c r="H816" s="113" t="s">
        <v>159</v>
      </c>
      <c r="I816" s="126" t="s">
        <v>200</v>
      </c>
      <c r="J816" s="26">
        <v>6.4</v>
      </c>
      <c r="K816" s="128" t="s">
        <v>200</v>
      </c>
      <c r="L816" s="128" t="s">
        <v>159</v>
      </c>
      <c r="M816" s="36"/>
      <c r="N816" s="36"/>
      <c r="O816" s="41">
        <f t="shared" si="17"/>
        <v>0</v>
      </c>
      <c r="P816" s="131" t="s">
        <v>612</v>
      </c>
    </row>
    <row r="817" spans="1:16" s="85" customFormat="1" ht="26.1" customHeight="1" x14ac:dyDescent="0.3">
      <c r="A817" s="98" t="s">
        <v>951</v>
      </c>
      <c r="B817" s="78"/>
      <c r="C817" s="48"/>
      <c r="D817" s="78"/>
      <c r="E817" s="21">
        <v>76.239999999999995</v>
      </c>
      <c r="F817" s="7">
        <f t="shared" si="18"/>
        <v>125.875</v>
      </c>
      <c r="G817" s="7"/>
      <c r="H817" s="79" t="s">
        <v>620</v>
      </c>
      <c r="I817" s="80"/>
      <c r="J817" s="86"/>
      <c r="K817" s="82" t="s">
        <v>161</v>
      </c>
      <c r="L817" s="82" t="s">
        <v>159</v>
      </c>
      <c r="M817" s="83">
        <v>1406.3219999999999</v>
      </c>
      <c r="N817" s="83">
        <v>1404.8789999999999</v>
      </c>
      <c r="O817" s="84">
        <f>M817-N817</f>
        <v>1.4429999999999836</v>
      </c>
      <c r="P817" s="51" t="s">
        <v>620</v>
      </c>
    </row>
    <row r="818" spans="1:16" s="3" customFormat="1" ht="26.1" customHeight="1" x14ac:dyDescent="0.3">
      <c r="A818" s="98" t="s">
        <v>952</v>
      </c>
      <c r="B818" s="11">
        <v>99.48</v>
      </c>
      <c r="C818" s="22">
        <v>99.25</v>
      </c>
      <c r="D818" s="11">
        <v>90.15</v>
      </c>
      <c r="E818" s="21">
        <v>76.61</v>
      </c>
      <c r="F818" s="7">
        <f t="shared" si="18"/>
        <v>126.245</v>
      </c>
      <c r="G818" s="7"/>
      <c r="H818" s="45" t="s">
        <v>159</v>
      </c>
      <c r="I818" s="17" t="s">
        <v>568</v>
      </c>
      <c r="J818" s="26">
        <v>6.4</v>
      </c>
      <c r="K818" s="18" t="s">
        <v>161</v>
      </c>
      <c r="L818" s="18" t="s">
        <v>159</v>
      </c>
      <c r="M818" s="36">
        <v>1414.2139999999999</v>
      </c>
      <c r="N818" s="36">
        <v>1412.412</v>
      </c>
      <c r="O818" s="41">
        <f t="shared" si="17"/>
        <v>1.8019999999999072</v>
      </c>
      <c r="P818" s="25" t="s">
        <v>609</v>
      </c>
    </row>
    <row r="819" spans="1:16" s="3" customFormat="1" ht="26.1" customHeight="1" x14ac:dyDescent="0.3">
      <c r="A819" s="98" t="s">
        <v>953</v>
      </c>
      <c r="B819" s="11">
        <v>100.3</v>
      </c>
      <c r="C819" s="22">
        <v>100.01</v>
      </c>
      <c r="D819" s="11">
        <v>90.894999999999996</v>
      </c>
      <c r="E819" s="76" t="s">
        <v>617</v>
      </c>
      <c r="F819" s="125" t="e">
        <f t="shared" si="18"/>
        <v>#VALUE!</v>
      </c>
      <c r="G819" s="125"/>
      <c r="H819" s="113" t="s">
        <v>159</v>
      </c>
      <c r="I819" s="126" t="s">
        <v>170</v>
      </c>
      <c r="J819" s="26">
        <v>6.8</v>
      </c>
      <c r="K819" s="128" t="s">
        <v>170</v>
      </c>
      <c r="L819" s="128" t="s">
        <v>159</v>
      </c>
      <c r="M819" s="36"/>
      <c r="N819" s="36"/>
      <c r="O819" s="41">
        <f t="shared" si="17"/>
        <v>0</v>
      </c>
      <c r="P819" s="131" t="s">
        <v>612</v>
      </c>
    </row>
    <row r="820" spans="1:16" s="3" customFormat="1" ht="26.1" customHeight="1" x14ac:dyDescent="0.3">
      <c r="A820" s="98" t="s">
        <v>954</v>
      </c>
      <c r="B820" s="11">
        <v>100.51</v>
      </c>
      <c r="C820" s="22">
        <v>100.212</v>
      </c>
      <c r="D820" s="11">
        <v>91.094999999999999</v>
      </c>
      <c r="E820" s="76" t="s">
        <v>617</v>
      </c>
      <c r="F820" s="125" t="e">
        <f t="shared" si="18"/>
        <v>#VALUE!</v>
      </c>
      <c r="G820" s="125"/>
      <c r="H820" s="113" t="s">
        <v>159</v>
      </c>
      <c r="I820" s="126" t="s">
        <v>169</v>
      </c>
      <c r="J820" s="26">
        <v>6.6</v>
      </c>
      <c r="K820" s="128" t="s">
        <v>169</v>
      </c>
      <c r="L820" s="128" t="s">
        <v>159</v>
      </c>
      <c r="M820" s="36"/>
      <c r="N820" s="36"/>
      <c r="O820" s="41">
        <f t="shared" si="17"/>
        <v>0</v>
      </c>
      <c r="P820" s="131" t="s">
        <v>612</v>
      </c>
    </row>
    <row r="821" spans="1:16" s="3" customFormat="1" ht="26.1" customHeight="1" x14ac:dyDescent="0.3">
      <c r="A821" s="98" t="s">
        <v>955</v>
      </c>
      <c r="B821" s="11">
        <v>100.71</v>
      </c>
      <c r="C821" s="22">
        <v>100.41500000000001</v>
      </c>
      <c r="D821" s="11">
        <v>91.275000000000006</v>
      </c>
      <c r="E821" s="76" t="s">
        <v>617</v>
      </c>
      <c r="F821" s="125" t="e">
        <f t="shared" si="18"/>
        <v>#VALUE!</v>
      </c>
      <c r="G821" s="125"/>
      <c r="H821" s="113" t="s">
        <v>159</v>
      </c>
      <c r="I821" s="126" t="s">
        <v>161</v>
      </c>
      <c r="J821" s="26">
        <v>6.8</v>
      </c>
      <c r="K821" s="128" t="s">
        <v>161</v>
      </c>
      <c r="L821" s="128" t="s">
        <v>159</v>
      </c>
      <c r="M821" s="36"/>
      <c r="N821" s="36"/>
      <c r="O821" s="41">
        <f t="shared" si="17"/>
        <v>0</v>
      </c>
      <c r="P821" s="131" t="s">
        <v>612</v>
      </c>
    </row>
    <row r="822" spans="1:16" s="85" customFormat="1" ht="26.1" customHeight="1" x14ac:dyDescent="0.3">
      <c r="A822" s="98" t="s">
        <v>956</v>
      </c>
      <c r="B822" s="78"/>
      <c r="C822" s="48"/>
      <c r="D822" s="78"/>
      <c r="E822" s="21">
        <v>77.150000000000006</v>
      </c>
      <c r="F822" s="7">
        <f t="shared" si="18"/>
        <v>126.785</v>
      </c>
      <c r="G822" s="7"/>
      <c r="H822" s="79" t="s">
        <v>620</v>
      </c>
      <c r="I822" s="80"/>
      <c r="J822" s="86"/>
      <c r="K822" s="82" t="s">
        <v>161</v>
      </c>
      <c r="L822" s="82" t="s">
        <v>159</v>
      </c>
      <c r="M822" s="83">
        <v>1425.674</v>
      </c>
      <c r="N822" s="83">
        <v>1423.9839999999999</v>
      </c>
      <c r="O822" s="84">
        <f>M822-N822</f>
        <v>1.6900000000000546</v>
      </c>
      <c r="P822" s="51" t="s">
        <v>620</v>
      </c>
    </row>
    <row r="823" spans="1:16" s="3" customFormat="1" ht="26.1" customHeight="1" x14ac:dyDescent="0.3">
      <c r="A823" s="98" t="s">
        <v>957</v>
      </c>
      <c r="B823" s="11">
        <v>100.88</v>
      </c>
      <c r="C823" s="22">
        <v>100.59</v>
      </c>
      <c r="D823" s="11" t="s">
        <v>612</v>
      </c>
      <c r="E823" s="21">
        <v>77.78</v>
      </c>
      <c r="F823" s="7">
        <f t="shared" si="18"/>
        <v>127.41499999999999</v>
      </c>
      <c r="G823" s="7"/>
      <c r="H823" s="45" t="s">
        <v>159</v>
      </c>
      <c r="I823" s="17" t="s">
        <v>164</v>
      </c>
      <c r="J823" s="26">
        <v>6.8</v>
      </c>
      <c r="K823" s="18" t="s">
        <v>164</v>
      </c>
      <c r="L823" s="18" t="s">
        <v>159</v>
      </c>
      <c r="M823" s="36">
        <v>1414.921</v>
      </c>
      <c r="N823" s="36">
        <v>1413.3230000000001</v>
      </c>
      <c r="O823" s="41">
        <f t="shared" si="17"/>
        <v>1.5979999999999563</v>
      </c>
      <c r="P823" s="25" t="s">
        <v>198</v>
      </c>
    </row>
    <row r="824" spans="1:16" s="3" customFormat="1" ht="26.1" customHeight="1" x14ac:dyDescent="0.3">
      <c r="A824" s="98" t="s">
        <v>958</v>
      </c>
      <c r="B824" s="11">
        <v>101.09</v>
      </c>
      <c r="C824" s="22">
        <v>100.80500000000001</v>
      </c>
      <c r="D824" s="11">
        <v>91.59</v>
      </c>
      <c r="E824" s="21">
        <v>77.944999999999993</v>
      </c>
      <c r="F824" s="7">
        <f t="shared" si="18"/>
        <v>127.57999999999998</v>
      </c>
      <c r="G824" s="7"/>
      <c r="H824" s="45" t="s">
        <v>159</v>
      </c>
      <c r="I824" s="17" t="s">
        <v>161</v>
      </c>
      <c r="J824" s="26">
        <v>6.4</v>
      </c>
      <c r="K824" s="18" t="s">
        <v>161</v>
      </c>
      <c r="L824" s="18" t="s">
        <v>159</v>
      </c>
      <c r="M824" s="36">
        <v>1412.4939999999999</v>
      </c>
      <c r="N824" s="36">
        <v>1408.6389999999999</v>
      </c>
      <c r="O824" s="41">
        <f t="shared" si="17"/>
        <v>3.8550000000000182</v>
      </c>
      <c r="P824" s="25" t="s">
        <v>609</v>
      </c>
    </row>
    <row r="825" spans="1:16" s="3" customFormat="1" ht="26.1" customHeight="1" x14ac:dyDescent="0.3">
      <c r="A825" s="98" t="s">
        <v>959</v>
      </c>
      <c r="B825" s="11">
        <v>101.38</v>
      </c>
      <c r="C825" s="22">
        <v>101.11499999999999</v>
      </c>
      <c r="D825" s="11">
        <v>91.84</v>
      </c>
      <c r="E825" s="21">
        <v>78.2</v>
      </c>
      <c r="F825" s="7">
        <f t="shared" si="18"/>
        <v>127.83500000000001</v>
      </c>
      <c r="G825" s="7"/>
      <c r="H825" s="45" t="s">
        <v>159</v>
      </c>
      <c r="I825" s="17" t="s">
        <v>200</v>
      </c>
      <c r="J825" s="26">
        <v>6.7</v>
      </c>
      <c r="K825" s="18" t="s">
        <v>161</v>
      </c>
      <c r="L825" s="18" t="s">
        <v>159</v>
      </c>
      <c r="M825" s="36">
        <v>1410.454</v>
      </c>
      <c r="N825" s="36">
        <v>1407.2809999999999</v>
      </c>
      <c r="O825" s="41">
        <f t="shared" si="17"/>
        <v>3.1730000000000018</v>
      </c>
      <c r="P825" s="35" t="s">
        <v>609</v>
      </c>
    </row>
    <row r="826" spans="1:16" s="3" customFormat="1" ht="26.1" customHeight="1" x14ac:dyDescent="0.3">
      <c r="A826" s="98" t="s">
        <v>960</v>
      </c>
      <c r="B826" s="11">
        <v>101.405</v>
      </c>
      <c r="C826" s="22">
        <v>101.11</v>
      </c>
      <c r="D826" s="11" t="s">
        <v>612</v>
      </c>
      <c r="E826" s="137">
        <v>78.23</v>
      </c>
      <c r="F826" s="122">
        <f t="shared" si="18"/>
        <v>127.86500000000001</v>
      </c>
      <c r="G826" s="164"/>
      <c r="H826" s="138" t="s">
        <v>159</v>
      </c>
      <c r="I826" s="139" t="s">
        <v>160</v>
      </c>
      <c r="J826" s="26">
        <v>6.8</v>
      </c>
      <c r="K826" s="140" t="s">
        <v>161</v>
      </c>
      <c r="L826" s="140" t="s">
        <v>159</v>
      </c>
      <c r="M826" s="36">
        <v>1410.2180000000001</v>
      </c>
      <c r="N826" s="36">
        <v>1412.3119999999999</v>
      </c>
      <c r="O826" s="41">
        <f t="shared" si="17"/>
        <v>-2.0939999999998236</v>
      </c>
      <c r="P826" s="141" t="s">
        <v>609</v>
      </c>
    </row>
    <row r="827" spans="1:16" s="3" customFormat="1" ht="26.1" customHeight="1" x14ac:dyDescent="0.3">
      <c r="A827" s="98" t="s">
        <v>961</v>
      </c>
      <c r="B827" s="134">
        <v>101.77</v>
      </c>
      <c r="C827" s="22">
        <v>101.47499999999999</v>
      </c>
      <c r="D827" s="132">
        <v>92.185000000000002</v>
      </c>
      <c r="E827" s="76" t="s">
        <v>617</v>
      </c>
      <c r="F827" s="125" t="e">
        <f t="shared" si="18"/>
        <v>#VALUE!</v>
      </c>
      <c r="G827" s="125"/>
      <c r="H827" s="124" t="s">
        <v>159</v>
      </c>
      <c r="I827" s="111" t="s">
        <v>200</v>
      </c>
      <c r="J827" s="135">
        <v>6.8</v>
      </c>
      <c r="K827" s="112" t="s">
        <v>200</v>
      </c>
      <c r="L827" s="112" t="s">
        <v>159</v>
      </c>
      <c r="M827" s="136"/>
      <c r="N827" s="36"/>
      <c r="O827" s="133">
        <f t="shared" si="17"/>
        <v>0</v>
      </c>
      <c r="P827" s="131" t="s">
        <v>612</v>
      </c>
    </row>
    <row r="828" spans="1:16" s="3" customFormat="1" ht="26.1" customHeight="1" x14ac:dyDescent="0.3">
      <c r="A828" s="98" t="s">
        <v>962</v>
      </c>
      <c r="B828" s="11">
        <v>101.98</v>
      </c>
      <c r="C828" s="22">
        <v>101.685</v>
      </c>
      <c r="D828" s="11">
        <v>92.375</v>
      </c>
      <c r="E828" s="147">
        <v>78.680000000000007</v>
      </c>
      <c r="F828" s="123">
        <f t="shared" si="18"/>
        <v>128.315</v>
      </c>
      <c r="G828" s="165"/>
      <c r="H828" s="148" t="s">
        <v>159</v>
      </c>
      <c r="I828" s="17" t="s">
        <v>166</v>
      </c>
      <c r="J828" s="26">
        <v>7.2</v>
      </c>
      <c r="K828" s="18" t="s">
        <v>166</v>
      </c>
      <c r="L828" s="18" t="s">
        <v>159</v>
      </c>
      <c r="M828" s="36">
        <v>1406.683</v>
      </c>
      <c r="N828" s="36">
        <v>1403.953</v>
      </c>
      <c r="O828" s="41">
        <f t="shared" si="17"/>
        <v>2.7300000000000182</v>
      </c>
      <c r="P828" s="149" t="s">
        <v>198</v>
      </c>
    </row>
    <row r="829" spans="1:16" s="3" customFormat="1" ht="26.1" customHeight="1" x14ac:dyDescent="0.3">
      <c r="A829" s="98" t="s">
        <v>963</v>
      </c>
      <c r="B829" s="11">
        <v>102.18</v>
      </c>
      <c r="C829" s="22">
        <v>101.895</v>
      </c>
      <c r="D829" s="11">
        <v>92.55</v>
      </c>
      <c r="E829" s="21">
        <v>78.805000000000007</v>
      </c>
      <c r="F829" s="7">
        <f t="shared" si="18"/>
        <v>128.44</v>
      </c>
      <c r="G829" s="7"/>
      <c r="H829" s="11" t="s">
        <v>159</v>
      </c>
      <c r="I829" s="17" t="s">
        <v>607</v>
      </c>
      <c r="J829" s="26">
        <v>7.2</v>
      </c>
      <c r="K829" s="18" t="s">
        <v>163</v>
      </c>
      <c r="L829" s="18" t="s">
        <v>159</v>
      </c>
      <c r="M829" s="36">
        <v>1405.701</v>
      </c>
      <c r="N829" s="36">
        <v>1403.251</v>
      </c>
      <c r="O829" s="41">
        <f t="shared" si="17"/>
        <v>2.4500000000000455</v>
      </c>
      <c r="P829" s="35" t="s">
        <v>609</v>
      </c>
    </row>
    <row r="830" spans="1:16" s="3" customFormat="1" ht="26.1" customHeight="1" x14ac:dyDescent="0.3">
      <c r="A830" s="98" t="s">
        <v>964</v>
      </c>
      <c r="B830" s="11">
        <v>102.27</v>
      </c>
      <c r="C830" s="22">
        <v>101.98</v>
      </c>
      <c r="D830" s="11">
        <v>92.63</v>
      </c>
      <c r="E830" s="21">
        <v>78.88</v>
      </c>
      <c r="F830" s="7">
        <f t="shared" si="18"/>
        <v>128.51499999999999</v>
      </c>
      <c r="G830" s="7"/>
      <c r="H830" s="11" t="s">
        <v>159</v>
      </c>
      <c r="I830" s="17" t="s">
        <v>166</v>
      </c>
      <c r="J830" s="26">
        <v>7.2</v>
      </c>
      <c r="K830" s="18" t="s">
        <v>161</v>
      </c>
      <c r="L830" s="18" t="s">
        <v>159</v>
      </c>
      <c r="M830" s="36">
        <v>1405.1120000000001</v>
      </c>
      <c r="N830" s="36">
        <v>1402.9549999999999</v>
      </c>
      <c r="O830" s="41">
        <f t="shared" si="17"/>
        <v>2.1570000000001528</v>
      </c>
      <c r="P830" s="35" t="s">
        <v>609</v>
      </c>
    </row>
    <row r="831" spans="1:16" s="3" customFormat="1" ht="26.1" customHeight="1" x14ac:dyDescent="0.3">
      <c r="A831" s="98" t="s">
        <v>965</v>
      </c>
      <c r="B831" s="11">
        <v>102.38</v>
      </c>
      <c r="C831" s="22">
        <v>102.09</v>
      </c>
      <c r="D831" s="11">
        <v>92.73</v>
      </c>
      <c r="E831" s="21">
        <v>78.974999999999994</v>
      </c>
      <c r="F831" s="7">
        <f t="shared" si="18"/>
        <v>128.60999999999999</v>
      </c>
      <c r="G831" s="7"/>
      <c r="H831" s="45" t="s">
        <v>159</v>
      </c>
      <c r="I831" s="17" t="s">
        <v>170</v>
      </c>
      <c r="J831" s="26">
        <v>7</v>
      </c>
      <c r="K831" s="18" t="s">
        <v>170</v>
      </c>
      <c r="L831" s="18" t="s">
        <v>159</v>
      </c>
      <c r="M831" s="36">
        <v>1404.404</v>
      </c>
      <c r="N831" s="36">
        <v>1402.0820000000001</v>
      </c>
      <c r="O831" s="41">
        <f t="shared" si="17"/>
        <v>2.321999999999889</v>
      </c>
      <c r="P831" s="35" t="s">
        <v>198</v>
      </c>
    </row>
    <row r="832" spans="1:16" s="3" customFormat="1" ht="26.1" customHeight="1" x14ac:dyDescent="0.3">
      <c r="A832" s="98" t="s">
        <v>966</v>
      </c>
      <c r="B832" s="11">
        <v>102.46</v>
      </c>
      <c r="C832" s="22">
        <v>102.16500000000001</v>
      </c>
      <c r="D832" s="11">
        <v>92.81</v>
      </c>
      <c r="E832" s="21">
        <v>79.055000000000007</v>
      </c>
      <c r="F832" s="7">
        <f t="shared" si="18"/>
        <v>128.69</v>
      </c>
      <c r="G832" s="7"/>
      <c r="H832" s="45" t="s">
        <v>159</v>
      </c>
      <c r="I832" s="17" t="s">
        <v>161</v>
      </c>
      <c r="J832" s="26">
        <v>5.8</v>
      </c>
      <c r="K832" s="18" t="s">
        <v>161</v>
      </c>
      <c r="L832" s="18" t="s">
        <v>159</v>
      </c>
      <c r="M832" s="36">
        <v>1404.3209999999999</v>
      </c>
      <c r="N832" s="36">
        <v>1401.0060000000001</v>
      </c>
      <c r="O832" s="41">
        <f t="shared" si="17"/>
        <v>3.3149999999998272</v>
      </c>
      <c r="P832" s="35" t="s">
        <v>198</v>
      </c>
    </row>
    <row r="833" spans="1:16" s="3" customFormat="1" ht="26.25" customHeight="1" x14ac:dyDescent="0.3">
      <c r="A833" s="98" t="s">
        <v>967</v>
      </c>
      <c r="B833" s="11">
        <v>102.93</v>
      </c>
      <c r="C833" s="22">
        <v>102.64</v>
      </c>
      <c r="D833" s="11">
        <v>93.27</v>
      </c>
      <c r="E833" s="21">
        <v>79.52</v>
      </c>
      <c r="F833" s="7">
        <f t="shared" si="18"/>
        <v>129.155</v>
      </c>
      <c r="G833" s="7"/>
      <c r="H833" s="11" t="s">
        <v>159</v>
      </c>
      <c r="I833" s="17" t="s">
        <v>200</v>
      </c>
      <c r="J833" s="26">
        <v>6.2</v>
      </c>
      <c r="K833" s="18" t="s">
        <v>200</v>
      </c>
      <c r="L833" s="18" t="s">
        <v>159</v>
      </c>
      <c r="M833" s="36">
        <v>1407.681</v>
      </c>
      <c r="N833" s="36">
        <v>1404.5319999999999</v>
      </c>
      <c r="O833" s="41">
        <f t="shared" si="17"/>
        <v>3.1490000000001146</v>
      </c>
      <c r="P833" s="35" t="s">
        <v>198</v>
      </c>
    </row>
    <row r="834" spans="1:16" s="3" customFormat="1" ht="26.1" customHeight="1" x14ac:dyDescent="0.3">
      <c r="A834" s="98" t="s">
        <v>968</v>
      </c>
      <c r="B834" s="11">
        <v>103.51</v>
      </c>
      <c r="C834" s="22">
        <v>103.22499999999999</v>
      </c>
      <c r="D834" s="11">
        <v>93.85</v>
      </c>
      <c r="E834" s="21">
        <v>80.094999999999999</v>
      </c>
      <c r="F834" s="7">
        <f t="shared" si="18"/>
        <v>129.72999999999999</v>
      </c>
      <c r="G834" s="7"/>
      <c r="H834" s="45" t="s">
        <v>159</v>
      </c>
      <c r="I834" s="17" t="s">
        <v>160</v>
      </c>
      <c r="J834" s="26">
        <v>6.4</v>
      </c>
      <c r="K834" s="18" t="s">
        <v>161</v>
      </c>
      <c r="L834" s="18" t="s">
        <v>159</v>
      </c>
      <c r="M834" s="36">
        <v>1410.415</v>
      </c>
      <c r="N834" s="36">
        <v>1406.9760000000001</v>
      </c>
      <c r="O834" s="41">
        <f t="shared" si="17"/>
        <v>3.4389999999998508</v>
      </c>
      <c r="P834" s="25" t="s">
        <v>609</v>
      </c>
    </row>
    <row r="835" spans="1:16" s="3" customFormat="1" ht="26.1" customHeight="1" x14ac:dyDescent="0.3">
      <c r="A835" s="98" t="s">
        <v>969</v>
      </c>
      <c r="B835" s="11">
        <v>103.63</v>
      </c>
      <c r="C835" s="22">
        <v>103.337</v>
      </c>
      <c r="D835" s="11">
        <v>93.97</v>
      </c>
      <c r="E835" s="21">
        <v>80.204999999999998</v>
      </c>
      <c r="F835" s="7">
        <f t="shared" si="18"/>
        <v>129.84</v>
      </c>
      <c r="G835" s="7"/>
      <c r="H835" s="45" t="s">
        <v>159</v>
      </c>
      <c r="I835" s="17" t="s">
        <v>160</v>
      </c>
      <c r="J835" s="26">
        <v>6.9</v>
      </c>
      <c r="K835" s="18" t="s">
        <v>161</v>
      </c>
      <c r="L835" s="18" t="s">
        <v>159</v>
      </c>
      <c r="M835" s="36">
        <v>1410.453</v>
      </c>
      <c r="N835" s="36">
        <v>1408.8489999999999</v>
      </c>
      <c r="O835" s="41">
        <f t="shared" si="17"/>
        <v>1.6040000000000418</v>
      </c>
      <c r="P835" s="25" t="s">
        <v>609</v>
      </c>
    </row>
    <row r="836" spans="1:16" s="3" customFormat="1" ht="26.1" customHeight="1" x14ac:dyDescent="0.3">
      <c r="A836" s="98" t="s">
        <v>970</v>
      </c>
      <c r="B836" s="11">
        <v>103.89</v>
      </c>
      <c r="C836" s="22">
        <v>103.595</v>
      </c>
      <c r="D836" s="11">
        <v>94.11</v>
      </c>
      <c r="E836" s="21">
        <v>80.349999999999994</v>
      </c>
      <c r="F836" s="7">
        <f t="shared" si="18"/>
        <v>129.98499999999999</v>
      </c>
      <c r="G836" s="7"/>
      <c r="H836" s="45" t="s">
        <v>159</v>
      </c>
      <c r="I836" s="17" t="s">
        <v>170</v>
      </c>
      <c r="J836" s="26">
        <v>6.3</v>
      </c>
      <c r="K836" s="18" t="s">
        <v>161</v>
      </c>
      <c r="L836" s="18" t="s">
        <v>159</v>
      </c>
      <c r="M836" s="36">
        <v>1411.547</v>
      </c>
      <c r="N836" s="36">
        <v>1411.701</v>
      </c>
      <c r="O836" s="41">
        <f t="shared" si="17"/>
        <v>-0.15399999999999636</v>
      </c>
      <c r="P836" s="35" t="s">
        <v>614</v>
      </c>
    </row>
    <row r="837" spans="1:16" s="3" customFormat="1" ht="26.1" customHeight="1" x14ac:dyDescent="0.3">
      <c r="A837" s="98" t="s">
        <v>971</v>
      </c>
      <c r="B837" s="11">
        <v>104.37</v>
      </c>
      <c r="C837" s="22">
        <v>104.08</v>
      </c>
      <c r="D837" s="11">
        <v>94.57</v>
      </c>
      <c r="E837" s="21">
        <v>80.819999999999993</v>
      </c>
      <c r="F837" s="7">
        <f t="shared" si="18"/>
        <v>130.45499999999998</v>
      </c>
      <c r="G837" s="7"/>
      <c r="H837" s="45" t="s">
        <v>159</v>
      </c>
      <c r="I837" s="17" t="s">
        <v>161</v>
      </c>
      <c r="J837" s="26">
        <v>7</v>
      </c>
      <c r="K837" s="18" t="s">
        <v>161</v>
      </c>
      <c r="L837" s="18" t="s">
        <v>159</v>
      </c>
      <c r="M837" s="36">
        <v>1415.4559999999999</v>
      </c>
      <c r="N837" s="36">
        <v>1413.6990000000001</v>
      </c>
      <c r="O837" s="41">
        <f t="shared" si="17"/>
        <v>1.7569999999998345</v>
      </c>
      <c r="P837" s="35" t="s">
        <v>614</v>
      </c>
    </row>
    <row r="838" spans="1:16" s="3" customFormat="1" ht="26.1" customHeight="1" x14ac:dyDescent="0.3">
      <c r="A838" s="98" t="s">
        <v>972</v>
      </c>
      <c r="B838" s="11">
        <v>104.75</v>
      </c>
      <c r="C838" s="22">
        <v>104.46</v>
      </c>
      <c r="D838" s="11">
        <v>94.96</v>
      </c>
      <c r="E838" s="21">
        <v>81.2</v>
      </c>
      <c r="F838" s="7">
        <f t="shared" si="18"/>
        <v>130.83500000000001</v>
      </c>
      <c r="G838" s="7"/>
      <c r="H838" s="45" t="s">
        <v>159</v>
      </c>
      <c r="I838" s="17" t="s">
        <v>205</v>
      </c>
      <c r="J838" s="26">
        <v>6.2</v>
      </c>
      <c r="K838" s="18" t="s">
        <v>161</v>
      </c>
      <c r="L838" s="18" t="s">
        <v>159</v>
      </c>
      <c r="M838" s="36">
        <v>1411.644</v>
      </c>
      <c r="N838" s="36">
        <v>1408.6790000000001</v>
      </c>
      <c r="O838" s="41">
        <f t="shared" si="17"/>
        <v>2.9649999999999181</v>
      </c>
      <c r="P838" s="35" t="s">
        <v>609</v>
      </c>
    </row>
    <row r="839" spans="1:16" s="3" customFormat="1" ht="26.1" customHeight="1" x14ac:dyDescent="0.3">
      <c r="A839" s="98" t="s">
        <v>973</v>
      </c>
      <c r="B839" s="11">
        <v>104.895</v>
      </c>
      <c r="C839" s="22">
        <v>104.605</v>
      </c>
      <c r="D839" s="11">
        <v>95.09</v>
      </c>
      <c r="E839" s="21">
        <v>81.34</v>
      </c>
      <c r="F839" s="7">
        <f t="shared" si="18"/>
        <v>130.97499999999999</v>
      </c>
      <c r="G839" s="7"/>
      <c r="H839" s="45" t="s">
        <v>159</v>
      </c>
      <c r="I839" s="17" t="s">
        <v>169</v>
      </c>
      <c r="J839" s="26">
        <v>6.5</v>
      </c>
      <c r="K839" s="18" t="s">
        <v>161</v>
      </c>
      <c r="L839" s="18" t="s">
        <v>159</v>
      </c>
      <c r="M839" s="36">
        <v>1406.4259999999999</v>
      </c>
      <c r="N839" s="36">
        <v>1406.3389999999999</v>
      </c>
      <c r="O839" s="41">
        <f t="shared" si="17"/>
        <v>8.6999999999989086E-2</v>
      </c>
      <c r="P839" s="35" t="s">
        <v>609</v>
      </c>
    </row>
    <row r="840" spans="1:16" s="3" customFormat="1" ht="26.1" customHeight="1" x14ac:dyDescent="0.3">
      <c r="A840" s="98" t="s">
        <v>974</v>
      </c>
      <c r="B840" s="11">
        <v>105.21</v>
      </c>
      <c r="C840" s="22">
        <v>104.925</v>
      </c>
      <c r="D840" s="11">
        <v>95.29</v>
      </c>
      <c r="E840" s="21">
        <v>81.534999999999997</v>
      </c>
      <c r="F840" s="7">
        <f t="shared" si="18"/>
        <v>131.16999999999999</v>
      </c>
      <c r="G840" s="7"/>
      <c r="H840" s="45" t="s">
        <v>159</v>
      </c>
      <c r="I840" s="17" t="s">
        <v>160</v>
      </c>
      <c r="J840" s="26">
        <v>5.8</v>
      </c>
      <c r="K840" s="18" t="s">
        <v>161</v>
      </c>
      <c r="L840" s="18" t="s">
        <v>159</v>
      </c>
      <c r="M840" s="36">
        <v>1397.6510000000001</v>
      </c>
      <c r="N840" s="36">
        <v>1394.9880000000001</v>
      </c>
      <c r="O840" s="41">
        <f t="shared" si="17"/>
        <v>2.6630000000000109</v>
      </c>
      <c r="P840" s="25" t="s">
        <v>609</v>
      </c>
    </row>
    <row r="841" spans="1:16" s="3" customFormat="1" ht="26.1" customHeight="1" x14ac:dyDescent="0.3">
      <c r="A841" s="98" t="s">
        <v>976</v>
      </c>
      <c r="B841" s="11">
        <v>105.33</v>
      </c>
      <c r="C841" s="22">
        <v>105.04</v>
      </c>
      <c r="D841" s="11">
        <v>95.394999999999996</v>
      </c>
      <c r="E841" s="21">
        <v>81.64</v>
      </c>
      <c r="F841" s="7">
        <f t="shared" si="18"/>
        <v>131.27500000000001</v>
      </c>
      <c r="G841" s="7"/>
      <c r="H841" s="45" t="s">
        <v>159</v>
      </c>
      <c r="I841" s="17" t="s">
        <v>164</v>
      </c>
      <c r="J841" s="26">
        <v>6.2</v>
      </c>
      <c r="K841" s="18" t="s">
        <v>164</v>
      </c>
      <c r="L841" s="18" t="s">
        <v>159</v>
      </c>
      <c r="M841" s="36">
        <v>1395.4849999999999</v>
      </c>
      <c r="N841" s="36">
        <v>1393.4570000000001</v>
      </c>
      <c r="O841" s="41">
        <f t="shared" si="17"/>
        <v>2.0279999999997926</v>
      </c>
      <c r="P841" s="35" t="s">
        <v>198</v>
      </c>
    </row>
    <row r="842" spans="1:16" s="3" customFormat="1" ht="26.1" customHeight="1" x14ac:dyDescent="0.3">
      <c r="A842" s="98" t="s">
        <v>977</v>
      </c>
      <c r="B842" s="11">
        <v>105.54</v>
      </c>
      <c r="C842" s="22">
        <v>105.25</v>
      </c>
      <c r="D842" s="11">
        <v>95.61</v>
      </c>
      <c r="E842" s="21">
        <v>81.849999999999994</v>
      </c>
      <c r="F842" s="7">
        <f t="shared" si="18"/>
        <v>131.48499999999999</v>
      </c>
      <c r="G842" s="7"/>
      <c r="H842" s="45" t="s">
        <v>159</v>
      </c>
      <c r="I842" s="17" t="s">
        <v>164</v>
      </c>
      <c r="J842" s="26">
        <v>8</v>
      </c>
      <c r="K842" s="18" t="s">
        <v>164</v>
      </c>
      <c r="L842" s="18" t="s">
        <v>159</v>
      </c>
      <c r="M842" s="36">
        <v>1393.3050000000001</v>
      </c>
      <c r="N842" s="36">
        <v>1391.097</v>
      </c>
      <c r="O842" s="41">
        <f t="shared" si="17"/>
        <v>2.2080000000000837</v>
      </c>
      <c r="P842" s="35" t="s">
        <v>198</v>
      </c>
    </row>
    <row r="843" spans="1:16" s="3" customFormat="1" ht="26.1" customHeight="1" x14ac:dyDescent="0.3">
      <c r="A843" s="98" t="s">
        <v>975</v>
      </c>
      <c r="B843" s="11">
        <v>105.785</v>
      </c>
      <c r="C843" s="22">
        <v>105.495</v>
      </c>
      <c r="D843" s="11">
        <v>95.85</v>
      </c>
      <c r="E843" s="21">
        <v>82.094999999999999</v>
      </c>
      <c r="F843" s="7">
        <f t="shared" si="18"/>
        <v>131.72999999999999</v>
      </c>
      <c r="G843" s="7"/>
      <c r="H843" s="45" t="s">
        <v>159</v>
      </c>
      <c r="I843" s="17" t="s">
        <v>160</v>
      </c>
      <c r="J843" s="26">
        <v>6.4</v>
      </c>
      <c r="K843" s="18" t="s">
        <v>161</v>
      </c>
      <c r="L843" s="18" t="s">
        <v>159</v>
      </c>
      <c r="M843" s="36">
        <v>1386.5119999999999</v>
      </c>
      <c r="N843" s="36">
        <v>1385.4580000000001</v>
      </c>
      <c r="O843" s="41">
        <f t="shared" si="17"/>
        <v>1.0539999999998599</v>
      </c>
      <c r="P843" s="25" t="s">
        <v>609</v>
      </c>
    </row>
    <row r="844" spans="1:16" s="3" customFormat="1" ht="26.1" customHeight="1" x14ac:dyDescent="0.3">
      <c r="A844" s="98" t="s">
        <v>978</v>
      </c>
      <c r="B844" s="11">
        <v>106.04</v>
      </c>
      <c r="C844" s="22">
        <v>105.755</v>
      </c>
      <c r="D844" s="11">
        <v>96.12</v>
      </c>
      <c r="E844" s="21">
        <v>82.344999999999999</v>
      </c>
      <c r="F844" s="7">
        <f t="shared" si="18"/>
        <v>131.97999999999999</v>
      </c>
      <c r="G844" s="7"/>
      <c r="H844" s="45" t="s">
        <v>159</v>
      </c>
      <c r="I844" s="17" t="s">
        <v>160</v>
      </c>
      <c r="J844" s="26">
        <v>6.2</v>
      </c>
      <c r="K844" s="18" t="s">
        <v>161</v>
      </c>
      <c r="L844" s="18" t="s">
        <v>159</v>
      </c>
      <c r="M844" s="36">
        <v>1386.5239999999999</v>
      </c>
      <c r="N844" s="36">
        <v>1387.559</v>
      </c>
      <c r="O844" s="41">
        <f t="shared" si="17"/>
        <v>-1.0350000000000819</v>
      </c>
      <c r="P844" s="25" t="s">
        <v>609</v>
      </c>
    </row>
    <row r="845" spans="1:16" s="3" customFormat="1" ht="26.1" customHeight="1" x14ac:dyDescent="0.3">
      <c r="A845" s="98" t="s">
        <v>979</v>
      </c>
      <c r="B845" s="11">
        <v>106.33</v>
      </c>
      <c r="C845" s="22">
        <v>106.035</v>
      </c>
      <c r="D845" s="11">
        <v>96.4</v>
      </c>
      <c r="E845" s="21">
        <v>82.625</v>
      </c>
      <c r="F845" s="7">
        <f t="shared" si="18"/>
        <v>132.26</v>
      </c>
      <c r="G845" s="7"/>
      <c r="H845" s="45" t="s">
        <v>159</v>
      </c>
      <c r="I845" s="17" t="s">
        <v>200</v>
      </c>
      <c r="J845" s="26">
        <v>6.2</v>
      </c>
      <c r="K845" s="18" t="s">
        <v>200</v>
      </c>
      <c r="L845" s="18" t="s">
        <v>159</v>
      </c>
      <c r="M845" s="36">
        <v>1384.1569999999999</v>
      </c>
      <c r="N845" s="36">
        <v>1380.1869999999999</v>
      </c>
      <c r="O845" s="41">
        <f t="shared" si="17"/>
        <v>3.9700000000000273</v>
      </c>
      <c r="P845" s="35" t="s">
        <v>198</v>
      </c>
    </row>
    <row r="846" spans="1:16" s="3" customFormat="1" ht="26.1" customHeight="1" x14ac:dyDescent="0.3">
      <c r="A846" s="98" t="s">
        <v>980</v>
      </c>
      <c r="B846" s="11">
        <v>106.65</v>
      </c>
      <c r="C846" s="22">
        <v>106.37</v>
      </c>
      <c r="D846" s="11">
        <v>96.71</v>
      </c>
      <c r="E846" s="21">
        <v>82.93</v>
      </c>
      <c r="F846" s="7">
        <f t="shared" si="18"/>
        <v>132.565</v>
      </c>
      <c r="G846" s="7"/>
      <c r="H846" s="45" t="s">
        <v>159</v>
      </c>
      <c r="I846" s="17" t="s">
        <v>160</v>
      </c>
      <c r="J846" s="26">
        <v>6</v>
      </c>
      <c r="K846" s="18" t="s">
        <v>161</v>
      </c>
      <c r="L846" s="18" t="s">
        <v>159</v>
      </c>
      <c r="M846" s="36">
        <v>1378.373</v>
      </c>
      <c r="N846" s="36">
        <v>1378.0419999999999</v>
      </c>
      <c r="O846" s="41">
        <f t="shared" si="17"/>
        <v>0.33100000000013097</v>
      </c>
      <c r="P846" s="25" t="s">
        <v>609</v>
      </c>
    </row>
    <row r="847" spans="1:16" s="3" customFormat="1" ht="26.1" customHeight="1" x14ac:dyDescent="0.3">
      <c r="A847" s="98" t="s">
        <v>981</v>
      </c>
      <c r="B847" s="11">
        <v>106.97</v>
      </c>
      <c r="C847" s="22">
        <v>106.675</v>
      </c>
      <c r="D847" s="11">
        <v>96.9</v>
      </c>
      <c r="E847" s="21">
        <v>83.12</v>
      </c>
      <c r="F847" s="7">
        <f t="shared" si="18"/>
        <v>132.755</v>
      </c>
      <c r="G847" s="7"/>
      <c r="H847" s="45" t="s">
        <v>159</v>
      </c>
      <c r="I847" s="17" t="s">
        <v>161</v>
      </c>
      <c r="J847" s="26">
        <v>6.6</v>
      </c>
      <c r="K847" s="18" t="s">
        <v>161</v>
      </c>
      <c r="L847" s="18" t="s">
        <v>159</v>
      </c>
      <c r="M847" s="36">
        <v>1375.69</v>
      </c>
      <c r="N847" s="36">
        <v>1373.182</v>
      </c>
      <c r="O847" s="41">
        <f t="shared" si="17"/>
        <v>2.5080000000000382</v>
      </c>
      <c r="P847" s="35" t="s">
        <v>609</v>
      </c>
    </row>
    <row r="848" spans="1:16" s="3" customFormat="1" ht="26.1" customHeight="1" x14ac:dyDescent="0.3">
      <c r="A848" s="98" t="s">
        <v>982</v>
      </c>
      <c r="B848" s="11">
        <v>107.2</v>
      </c>
      <c r="C848" s="22">
        <v>106.91</v>
      </c>
      <c r="D848" s="11">
        <v>97.03</v>
      </c>
      <c r="E848" s="21">
        <v>83.28</v>
      </c>
      <c r="F848" s="7">
        <f t="shared" si="18"/>
        <v>132.91499999999999</v>
      </c>
      <c r="G848" s="7"/>
      <c r="H848" s="45" t="s">
        <v>159</v>
      </c>
      <c r="I848" s="17" t="s">
        <v>161</v>
      </c>
      <c r="J848" s="26">
        <v>6.8</v>
      </c>
      <c r="K848" s="18" t="s">
        <v>161</v>
      </c>
      <c r="L848" s="18" t="s">
        <v>159</v>
      </c>
      <c r="M848" s="36">
        <v>1372.1030000000001</v>
      </c>
      <c r="N848" s="36">
        <v>1370.1510000000001</v>
      </c>
      <c r="O848" s="41">
        <f t="shared" si="17"/>
        <v>1.9519999999999982</v>
      </c>
      <c r="P848" s="35" t="s">
        <v>609</v>
      </c>
    </row>
    <row r="849" spans="1:16" s="3" customFormat="1" ht="26.1" customHeight="1" x14ac:dyDescent="0.3">
      <c r="A849" s="98" t="s">
        <v>983</v>
      </c>
      <c r="B849" s="11">
        <v>107.51</v>
      </c>
      <c r="C849" s="22">
        <v>107.22</v>
      </c>
      <c r="D849" s="11">
        <v>97.28</v>
      </c>
      <c r="E849" s="21">
        <v>83.58</v>
      </c>
      <c r="F849" s="7">
        <f t="shared" si="18"/>
        <v>133.215</v>
      </c>
      <c r="G849" s="7"/>
      <c r="H849" s="45" t="s">
        <v>159</v>
      </c>
      <c r="I849" s="17" t="s">
        <v>160</v>
      </c>
      <c r="J849" s="26">
        <v>5.5</v>
      </c>
      <c r="K849" s="18" t="s">
        <v>161</v>
      </c>
      <c r="L849" s="18" t="s">
        <v>159</v>
      </c>
      <c r="M849" s="36">
        <v>1364.741</v>
      </c>
      <c r="N849" s="36">
        <v>1362.393</v>
      </c>
      <c r="O849" s="41">
        <f t="shared" si="17"/>
        <v>2.3479999999999563</v>
      </c>
      <c r="P849" s="25" t="s">
        <v>609</v>
      </c>
    </row>
    <row r="850" spans="1:16" s="3" customFormat="1" ht="26.1" customHeight="1" x14ac:dyDescent="0.3">
      <c r="A850" s="98" t="s">
        <v>984</v>
      </c>
      <c r="B850" s="11">
        <v>107.65</v>
      </c>
      <c r="C850" s="22">
        <v>107.36499999999999</v>
      </c>
      <c r="D850" s="11">
        <v>97.42</v>
      </c>
      <c r="E850" s="21">
        <v>83.72</v>
      </c>
      <c r="F850" s="7">
        <f t="shared" si="18"/>
        <v>133.35499999999999</v>
      </c>
      <c r="G850" s="7"/>
      <c r="H850" s="45" t="s">
        <v>159</v>
      </c>
      <c r="I850" s="17" t="s">
        <v>200</v>
      </c>
      <c r="J850" s="26">
        <v>5.3</v>
      </c>
      <c r="K850" s="18" t="s">
        <v>200</v>
      </c>
      <c r="L850" s="18" t="s">
        <v>159</v>
      </c>
      <c r="M850" s="36">
        <v>1361.296</v>
      </c>
      <c r="N850" s="36">
        <v>1358.9079999999999</v>
      </c>
      <c r="O850" s="41">
        <f t="shared" si="17"/>
        <v>2.3880000000001473</v>
      </c>
      <c r="P850" s="35" t="s">
        <v>198</v>
      </c>
    </row>
    <row r="851" spans="1:16" s="3" customFormat="1" ht="26.1" customHeight="1" x14ac:dyDescent="0.3">
      <c r="A851" s="98" t="s">
        <v>985</v>
      </c>
      <c r="B851" s="11">
        <v>107.72</v>
      </c>
      <c r="C851" s="22">
        <v>107.425</v>
      </c>
      <c r="D851" s="11">
        <v>97.47</v>
      </c>
      <c r="E851" s="21">
        <v>83.75</v>
      </c>
      <c r="F851" s="7">
        <f t="shared" si="18"/>
        <v>133.38499999999999</v>
      </c>
      <c r="G851" s="7"/>
      <c r="H851" s="45" t="s">
        <v>159</v>
      </c>
      <c r="I851" s="17" t="s">
        <v>169</v>
      </c>
      <c r="J851" s="26">
        <v>6.2</v>
      </c>
      <c r="K851" s="18" t="s">
        <v>161</v>
      </c>
      <c r="L851" s="18" t="s">
        <v>159</v>
      </c>
      <c r="M851" s="36">
        <v>1360.377</v>
      </c>
      <c r="N851" s="36">
        <v>1356.7539999999999</v>
      </c>
      <c r="O851" s="41">
        <f t="shared" si="17"/>
        <v>3.6230000000000473</v>
      </c>
      <c r="P851" s="35" t="s">
        <v>609</v>
      </c>
    </row>
    <row r="852" spans="1:16" s="3" customFormat="1" ht="26.1" customHeight="1" x14ac:dyDescent="0.3">
      <c r="A852" s="98" t="s">
        <v>986</v>
      </c>
      <c r="B852" s="11">
        <v>107.95</v>
      </c>
      <c r="C852" s="22">
        <v>107.657</v>
      </c>
      <c r="D852" s="11">
        <v>97.66</v>
      </c>
      <c r="E852" s="21">
        <v>83.93</v>
      </c>
      <c r="F852" s="7">
        <f t="shared" si="18"/>
        <v>133.565</v>
      </c>
      <c r="G852" s="7"/>
      <c r="H852" s="45" t="s">
        <v>159</v>
      </c>
      <c r="I852" s="17" t="s">
        <v>164</v>
      </c>
      <c r="J852" s="26">
        <v>6.3</v>
      </c>
      <c r="K852" s="18" t="s">
        <v>161</v>
      </c>
      <c r="L852" s="18" t="s">
        <v>159</v>
      </c>
      <c r="M852" s="36">
        <v>1351.8520000000001</v>
      </c>
      <c r="N852" s="36">
        <v>1350.163</v>
      </c>
      <c r="O852" s="41">
        <f t="shared" si="17"/>
        <v>1.6890000000000782</v>
      </c>
      <c r="P852" s="35" t="s">
        <v>609</v>
      </c>
    </row>
    <row r="853" spans="1:16" s="3" customFormat="1" ht="26.1" customHeight="1" x14ac:dyDescent="0.3">
      <c r="A853" s="98" t="s">
        <v>987</v>
      </c>
      <c r="B853" s="11">
        <v>108.22</v>
      </c>
      <c r="C853" s="22">
        <v>107.93</v>
      </c>
      <c r="D853" s="11">
        <v>97.88</v>
      </c>
      <c r="E853" s="21">
        <v>84.155000000000001</v>
      </c>
      <c r="F853" s="7">
        <f t="shared" si="18"/>
        <v>133.79</v>
      </c>
      <c r="G853" s="7"/>
      <c r="H853" s="45" t="s">
        <v>159</v>
      </c>
      <c r="I853" s="17" t="s">
        <v>202</v>
      </c>
      <c r="J853" s="26">
        <v>5.3</v>
      </c>
      <c r="K853" s="18" t="s">
        <v>161</v>
      </c>
      <c r="L853" s="18" t="s">
        <v>159</v>
      </c>
      <c r="M853" s="36">
        <v>1344.2049999999999</v>
      </c>
      <c r="N853" s="36">
        <v>1342.309</v>
      </c>
      <c r="O853" s="41">
        <f t="shared" si="17"/>
        <v>1.8959999999999582</v>
      </c>
      <c r="P853" s="35" t="s">
        <v>609</v>
      </c>
    </row>
    <row r="854" spans="1:16" s="3" customFormat="1" ht="26.1" customHeight="1" x14ac:dyDescent="0.3">
      <c r="A854" s="98" t="s">
        <v>988</v>
      </c>
      <c r="B854" s="11">
        <v>108.45</v>
      </c>
      <c r="C854" s="22">
        <v>108.15</v>
      </c>
      <c r="D854" s="11">
        <v>98.1</v>
      </c>
      <c r="E854" s="21">
        <v>84.37</v>
      </c>
      <c r="F854" s="7">
        <f t="shared" si="18"/>
        <v>134.005</v>
      </c>
      <c r="G854" s="7"/>
      <c r="H854" s="45" t="s">
        <v>159</v>
      </c>
      <c r="I854" s="17" t="s">
        <v>161</v>
      </c>
      <c r="J854" s="26">
        <v>6</v>
      </c>
      <c r="K854" s="18" t="s">
        <v>161</v>
      </c>
      <c r="L854" s="18" t="s">
        <v>159</v>
      </c>
      <c r="M854" s="36">
        <v>1337.7550000000001</v>
      </c>
      <c r="N854" s="36">
        <v>1335.7829999999999</v>
      </c>
      <c r="O854" s="41">
        <f t="shared" si="17"/>
        <v>1.9720000000002074</v>
      </c>
      <c r="P854" s="35" t="s">
        <v>609</v>
      </c>
    </row>
    <row r="855" spans="1:16" s="3" customFormat="1" ht="26.1" customHeight="1" x14ac:dyDescent="0.3">
      <c r="A855" s="98" t="s">
        <v>989</v>
      </c>
      <c r="B855" s="11">
        <v>108.74</v>
      </c>
      <c r="C855" s="22">
        <v>108.46</v>
      </c>
      <c r="D855" s="11">
        <v>98.37</v>
      </c>
      <c r="E855" s="21">
        <v>84.64</v>
      </c>
      <c r="F855" s="7">
        <f t="shared" si="18"/>
        <v>134.27500000000001</v>
      </c>
      <c r="G855" s="7"/>
      <c r="H855" s="45" t="s">
        <v>159</v>
      </c>
      <c r="I855" s="17" t="s">
        <v>608</v>
      </c>
      <c r="J855" s="26">
        <v>6.3</v>
      </c>
      <c r="K855" s="18" t="s">
        <v>608</v>
      </c>
      <c r="L855" s="18" t="s">
        <v>159</v>
      </c>
      <c r="M855" s="36">
        <v>1329.655</v>
      </c>
      <c r="N855" s="36">
        <v>1328.788</v>
      </c>
      <c r="O855" s="41">
        <f t="shared" si="17"/>
        <v>0.8669999999999618</v>
      </c>
      <c r="P855" s="35" t="s">
        <v>198</v>
      </c>
    </row>
    <row r="856" spans="1:16" s="3" customFormat="1" ht="26.1" customHeight="1" x14ac:dyDescent="0.3">
      <c r="A856" s="98" t="s">
        <v>990</v>
      </c>
      <c r="B856" s="11">
        <v>108.88</v>
      </c>
      <c r="C856" s="22">
        <v>108.58</v>
      </c>
      <c r="D856" s="11">
        <v>98.49</v>
      </c>
      <c r="E856" s="21">
        <v>84.75</v>
      </c>
      <c r="F856" s="7">
        <f t="shared" si="18"/>
        <v>134.38499999999999</v>
      </c>
      <c r="G856" s="7"/>
      <c r="H856" s="45" t="s">
        <v>159</v>
      </c>
      <c r="I856" s="17" t="s">
        <v>161</v>
      </c>
      <c r="J856" s="26">
        <v>6.5</v>
      </c>
      <c r="K856" s="18" t="s">
        <v>161</v>
      </c>
      <c r="L856" s="18" t="s">
        <v>159</v>
      </c>
      <c r="M856" s="36">
        <v>1326.355</v>
      </c>
      <c r="N856" s="36">
        <v>1324.633</v>
      </c>
      <c r="O856" s="41">
        <f t="shared" si="17"/>
        <v>1.72199999999998</v>
      </c>
      <c r="P856" s="35" t="s">
        <v>198</v>
      </c>
    </row>
    <row r="857" spans="1:16" s="3" customFormat="1" ht="26.1" customHeight="1" x14ac:dyDescent="0.3">
      <c r="A857" s="98" t="s">
        <v>991</v>
      </c>
      <c r="B857" s="11">
        <v>109.18</v>
      </c>
      <c r="C857" s="22">
        <v>108.80500000000001</v>
      </c>
      <c r="D857" s="11">
        <v>98.77</v>
      </c>
      <c r="E857" s="21">
        <v>85.04</v>
      </c>
      <c r="F857" s="7">
        <f t="shared" si="18"/>
        <v>134.67500000000001</v>
      </c>
      <c r="G857" s="7"/>
      <c r="H857" s="45" t="s">
        <v>159</v>
      </c>
      <c r="I857" s="17" t="s">
        <v>160</v>
      </c>
      <c r="J857" s="26">
        <v>6.3</v>
      </c>
      <c r="K857" s="18" t="s">
        <v>161</v>
      </c>
      <c r="L857" s="18" t="s">
        <v>159</v>
      </c>
      <c r="M857" s="36">
        <v>1318.6379999999999</v>
      </c>
      <c r="N857" s="36">
        <v>1317.1410000000001</v>
      </c>
      <c r="O857" s="41">
        <f t="shared" si="17"/>
        <v>1.4969999999998436</v>
      </c>
      <c r="P857" s="25" t="s">
        <v>609</v>
      </c>
    </row>
    <row r="858" spans="1:16" s="85" customFormat="1" ht="26.1" customHeight="1" x14ac:dyDescent="0.3">
      <c r="A858" s="98" t="s">
        <v>992</v>
      </c>
      <c r="B858" s="78"/>
      <c r="C858" s="48"/>
      <c r="D858" s="78"/>
      <c r="E858" s="137">
        <v>85.26</v>
      </c>
      <c r="F858" s="122">
        <f t="shared" si="18"/>
        <v>134.89500000000001</v>
      </c>
      <c r="G858" s="164"/>
      <c r="H858" s="142" t="s">
        <v>620</v>
      </c>
      <c r="I858" s="143"/>
      <c r="J858" s="86"/>
      <c r="K858" s="144" t="s">
        <v>161</v>
      </c>
      <c r="L858" s="144" t="s">
        <v>159</v>
      </c>
      <c r="M858" s="83">
        <v>1318.0229999999999</v>
      </c>
      <c r="N858" s="83">
        <v>1316.74</v>
      </c>
      <c r="O858" s="84">
        <f t="shared" si="17"/>
        <v>1.2829999999999018</v>
      </c>
      <c r="P858" s="145" t="s">
        <v>620</v>
      </c>
    </row>
    <row r="859" spans="1:16" s="3" customFormat="1" ht="26.1" customHeight="1" x14ac:dyDescent="0.3">
      <c r="A859" s="98" t="s">
        <v>993</v>
      </c>
      <c r="B859" s="134">
        <v>109.35</v>
      </c>
      <c r="C859" s="22">
        <v>109.05500000000001</v>
      </c>
      <c r="D859" s="132">
        <v>98.9</v>
      </c>
      <c r="E859" s="76" t="s">
        <v>617</v>
      </c>
      <c r="F859" s="125" t="e">
        <f t="shared" si="18"/>
        <v>#VALUE!</v>
      </c>
      <c r="G859" s="125"/>
      <c r="H859" s="113" t="s">
        <v>159</v>
      </c>
      <c r="I859" s="111" t="s">
        <v>161</v>
      </c>
      <c r="J859" s="135">
        <v>6.3</v>
      </c>
      <c r="K859" s="112" t="s">
        <v>161</v>
      </c>
      <c r="L859" s="112" t="s">
        <v>159</v>
      </c>
      <c r="M859" s="136"/>
      <c r="N859" s="36"/>
      <c r="O859" s="133">
        <f t="shared" si="17"/>
        <v>0</v>
      </c>
      <c r="P859" s="131" t="s">
        <v>612</v>
      </c>
    </row>
    <row r="860" spans="1:16" s="3" customFormat="1" ht="26.1" customHeight="1" x14ac:dyDescent="0.3">
      <c r="A860" s="98" t="s">
        <v>994</v>
      </c>
      <c r="B860" s="134">
        <v>109.38</v>
      </c>
      <c r="C860" s="22">
        <v>109.093</v>
      </c>
      <c r="D860" s="132" t="s">
        <v>612</v>
      </c>
      <c r="E860" s="76" t="s">
        <v>617</v>
      </c>
      <c r="F860" s="125" t="e">
        <f t="shared" si="18"/>
        <v>#VALUE!</v>
      </c>
      <c r="G860" s="125"/>
      <c r="H860" s="113" t="s">
        <v>159</v>
      </c>
      <c r="I860" s="111" t="s">
        <v>161</v>
      </c>
      <c r="J860" s="135">
        <v>7</v>
      </c>
      <c r="K860" s="112" t="s">
        <v>161</v>
      </c>
      <c r="L860" s="112" t="s">
        <v>159</v>
      </c>
      <c r="M860" s="136"/>
      <c r="N860" s="36"/>
      <c r="O860" s="133">
        <f t="shared" si="17"/>
        <v>0</v>
      </c>
      <c r="P860" s="131" t="s">
        <v>612</v>
      </c>
    </row>
    <row r="861" spans="1:16" s="85" customFormat="1" ht="26.1" customHeight="1" x14ac:dyDescent="0.3">
      <c r="A861" s="98" t="s">
        <v>995</v>
      </c>
      <c r="B861" s="78"/>
      <c r="C861" s="48"/>
      <c r="D861" s="78"/>
      <c r="E861" s="147">
        <v>85.55</v>
      </c>
      <c r="F861" s="123">
        <f t="shared" si="18"/>
        <v>135.185</v>
      </c>
      <c r="G861" s="165"/>
      <c r="H861" s="150" t="s">
        <v>620</v>
      </c>
      <c r="I861" s="80"/>
      <c r="J861" s="86"/>
      <c r="K861" s="82" t="s">
        <v>161</v>
      </c>
      <c r="L861" s="82" t="s">
        <v>159</v>
      </c>
      <c r="M861" s="83">
        <v>1304.335</v>
      </c>
      <c r="N861" s="83">
        <v>1301.2080000000001</v>
      </c>
      <c r="O861" s="84">
        <f>M861-N861</f>
        <v>3.1269999999999527</v>
      </c>
      <c r="P861" s="151" t="s">
        <v>620</v>
      </c>
    </row>
    <row r="862" spans="1:16" s="3" customFormat="1" ht="26.1" customHeight="1" x14ac:dyDescent="0.3">
      <c r="A862" s="98" t="s">
        <v>996</v>
      </c>
      <c r="B862" s="11">
        <v>109.99</v>
      </c>
      <c r="C862" s="22">
        <v>109.69</v>
      </c>
      <c r="D862" s="11">
        <v>99.454999999999998</v>
      </c>
      <c r="E862" s="21">
        <v>85.66</v>
      </c>
      <c r="F862" s="7">
        <f t="shared" si="18"/>
        <v>135.29499999999999</v>
      </c>
      <c r="G862" s="7"/>
      <c r="H862" s="45" t="s">
        <v>159</v>
      </c>
      <c r="I862" s="17" t="s">
        <v>160</v>
      </c>
      <c r="J862" s="26">
        <v>6.6</v>
      </c>
      <c r="K862" s="18" t="s">
        <v>161</v>
      </c>
      <c r="L862" s="18" t="s">
        <v>159</v>
      </c>
      <c r="M862" s="36">
        <v>1301.2670000000001</v>
      </c>
      <c r="N862" s="36">
        <v>1299.086</v>
      </c>
      <c r="O862" s="41">
        <f t="shared" si="17"/>
        <v>2.18100000000004</v>
      </c>
      <c r="P862" s="25" t="s">
        <v>609</v>
      </c>
    </row>
    <row r="863" spans="1:16" s="3" customFormat="1" ht="26.1" customHeight="1" x14ac:dyDescent="0.3">
      <c r="A863" s="98" t="s">
        <v>997</v>
      </c>
      <c r="B863" s="11">
        <v>110.28</v>
      </c>
      <c r="C863" s="22">
        <v>109.985</v>
      </c>
      <c r="D863" s="11">
        <v>99.734999999999999</v>
      </c>
      <c r="E863" s="21">
        <v>85.94</v>
      </c>
      <c r="F863" s="7">
        <f t="shared" si="18"/>
        <v>135.57499999999999</v>
      </c>
      <c r="G863" s="7"/>
      <c r="H863" s="45" t="s">
        <v>159</v>
      </c>
      <c r="I863" s="17" t="s">
        <v>160</v>
      </c>
      <c r="J863" s="26">
        <v>6.7</v>
      </c>
      <c r="K863" s="18" t="s">
        <v>161</v>
      </c>
      <c r="L863" s="18" t="s">
        <v>159</v>
      </c>
      <c r="M863" s="36">
        <v>1293.4570000000001</v>
      </c>
      <c r="N863" s="36">
        <v>1291.6659999999999</v>
      </c>
      <c r="O863" s="41">
        <f t="shared" si="17"/>
        <v>1.7910000000001673</v>
      </c>
      <c r="P863" s="25" t="s">
        <v>609</v>
      </c>
    </row>
    <row r="864" spans="1:16" s="3" customFormat="1" ht="26.1" customHeight="1" x14ac:dyDescent="0.3">
      <c r="A864" s="98" t="s">
        <v>998</v>
      </c>
      <c r="B864" s="11">
        <v>110.46</v>
      </c>
      <c r="C864" s="22">
        <v>110.16500000000001</v>
      </c>
      <c r="D864" s="11">
        <v>99.91</v>
      </c>
      <c r="E864" s="21">
        <v>86.114999999999995</v>
      </c>
      <c r="F864" s="7">
        <f t="shared" si="18"/>
        <v>135.75</v>
      </c>
      <c r="G864" s="7"/>
      <c r="H864" s="45" t="s">
        <v>159</v>
      </c>
      <c r="I864" s="17" t="s">
        <v>541</v>
      </c>
      <c r="J864" s="26">
        <v>6.2</v>
      </c>
      <c r="K864" s="18" t="s">
        <v>161</v>
      </c>
      <c r="L864" s="18" t="s">
        <v>159</v>
      </c>
      <c r="M864" s="36">
        <v>1287.6020000000001</v>
      </c>
      <c r="N864" s="36">
        <v>1285.742</v>
      </c>
      <c r="O864" s="41">
        <f t="shared" si="17"/>
        <v>1.8600000000001273</v>
      </c>
      <c r="P864" s="35" t="s">
        <v>609</v>
      </c>
    </row>
    <row r="865" spans="1:20" s="3" customFormat="1" ht="26.1" customHeight="1" x14ac:dyDescent="0.3">
      <c r="A865" s="98" t="s">
        <v>999</v>
      </c>
      <c r="B865" s="11">
        <v>110.62</v>
      </c>
      <c r="C865" s="22">
        <v>110.325</v>
      </c>
      <c r="D865" s="11">
        <v>100.07</v>
      </c>
      <c r="E865" s="21">
        <v>86.275000000000006</v>
      </c>
      <c r="F865" s="7">
        <f t="shared" si="18"/>
        <v>135.91</v>
      </c>
      <c r="G865" s="7"/>
      <c r="H865" s="45" t="s">
        <v>159</v>
      </c>
      <c r="I865" s="17" t="s">
        <v>405</v>
      </c>
      <c r="J865" s="26">
        <v>6.8</v>
      </c>
      <c r="K865" s="18" t="s">
        <v>161</v>
      </c>
      <c r="L865" s="18" t="s">
        <v>159</v>
      </c>
      <c r="M865" s="36">
        <v>1282.002</v>
      </c>
      <c r="N865" s="36">
        <v>1280.373</v>
      </c>
      <c r="O865" s="41">
        <f t="shared" si="17"/>
        <v>1.6289999999999054</v>
      </c>
      <c r="P865" s="35" t="s">
        <v>609</v>
      </c>
    </row>
    <row r="866" spans="1:20" s="3" customFormat="1" ht="26.1" customHeight="1" x14ac:dyDescent="0.3">
      <c r="A866" s="98" t="s">
        <v>1000</v>
      </c>
      <c r="B866" s="11">
        <v>110.88</v>
      </c>
      <c r="C866" s="22">
        <v>110.58499999999999</v>
      </c>
      <c r="D866" s="11">
        <v>100.33</v>
      </c>
      <c r="E866" s="21">
        <v>86.54</v>
      </c>
      <c r="F866" s="7">
        <f t="shared" si="18"/>
        <v>136.17500000000001</v>
      </c>
      <c r="G866" s="7"/>
      <c r="H866" s="45" t="s">
        <v>159</v>
      </c>
      <c r="I866" s="17" t="s">
        <v>202</v>
      </c>
      <c r="J866" s="26">
        <v>6.7</v>
      </c>
      <c r="K866" s="18" t="s">
        <v>161</v>
      </c>
      <c r="L866" s="18" t="s">
        <v>159</v>
      </c>
      <c r="M866" s="36">
        <v>1274.421</v>
      </c>
      <c r="N866" s="36">
        <v>1272.6600000000001</v>
      </c>
      <c r="O866" s="41">
        <f t="shared" si="17"/>
        <v>1.7609999999999673</v>
      </c>
      <c r="P866" s="35" t="s">
        <v>609</v>
      </c>
    </row>
    <row r="867" spans="1:20" s="3" customFormat="1" ht="26.1" customHeight="1" x14ac:dyDescent="0.3">
      <c r="A867" s="98" t="s">
        <v>1001</v>
      </c>
      <c r="B867" s="11">
        <v>111.05</v>
      </c>
      <c r="C867" s="22">
        <v>110.76</v>
      </c>
      <c r="D867" s="11">
        <v>100.5</v>
      </c>
      <c r="E867" s="21">
        <v>86.704999999999998</v>
      </c>
      <c r="F867" s="7">
        <f t="shared" si="18"/>
        <v>136.34</v>
      </c>
      <c r="G867" s="7"/>
      <c r="H867" s="45" t="s">
        <v>159</v>
      </c>
      <c r="I867" s="17" t="s">
        <v>405</v>
      </c>
      <c r="J867" s="26">
        <v>6.8</v>
      </c>
      <c r="K867" s="18" t="s">
        <v>161</v>
      </c>
      <c r="L867" s="18" t="s">
        <v>159</v>
      </c>
      <c r="M867" s="36">
        <v>1270.914</v>
      </c>
      <c r="N867" s="36">
        <v>1269.27</v>
      </c>
      <c r="O867" s="41">
        <f t="shared" si="17"/>
        <v>1.6440000000000055</v>
      </c>
      <c r="P867" s="35" t="s">
        <v>609</v>
      </c>
    </row>
    <row r="868" spans="1:20" s="3" customFormat="1" ht="26.1" customHeight="1" x14ac:dyDescent="0.3">
      <c r="A868" s="98" t="s">
        <v>1002</v>
      </c>
      <c r="B868" s="11">
        <v>111.43</v>
      </c>
      <c r="C868" s="22">
        <v>111.145</v>
      </c>
      <c r="D868" s="11">
        <v>100.87</v>
      </c>
      <c r="E868" s="21">
        <v>87.075000000000003</v>
      </c>
      <c r="F868" s="7">
        <f t="shared" si="18"/>
        <v>136.71</v>
      </c>
      <c r="G868" s="7"/>
      <c r="H868" s="45" t="s">
        <v>159</v>
      </c>
      <c r="I868" s="17" t="s">
        <v>164</v>
      </c>
      <c r="J868" s="26">
        <v>6.6</v>
      </c>
      <c r="K868" s="18" t="s">
        <v>161</v>
      </c>
      <c r="L868" s="18" t="s">
        <v>159</v>
      </c>
      <c r="M868" s="36">
        <v>1256.356</v>
      </c>
      <c r="N868" s="36">
        <v>1255.8610000000001</v>
      </c>
      <c r="O868" s="41">
        <f t="shared" si="17"/>
        <v>0.49499999999989086</v>
      </c>
      <c r="P868" s="35" t="s">
        <v>609</v>
      </c>
    </row>
    <row r="869" spans="1:20" s="3" customFormat="1" ht="26.1" customHeight="1" x14ac:dyDescent="0.3">
      <c r="A869" s="98" t="s">
        <v>1003</v>
      </c>
      <c r="B869" s="11">
        <v>111.67</v>
      </c>
      <c r="C869" s="22">
        <v>111.375</v>
      </c>
      <c r="D869" s="11">
        <v>101.075</v>
      </c>
      <c r="E869" s="21">
        <v>87.284999999999997</v>
      </c>
      <c r="F869" s="7">
        <f t="shared" si="18"/>
        <v>136.91999999999999</v>
      </c>
      <c r="G869" s="7"/>
      <c r="H869" s="45" t="s">
        <v>159</v>
      </c>
      <c r="I869" s="17" t="s">
        <v>202</v>
      </c>
      <c r="J869" s="26">
        <v>6.5</v>
      </c>
      <c r="K869" s="18" t="s">
        <v>161</v>
      </c>
      <c r="L869" s="18" t="s">
        <v>159</v>
      </c>
      <c r="M869" s="36">
        <v>1247.4639999999999</v>
      </c>
      <c r="N869" s="36">
        <v>1246.9269999999999</v>
      </c>
      <c r="O869" s="41">
        <f t="shared" si="17"/>
        <v>0.53700000000003456</v>
      </c>
      <c r="P869" s="35" t="s">
        <v>609</v>
      </c>
    </row>
    <row r="870" spans="1:20" s="3" customFormat="1" ht="26.1" customHeight="1" x14ac:dyDescent="0.3">
      <c r="A870" s="98" t="s">
        <v>1004</v>
      </c>
      <c r="B870" s="11">
        <v>111.96</v>
      </c>
      <c r="C870" s="22">
        <v>111.66500000000001</v>
      </c>
      <c r="D870" s="11">
        <v>101.34</v>
      </c>
      <c r="E870" s="137">
        <v>87.52</v>
      </c>
      <c r="F870" s="122">
        <f t="shared" si="18"/>
        <v>137.155</v>
      </c>
      <c r="G870" s="164"/>
      <c r="H870" s="138" t="s">
        <v>159</v>
      </c>
      <c r="I870" s="139" t="s">
        <v>202</v>
      </c>
      <c r="J870" s="26">
        <v>6.6</v>
      </c>
      <c r="K870" s="140" t="s">
        <v>161</v>
      </c>
      <c r="L870" s="140" t="s">
        <v>159</v>
      </c>
      <c r="M870" s="36">
        <v>1239.8710000000001</v>
      </c>
      <c r="N870" s="36">
        <v>1239.0060000000001</v>
      </c>
      <c r="O870" s="41">
        <f t="shared" si="17"/>
        <v>0.86500000000000909</v>
      </c>
      <c r="P870" s="146" t="s">
        <v>609</v>
      </c>
    </row>
    <row r="871" spans="1:20" s="3" customFormat="1" ht="26.1" customHeight="1" x14ac:dyDescent="0.3">
      <c r="A871" s="98" t="s">
        <v>1005</v>
      </c>
      <c r="B871" s="134">
        <v>112.13</v>
      </c>
      <c r="C871" s="22">
        <v>111.84</v>
      </c>
      <c r="D871" s="132">
        <v>101.48</v>
      </c>
      <c r="E871" s="76" t="s">
        <v>617</v>
      </c>
      <c r="F871" s="125" t="e">
        <f t="shared" si="18"/>
        <v>#VALUE!</v>
      </c>
      <c r="G871" s="125"/>
      <c r="H871" s="113" t="s">
        <v>159</v>
      </c>
      <c r="I871" s="111" t="s">
        <v>161</v>
      </c>
      <c r="J871" s="135">
        <v>7</v>
      </c>
      <c r="K871" s="112" t="s">
        <v>161</v>
      </c>
      <c r="L871" s="112" t="s">
        <v>159</v>
      </c>
      <c r="M871" s="136"/>
      <c r="N871" s="36"/>
      <c r="O871" s="133">
        <f t="shared" si="17"/>
        <v>0</v>
      </c>
      <c r="P871" s="131" t="s">
        <v>612</v>
      </c>
    </row>
    <row r="872" spans="1:20" s="3" customFormat="1" ht="26.1" customHeight="1" x14ac:dyDescent="0.3">
      <c r="A872" s="98" t="s">
        <v>1006</v>
      </c>
      <c r="B872" s="11">
        <v>112.35</v>
      </c>
      <c r="C872" s="22">
        <v>112.057</v>
      </c>
      <c r="D872" s="11">
        <v>101.68</v>
      </c>
      <c r="E872" s="147">
        <v>87.82</v>
      </c>
      <c r="F872" s="123">
        <f t="shared" si="18"/>
        <v>137.45499999999998</v>
      </c>
      <c r="G872" s="165"/>
      <c r="H872" s="152" t="s">
        <v>159</v>
      </c>
      <c r="I872" s="17" t="s">
        <v>160</v>
      </c>
      <c r="J872" s="26">
        <v>6.7</v>
      </c>
      <c r="K872" s="18" t="s">
        <v>161</v>
      </c>
      <c r="L872" s="18" t="s">
        <v>159</v>
      </c>
      <c r="M872" s="36">
        <v>1234.0450000000001</v>
      </c>
      <c r="N872" s="36">
        <v>1232.4349999999999</v>
      </c>
      <c r="O872" s="41">
        <f t="shared" ref="O872:O874" si="19">M872-N872</f>
        <v>1.6100000000001273</v>
      </c>
      <c r="P872" s="153" t="s">
        <v>609</v>
      </c>
    </row>
    <row r="873" spans="1:20" s="3" customFormat="1" ht="26.1" customHeight="1" x14ac:dyDescent="0.3">
      <c r="A873" s="98" t="s">
        <v>1007</v>
      </c>
      <c r="B873" s="11">
        <v>112.705</v>
      </c>
      <c r="C873" s="22">
        <v>112.41</v>
      </c>
      <c r="D873" s="11">
        <v>102.04</v>
      </c>
      <c r="E873" s="21">
        <v>88.17</v>
      </c>
      <c r="F873" s="7">
        <f t="shared" si="18"/>
        <v>137.80500000000001</v>
      </c>
      <c r="G873" s="7"/>
      <c r="H873" s="45" t="s">
        <v>159</v>
      </c>
      <c r="I873" s="17" t="s">
        <v>160</v>
      </c>
      <c r="J873" s="26">
        <v>6.4</v>
      </c>
      <c r="K873" s="18" t="s">
        <v>161</v>
      </c>
      <c r="L873" s="18" t="s">
        <v>159</v>
      </c>
      <c r="M873" s="36">
        <v>1225.0360000000001</v>
      </c>
      <c r="N873" s="36">
        <v>1224.278</v>
      </c>
      <c r="O873" s="41">
        <f t="shared" si="19"/>
        <v>0.7580000000000382</v>
      </c>
      <c r="P873" s="25" t="s">
        <v>609</v>
      </c>
    </row>
    <row r="874" spans="1:20" s="3" customFormat="1" ht="26.1" customHeight="1" x14ac:dyDescent="0.3">
      <c r="A874" s="98" t="s">
        <v>1008</v>
      </c>
      <c r="B874" s="11">
        <v>112.9</v>
      </c>
      <c r="C874" s="22">
        <v>112.607</v>
      </c>
      <c r="D874" s="11">
        <v>102.23</v>
      </c>
      <c r="E874" s="21">
        <v>88.364999999999995</v>
      </c>
      <c r="F874" s="7">
        <f t="shared" si="18"/>
        <v>138</v>
      </c>
      <c r="G874" s="7"/>
      <c r="H874" s="45" t="s">
        <v>159</v>
      </c>
      <c r="I874" s="17" t="s">
        <v>202</v>
      </c>
      <c r="J874" s="26">
        <v>6.55</v>
      </c>
      <c r="K874" s="18" t="s">
        <v>161</v>
      </c>
      <c r="L874" s="18" t="s">
        <v>159</v>
      </c>
      <c r="M874" s="36">
        <v>1216.085</v>
      </c>
      <c r="N874" s="36">
        <v>1215.096</v>
      </c>
      <c r="O874" s="41">
        <f t="shared" si="19"/>
        <v>0.98900000000003274</v>
      </c>
      <c r="P874" s="35" t="s">
        <v>609</v>
      </c>
    </row>
    <row r="875" spans="1:20" s="85" customFormat="1" ht="26.1" customHeight="1" x14ac:dyDescent="0.3">
      <c r="A875" s="98" t="s">
        <v>1009</v>
      </c>
      <c r="B875" s="78">
        <v>113.17</v>
      </c>
      <c r="C875" s="48">
        <v>112.88</v>
      </c>
      <c r="D875" s="78">
        <v>102.5</v>
      </c>
      <c r="E875" s="48">
        <v>88.63</v>
      </c>
      <c r="F875" s="50">
        <f t="shared" si="18"/>
        <v>138.26499999999999</v>
      </c>
      <c r="G875" s="50"/>
      <c r="H875" s="79" t="s">
        <v>159</v>
      </c>
      <c r="I875" s="109" t="s">
        <v>160</v>
      </c>
      <c r="J875" s="86">
        <v>6.4</v>
      </c>
      <c r="K875" s="110" t="s">
        <v>161</v>
      </c>
      <c r="L875" s="110" t="s">
        <v>159</v>
      </c>
      <c r="M875" s="83">
        <v>1205.133</v>
      </c>
      <c r="N875" s="83">
        <v>1200.424</v>
      </c>
      <c r="O875" s="51">
        <f t="shared" ref="O875" si="20">+N875-M875</f>
        <v>-4.70900000000006</v>
      </c>
      <c r="P875" s="51" t="s">
        <v>609</v>
      </c>
    </row>
    <row r="876" spans="1:20" s="3" customFormat="1" ht="26.1" customHeight="1" x14ac:dyDescent="0.3">
      <c r="A876" s="98" t="s">
        <v>1010</v>
      </c>
      <c r="B876" s="11"/>
      <c r="C876" s="22"/>
      <c r="D876" s="11"/>
      <c r="E876" s="22"/>
      <c r="F876" s="7">
        <v>138.51</v>
      </c>
      <c r="G876" s="7"/>
      <c r="H876" s="45" t="s">
        <v>159</v>
      </c>
      <c r="I876" s="119" t="s">
        <v>160</v>
      </c>
      <c r="J876" s="26"/>
      <c r="K876" s="18" t="s">
        <v>161</v>
      </c>
      <c r="L876" s="18" t="s">
        <v>159</v>
      </c>
      <c r="M876" s="36"/>
      <c r="N876" s="36"/>
      <c r="O876" s="25"/>
      <c r="P876" s="35" t="s">
        <v>609</v>
      </c>
    </row>
    <row r="877" spans="1:20" s="3" customFormat="1" ht="26.1" customHeight="1" x14ac:dyDescent="0.3">
      <c r="A877" s="98" t="s">
        <v>1011</v>
      </c>
      <c r="B877" s="11"/>
      <c r="C877" s="22"/>
      <c r="D877" s="11"/>
      <c r="E877" s="21"/>
      <c r="F877" s="7">
        <v>138.79</v>
      </c>
      <c r="G877" s="7"/>
      <c r="H877" s="45" t="s">
        <v>677</v>
      </c>
      <c r="I877" s="119" t="s">
        <v>1018</v>
      </c>
      <c r="J877" s="26"/>
      <c r="K877" s="120" t="s">
        <v>1018</v>
      </c>
      <c r="L877" s="120" t="s">
        <v>677</v>
      </c>
      <c r="M877" s="36"/>
      <c r="N877" s="36"/>
      <c r="O877" s="25"/>
      <c r="P877" s="35" t="s">
        <v>198</v>
      </c>
      <c r="T877" s="120"/>
    </row>
    <row r="878" spans="1:20" s="3" customFormat="1" ht="26.1" customHeight="1" x14ac:dyDescent="0.3">
      <c r="A878" s="98" t="s">
        <v>1012</v>
      </c>
      <c r="B878" s="11"/>
      <c r="C878" s="22"/>
      <c r="D878" s="11"/>
      <c r="E878" s="21"/>
      <c r="F878" s="7">
        <v>138.97499999999999</v>
      </c>
      <c r="G878" s="7"/>
      <c r="H878" s="45" t="s">
        <v>677</v>
      </c>
      <c r="I878" s="119" t="s">
        <v>1018</v>
      </c>
      <c r="J878" s="26"/>
      <c r="K878" s="120" t="s">
        <v>1018</v>
      </c>
      <c r="L878" s="120" t="s">
        <v>677</v>
      </c>
      <c r="M878" s="36"/>
      <c r="N878" s="36"/>
      <c r="O878" s="25"/>
      <c r="P878" s="35" t="s">
        <v>198</v>
      </c>
      <c r="T878" s="120"/>
    </row>
    <row r="879" spans="1:20" s="3" customFormat="1" ht="26.1" customHeight="1" x14ac:dyDescent="0.3">
      <c r="A879" s="98" t="s">
        <v>1013</v>
      </c>
      <c r="B879" s="11"/>
      <c r="C879" s="22"/>
      <c r="D879" s="11"/>
      <c r="E879" s="21"/>
      <c r="F879" s="7">
        <v>139.16999999999999</v>
      </c>
      <c r="G879" s="7"/>
      <c r="H879" s="45" t="s">
        <v>677</v>
      </c>
      <c r="I879" s="119" t="s">
        <v>1018</v>
      </c>
      <c r="J879" s="26"/>
      <c r="K879" s="120" t="s">
        <v>1018</v>
      </c>
      <c r="L879" s="120" t="s">
        <v>677</v>
      </c>
      <c r="M879" s="36"/>
      <c r="N879" s="36"/>
      <c r="O879" s="25"/>
      <c r="P879" s="35" t="s">
        <v>198</v>
      </c>
      <c r="T879" s="120"/>
    </row>
    <row r="880" spans="1:20" s="3" customFormat="1" ht="26.1" customHeight="1" x14ac:dyDescent="0.3">
      <c r="A880" s="98" t="s">
        <v>1014</v>
      </c>
      <c r="B880" s="11"/>
      <c r="C880" s="22"/>
      <c r="D880" s="11"/>
      <c r="E880" s="21"/>
      <c r="F880" s="7">
        <v>139.32499999999999</v>
      </c>
      <c r="G880" s="7"/>
      <c r="H880" s="45" t="s">
        <v>677</v>
      </c>
      <c r="I880" s="119" t="s">
        <v>1018</v>
      </c>
      <c r="J880" s="26"/>
      <c r="K880" s="120" t="s">
        <v>1024</v>
      </c>
      <c r="L880" s="120" t="s">
        <v>677</v>
      </c>
      <c r="M880" s="36"/>
      <c r="N880" s="36"/>
      <c r="O880" s="25"/>
      <c r="P880" s="25" t="s">
        <v>614</v>
      </c>
      <c r="T880" s="120"/>
    </row>
    <row r="881" spans="1:20" s="85" customFormat="1" ht="26.1" customHeight="1" x14ac:dyDescent="0.3">
      <c r="A881" s="98" t="s">
        <v>1015</v>
      </c>
      <c r="B881" s="78"/>
      <c r="C881" s="48"/>
      <c r="D881" s="78"/>
      <c r="E881" s="48"/>
      <c r="F881" s="50">
        <v>139.63</v>
      </c>
      <c r="G881" s="50"/>
      <c r="H881" s="79" t="s">
        <v>620</v>
      </c>
      <c r="I881" s="99"/>
      <c r="J881" s="86"/>
      <c r="K881" s="82" t="s">
        <v>161</v>
      </c>
      <c r="L881" s="82" t="s">
        <v>159</v>
      </c>
      <c r="M881" s="83"/>
      <c r="N881" s="83"/>
      <c r="O881" s="51"/>
      <c r="P881" s="51" t="s">
        <v>620</v>
      </c>
      <c r="T881" s="100"/>
    </row>
    <row r="882" spans="1:20" s="85" customFormat="1" ht="26.1" customHeight="1" x14ac:dyDescent="0.3">
      <c r="A882" s="98" t="s">
        <v>1016</v>
      </c>
      <c r="B882" s="78"/>
      <c r="C882" s="48"/>
      <c r="D882" s="78"/>
      <c r="E882" s="48"/>
      <c r="F882" s="50">
        <v>139.94999999999999</v>
      </c>
      <c r="G882" s="50"/>
      <c r="H882" s="79" t="s">
        <v>620</v>
      </c>
      <c r="I882" s="99"/>
      <c r="J882" s="86"/>
      <c r="K882" s="82" t="s">
        <v>161</v>
      </c>
      <c r="L882" s="82" t="s">
        <v>159</v>
      </c>
      <c r="M882" s="83"/>
      <c r="N882" s="83"/>
      <c r="O882" s="51"/>
      <c r="P882" s="51" t="s">
        <v>620</v>
      </c>
      <c r="T882" s="100"/>
    </row>
    <row r="883" spans="1:20" s="3" customFormat="1" ht="26.1" customHeight="1" x14ac:dyDescent="0.3">
      <c r="A883" s="98" t="s">
        <v>1017</v>
      </c>
      <c r="B883" s="11"/>
      <c r="C883" s="22"/>
      <c r="D883" s="11"/>
      <c r="E883" s="21"/>
      <c r="F883" s="7">
        <v>140.125</v>
      </c>
      <c r="G883" s="7"/>
      <c r="H883" s="45" t="s">
        <v>677</v>
      </c>
      <c r="I883" s="119" t="s">
        <v>1018</v>
      </c>
      <c r="J883" s="26"/>
      <c r="K883" s="120" t="s">
        <v>1018</v>
      </c>
      <c r="L883" s="120" t="s">
        <v>677</v>
      </c>
      <c r="M883" s="36"/>
      <c r="N883" s="36"/>
      <c r="O883" s="25"/>
      <c r="P883" s="35" t="s">
        <v>198</v>
      </c>
      <c r="T883" s="120"/>
    </row>
    <row r="884" spans="1:20" s="3" customFormat="1" ht="26.1" customHeight="1" x14ac:dyDescent="0.3">
      <c r="A884" s="98" t="s">
        <v>1025</v>
      </c>
      <c r="B884" s="11"/>
      <c r="C884" s="22"/>
      <c r="D884" s="11"/>
      <c r="E884" s="21"/>
      <c r="F884" s="7">
        <v>140.34</v>
      </c>
      <c r="G884" s="7"/>
      <c r="H884" s="45" t="s">
        <v>677</v>
      </c>
      <c r="I884" s="119" t="s">
        <v>1018</v>
      </c>
      <c r="J884" s="26"/>
      <c r="K884" s="120" t="s">
        <v>1018</v>
      </c>
      <c r="L884" s="120" t="s">
        <v>677</v>
      </c>
      <c r="M884" s="36"/>
      <c r="N884" s="36"/>
      <c r="O884" s="25"/>
      <c r="P884" s="35" t="s">
        <v>198</v>
      </c>
      <c r="T884" s="120"/>
    </row>
    <row r="885" spans="1:20" s="3" customFormat="1" ht="26.1" customHeight="1" x14ac:dyDescent="0.3">
      <c r="A885" s="98" t="s">
        <v>1026</v>
      </c>
      <c r="B885" s="11"/>
      <c r="C885" s="22"/>
      <c r="D885" s="11"/>
      <c r="E885" s="21"/>
      <c r="F885" s="7">
        <v>140.655</v>
      </c>
      <c r="G885" s="7"/>
      <c r="H885" s="45" t="s">
        <v>677</v>
      </c>
      <c r="I885" s="119" t="s">
        <v>1018</v>
      </c>
      <c r="J885" s="26"/>
      <c r="K885" s="120" t="s">
        <v>1018</v>
      </c>
      <c r="L885" s="120" t="s">
        <v>677</v>
      </c>
      <c r="M885" s="36"/>
      <c r="N885" s="36"/>
      <c r="O885" s="25"/>
      <c r="P885" s="35" t="s">
        <v>198</v>
      </c>
      <c r="T885" s="120"/>
    </row>
    <row r="886" spans="1:20" s="3" customFormat="1" ht="26.1" customHeight="1" x14ac:dyDescent="0.3">
      <c r="A886" s="98" t="s">
        <v>1027</v>
      </c>
      <c r="B886" s="11"/>
      <c r="C886" s="22"/>
      <c r="D886" s="11"/>
      <c r="E886" s="21"/>
      <c r="F886" s="7">
        <v>140.94</v>
      </c>
      <c r="G886" s="7"/>
      <c r="H886" s="45" t="s">
        <v>677</v>
      </c>
      <c r="I886" s="119" t="s">
        <v>1018</v>
      </c>
      <c r="J886" s="26"/>
      <c r="K886" s="120" t="s">
        <v>1018</v>
      </c>
      <c r="L886" s="120" t="s">
        <v>677</v>
      </c>
      <c r="M886" s="36"/>
      <c r="N886" s="36"/>
      <c r="O886" s="25"/>
      <c r="P886" s="35" t="s">
        <v>198</v>
      </c>
      <c r="T886" s="120"/>
    </row>
    <row r="887" spans="1:20" s="3" customFormat="1" ht="26.1" customHeight="1" x14ac:dyDescent="0.3">
      <c r="A887" s="98" t="s">
        <v>1028</v>
      </c>
      <c r="B887" s="11"/>
      <c r="C887" s="22"/>
      <c r="D887" s="11"/>
      <c r="E887" s="21"/>
      <c r="F887" s="7">
        <v>141.19999999999999</v>
      </c>
      <c r="G887" s="7"/>
      <c r="H887" s="45" t="s">
        <v>677</v>
      </c>
      <c r="I887" s="119" t="s">
        <v>1018</v>
      </c>
      <c r="J887" s="26"/>
      <c r="K887" s="120" t="s">
        <v>1018</v>
      </c>
      <c r="L887" s="120" t="s">
        <v>677</v>
      </c>
      <c r="M887" s="36"/>
      <c r="N887" s="36"/>
      <c r="O887" s="25"/>
      <c r="P887" s="35" t="s">
        <v>198</v>
      </c>
      <c r="T887" s="120"/>
    </row>
    <row r="888" spans="1:20" s="3" customFormat="1" ht="26.1" customHeight="1" x14ac:dyDescent="0.3">
      <c r="A888" s="98" t="s">
        <v>1029</v>
      </c>
      <c r="B888" s="11"/>
      <c r="C888" s="22"/>
      <c r="D888" s="11"/>
      <c r="E888" s="21"/>
      <c r="F888" s="7">
        <v>141.47499999999999</v>
      </c>
      <c r="G888" s="7"/>
      <c r="H888" s="45" t="s">
        <v>677</v>
      </c>
      <c r="I888" s="119" t="s">
        <v>1018</v>
      </c>
      <c r="J888" s="26"/>
      <c r="K888" s="120" t="s">
        <v>1018</v>
      </c>
      <c r="L888" s="120" t="s">
        <v>677</v>
      </c>
      <c r="M888" s="36"/>
      <c r="N888" s="36"/>
      <c r="O888" s="25"/>
      <c r="P888" s="35" t="s">
        <v>198</v>
      </c>
      <c r="T888" s="120"/>
    </row>
    <row r="889" spans="1:20" s="3" customFormat="1" ht="26.1" customHeight="1" x14ac:dyDescent="0.3">
      <c r="A889" s="98" t="s">
        <v>1030</v>
      </c>
      <c r="B889" s="11"/>
      <c r="C889" s="22"/>
      <c r="D889" s="11"/>
      <c r="E889" s="21"/>
      <c r="F889" s="7">
        <v>141.77000000000001</v>
      </c>
      <c r="G889" s="7"/>
      <c r="H889" s="45" t="s">
        <v>677</v>
      </c>
      <c r="I889" s="119" t="s">
        <v>1018</v>
      </c>
      <c r="J889" s="26"/>
      <c r="K889" s="120" t="s">
        <v>164</v>
      </c>
      <c r="L889" s="120" t="s">
        <v>677</v>
      </c>
      <c r="M889" s="36"/>
      <c r="N889" s="36"/>
      <c r="O889" s="25"/>
      <c r="P889" s="25" t="s">
        <v>614</v>
      </c>
      <c r="T889" s="120"/>
    </row>
    <row r="890" spans="1:20" s="3" customFormat="1" ht="26.1" customHeight="1" x14ac:dyDescent="0.3">
      <c r="A890" s="98" t="s">
        <v>1031</v>
      </c>
      <c r="B890" s="11"/>
      <c r="C890" s="22"/>
      <c r="D890" s="11"/>
      <c r="E890" s="21"/>
      <c r="F890" s="7">
        <v>141.92500000000001</v>
      </c>
      <c r="G890" s="7"/>
      <c r="H890" s="45" t="s">
        <v>677</v>
      </c>
      <c r="I890" s="119" t="s">
        <v>1018</v>
      </c>
      <c r="J890" s="26"/>
      <c r="K890" s="120" t="s">
        <v>164</v>
      </c>
      <c r="L890" s="120" t="s">
        <v>677</v>
      </c>
      <c r="M890" s="36"/>
      <c r="N890" s="36"/>
      <c r="O890" s="25"/>
      <c r="P890" s="25" t="s">
        <v>614</v>
      </c>
      <c r="T890" s="120"/>
    </row>
    <row r="891" spans="1:20" s="3" customFormat="1" ht="26.1" customHeight="1" x14ac:dyDescent="0.3">
      <c r="A891" s="98" t="s">
        <v>1032</v>
      </c>
      <c r="B891" s="11"/>
      <c r="C891" s="22"/>
      <c r="D891" s="11"/>
      <c r="E891" s="21"/>
      <c r="F891" s="7">
        <v>142.29499999999999</v>
      </c>
      <c r="G891" s="7"/>
      <c r="H891" s="45" t="s">
        <v>677</v>
      </c>
      <c r="I891" s="119" t="s">
        <v>1018</v>
      </c>
      <c r="J891" s="26"/>
      <c r="K891" s="120" t="s">
        <v>1018</v>
      </c>
      <c r="L891" s="120" t="s">
        <v>677</v>
      </c>
      <c r="M891" s="36"/>
      <c r="N891" s="36"/>
      <c r="O891" s="25"/>
      <c r="P891" s="35" t="s">
        <v>198</v>
      </c>
      <c r="T891" s="120"/>
    </row>
    <row r="892" spans="1:20" s="3" customFormat="1" ht="26.1" customHeight="1" x14ac:dyDescent="0.3">
      <c r="A892" s="98" t="s">
        <v>1033</v>
      </c>
      <c r="B892" s="11"/>
      <c r="C892" s="22"/>
      <c r="D892" s="11"/>
      <c r="E892" s="21"/>
      <c r="F892" s="7">
        <v>142.58000000000001</v>
      </c>
      <c r="G892" s="7"/>
      <c r="H892" s="45" t="s">
        <v>677</v>
      </c>
      <c r="I892" s="119" t="s">
        <v>1018</v>
      </c>
      <c r="J892" s="26"/>
      <c r="K892" s="120" t="s">
        <v>1018</v>
      </c>
      <c r="L892" s="120" t="s">
        <v>677</v>
      </c>
      <c r="M892" s="36"/>
      <c r="N892" s="36"/>
      <c r="O892" s="25"/>
      <c r="P892" s="35" t="s">
        <v>198</v>
      </c>
      <c r="T892" s="120"/>
    </row>
    <row r="893" spans="1:20" s="3" customFormat="1" ht="26.1" customHeight="1" x14ac:dyDescent="0.3">
      <c r="A893" s="98" t="s">
        <v>1034</v>
      </c>
      <c r="B893" s="11"/>
      <c r="C893" s="22"/>
      <c r="D893" s="11"/>
      <c r="E893" s="21"/>
      <c r="F893" s="7">
        <v>142.75</v>
      </c>
      <c r="G893" s="7"/>
      <c r="H893" s="45" t="s">
        <v>677</v>
      </c>
      <c r="I893" s="119" t="s">
        <v>1018</v>
      </c>
      <c r="J893" s="26"/>
      <c r="K893" s="120" t="s">
        <v>1018</v>
      </c>
      <c r="L893" s="120" t="s">
        <v>677</v>
      </c>
      <c r="M893" s="36"/>
      <c r="N893" s="36"/>
      <c r="O893" s="25"/>
      <c r="P893" s="35" t="s">
        <v>198</v>
      </c>
      <c r="T893" s="120"/>
    </row>
    <row r="894" spans="1:20" s="3" customFormat="1" ht="26.1" customHeight="1" x14ac:dyDescent="0.3">
      <c r="A894" s="98" t="s">
        <v>1035</v>
      </c>
      <c r="B894" s="11"/>
      <c r="C894" s="22"/>
      <c r="D894" s="11"/>
      <c r="E894" s="21"/>
      <c r="F894" s="7">
        <v>142.87</v>
      </c>
      <c r="G894" s="7"/>
      <c r="H894" s="45" t="s">
        <v>677</v>
      </c>
      <c r="I894" s="119" t="s">
        <v>1018</v>
      </c>
      <c r="J894" s="26"/>
      <c r="K894" s="120" t="s">
        <v>1018</v>
      </c>
      <c r="L894" s="120" t="s">
        <v>677</v>
      </c>
      <c r="M894" s="36"/>
      <c r="N894" s="36"/>
      <c r="O894" s="25"/>
      <c r="P894" s="35" t="s">
        <v>198</v>
      </c>
      <c r="T894" s="120"/>
    </row>
    <row r="895" spans="1:20" s="85" customFormat="1" ht="26.1" customHeight="1" x14ac:dyDescent="0.3">
      <c r="A895" s="98" t="s">
        <v>1036</v>
      </c>
      <c r="B895" s="78"/>
      <c r="C895" s="48"/>
      <c r="D895" s="78"/>
      <c r="E895" s="48"/>
      <c r="F895" s="50">
        <v>143.27000000000001</v>
      </c>
      <c r="G895" s="50"/>
      <c r="H895" s="79" t="s">
        <v>620</v>
      </c>
      <c r="I895" s="99"/>
      <c r="J895" s="86"/>
      <c r="K895" s="82" t="s">
        <v>161</v>
      </c>
      <c r="L895" s="82" t="s">
        <v>159</v>
      </c>
      <c r="M895" s="83"/>
      <c r="N895" s="83"/>
      <c r="O895" s="51"/>
      <c r="P895" s="51" t="s">
        <v>620</v>
      </c>
      <c r="T895" s="100"/>
    </row>
    <row r="896" spans="1:20" s="3" customFormat="1" ht="26.1" customHeight="1" x14ac:dyDescent="0.3">
      <c r="A896" s="98" t="s">
        <v>1037</v>
      </c>
      <c r="B896" s="11"/>
      <c r="C896" s="22"/>
      <c r="D896" s="11"/>
      <c r="E896" s="21"/>
      <c r="F896" s="7">
        <v>143.57499999999999</v>
      </c>
      <c r="G896" s="7"/>
      <c r="H896" s="45" t="s">
        <v>677</v>
      </c>
      <c r="I896" s="119" t="s">
        <v>1018</v>
      </c>
      <c r="J896" s="26"/>
      <c r="K896" s="120" t="s">
        <v>1018</v>
      </c>
      <c r="L896" s="120" t="s">
        <v>677</v>
      </c>
      <c r="M896" s="36"/>
      <c r="N896" s="36"/>
      <c r="O896" s="25"/>
      <c r="P896" s="35" t="s">
        <v>198</v>
      </c>
      <c r="T896" s="120"/>
    </row>
    <row r="897" spans="1:20" s="117" customFormat="1" ht="26.1" customHeight="1" x14ac:dyDescent="0.3">
      <c r="A897" s="98" t="s">
        <v>1038</v>
      </c>
      <c r="B897" s="11"/>
      <c r="C897" s="22"/>
      <c r="D897" s="11"/>
      <c r="E897" s="76"/>
      <c r="F897" s="125" t="s">
        <v>617</v>
      </c>
      <c r="G897" s="125"/>
      <c r="H897" s="113" t="s">
        <v>677</v>
      </c>
      <c r="I897" s="111" t="s">
        <v>1018</v>
      </c>
      <c r="J897" s="26"/>
      <c r="K897" s="112"/>
      <c r="L897" s="112"/>
      <c r="M897" s="36"/>
      <c r="N897" s="36"/>
      <c r="O897" s="25"/>
      <c r="P897" s="131" t="s">
        <v>612</v>
      </c>
      <c r="T897" s="112"/>
    </row>
    <row r="898" spans="1:20" s="85" customFormat="1" ht="26.1" customHeight="1" x14ac:dyDescent="0.3">
      <c r="A898" s="98" t="s">
        <v>1039</v>
      </c>
      <c r="B898" s="78"/>
      <c r="C898" s="48"/>
      <c r="D898" s="78"/>
      <c r="E898" s="48"/>
      <c r="F898" s="50">
        <v>144</v>
      </c>
      <c r="G898" s="50"/>
      <c r="H898" s="79" t="s">
        <v>620</v>
      </c>
      <c r="I898" s="99"/>
      <c r="J898" s="86"/>
      <c r="K898" s="82" t="s">
        <v>161</v>
      </c>
      <c r="L898" s="82" t="s">
        <v>159</v>
      </c>
      <c r="M898" s="83"/>
      <c r="N898" s="83"/>
      <c r="O898" s="51"/>
      <c r="P898" s="51" t="s">
        <v>620</v>
      </c>
      <c r="T898" s="100"/>
    </row>
    <row r="899" spans="1:20" s="3" customFormat="1" ht="26.1" customHeight="1" x14ac:dyDescent="0.3">
      <c r="A899" s="98" t="s">
        <v>1040</v>
      </c>
      <c r="B899" s="11"/>
      <c r="C899" s="22"/>
      <c r="D899" s="11"/>
      <c r="E899" s="21"/>
      <c r="F899" s="7">
        <v>144.27000000000001</v>
      </c>
      <c r="G899" s="7"/>
      <c r="H899" s="45" t="s">
        <v>677</v>
      </c>
      <c r="I899" s="119" t="s">
        <v>1018</v>
      </c>
      <c r="J899" s="26"/>
      <c r="K899" s="120" t="s">
        <v>1018</v>
      </c>
      <c r="L899" s="120" t="s">
        <v>677</v>
      </c>
      <c r="M899" s="36"/>
      <c r="N899" s="36"/>
      <c r="O899" s="25"/>
      <c r="P899" s="35" t="s">
        <v>198</v>
      </c>
      <c r="T899" s="120"/>
    </row>
    <row r="900" spans="1:20" s="3" customFormat="1" ht="26.1" customHeight="1" x14ac:dyDescent="0.3">
      <c r="A900" s="98" t="s">
        <v>1041</v>
      </c>
      <c r="B900" s="11"/>
      <c r="C900" s="22"/>
      <c r="D900" s="11"/>
      <c r="E900" s="21"/>
      <c r="F900" s="7">
        <v>144.745</v>
      </c>
      <c r="G900" s="7"/>
      <c r="H900" s="45" t="s">
        <v>677</v>
      </c>
      <c r="I900" s="119" t="s">
        <v>1018</v>
      </c>
      <c r="J900" s="26"/>
      <c r="K900" s="120" t="s">
        <v>1018</v>
      </c>
      <c r="L900" s="120" t="s">
        <v>677</v>
      </c>
      <c r="M900" s="36"/>
      <c r="N900" s="36"/>
      <c r="O900" s="25"/>
      <c r="P900" s="35" t="s">
        <v>198</v>
      </c>
      <c r="T900" s="120"/>
    </row>
    <row r="901" spans="1:20" s="3" customFormat="1" ht="26.1" customHeight="1" x14ac:dyDescent="0.3">
      <c r="A901" s="98" t="s">
        <v>1042</v>
      </c>
      <c r="B901" s="11"/>
      <c r="C901" s="22"/>
      <c r="D901" s="11"/>
      <c r="E901" s="21"/>
      <c r="F901" s="7">
        <v>145.02500000000001</v>
      </c>
      <c r="G901" s="7"/>
      <c r="H901" s="45" t="s">
        <v>677</v>
      </c>
      <c r="I901" s="119" t="s">
        <v>1018</v>
      </c>
      <c r="J901" s="26"/>
      <c r="K901" s="120" t="s">
        <v>1018</v>
      </c>
      <c r="L901" s="120" t="s">
        <v>677</v>
      </c>
      <c r="M901" s="36"/>
      <c r="N901" s="36"/>
      <c r="O901" s="25"/>
      <c r="P901" s="35" t="s">
        <v>198</v>
      </c>
      <c r="T901" s="120"/>
    </row>
    <row r="902" spans="1:20" s="3" customFormat="1" ht="26.1" customHeight="1" x14ac:dyDescent="0.3">
      <c r="A902" s="98" t="s">
        <v>1043</v>
      </c>
      <c r="B902" s="11"/>
      <c r="C902" s="22"/>
      <c r="D902" s="11"/>
      <c r="E902" s="21"/>
      <c r="F902" s="7">
        <v>145.19</v>
      </c>
      <c r="G902" s="7"/>
      <c r="H902" s="45" t="s">
        <v>677</v>
      </c>
      <c r="I902" s="119" t="s">
        <v>1018</v>
      </c>
      <c r="J902" s="26"/>
      <c r="K902" s="120" t="s">
        <v>1018</v>
      </c>
      <c r="L902" s="120" t="s">
        <v>677</v>
      </c>
      <c r="M902" s="36"/>
      <c r="N902" s="36"/>
      <c r="O902" s="25"/>
      <c r="P902" s="35" t="s">
        <v>198</v>
      </c>
      <c r="T902" s="120"/>
    </row>
    <row r="903" spans="1:20" s="3" customFormat="1" ht="26.1" customHeight="1" x14ac:dyDescent="0.3">
      <c r="A903" s="98" t="s">
        <v>1044</v>
      </c>
      <c r="B903" s="11"/>
      <c r="C903" s="22"/>
      <c r="D903" s="11"/>
      <c r="E903" s="21"/>
      <c r="F903" s="7">
        <v>145.495</v>
      </c>
      <c r="G903" s="7"/>
      <c r="H903" s="45" t="s">
        <v>677</v>
      </c>
      <c r="I903" s="119" t="s">
        <v>1018</v>
      </c>
      <c r="J903" s="26"/>
      <c r="K903" s="120" t="s">
        <v>1018</v>
      </c>
      <c r="L903" s="120" t="s">
        <v>677</v>
      </c>
      <c r="M903" s="36"/>
      <c r="N903" s="36"/>
      <c r="O903" s="25"/>
      <c r="P903" s="35" t="s">
        <v>198</v>
      </c>
      <c r="T903" s="120"/>
    </row>
    <row r="904" spans="1:20" s="3" customFormat="1" ht="26.1" customHeight="1" x14ac:dyDescent="0.3">
      <c r="A904" s="98" t="s">
        <v>1045</v>
      </c>
      <c r="B904" s="11"/>
      <c r="C904" s="22"/>
      <c r="D904" s="11"/>
      <c r="E904" s="21"/>
      <c r="F904" s="7">
        <v>145.54499999999999</v>
      </c>
      <c r="G904" s="7"/>
      <c r="H904" s="45" t="s">
        <v>677</v>
      </c>
      <c r="I904" s="119" t="s">
        <v>1018</v>
      </c>
      <c r="J904" s="26"/>
      <c r="K904" s="120" t="s">
        <v>1018</v>
      </c>
      <c r="L904" s="120" t="s">
        <v>677</v>
      </c>
      <c r="M904" s="36"/>
      <c r="N904" s="36"/>
      <c r="O904" s="25"/>
      <c r="P904" s="35" t="s">
        <v>198</v>
      </c>
      <c r="T904" s="120"/>
    </row>
    <row r="905" spans="1:20" s="3" customFormat="1" ht="26.1" customHeight="1" x14ac:dyDescent="0.3">
      <c r="A905" s="98" t="s">
        <v>1046</v>
      </c>
      <c r="B905" s="11"/>
      <c r="C905" s="22"/>
      <c r="D905" s="11"/>
      <c r="E905" s="21"/>
      <c r="F905" s="7">
        <v>145.85</v>
      </c>
      <c r="G905" s="7"/>
      <c r="H905" s="45" t="s">
        <v>677</v>
      </c>
      <c r="I905" s="119" t="s">
        <v>1018</v>
      </c>
      <c r="J905" s="26"/>
      <c r="K905" s="120" t="s">
        <v>1018</v>
      </c>
      <c r="L905" s="120" t="s">
        <v>677</v>
      </c>
      <c r="M905" s="36"/>
      <c r="N905" s="36"/>
      <c r="O905" s="25"/>
      <c r="P905" s="35" t="s">
        <v>198</v>
      </c>
      <c r="T905" s="120"/>
    </row>
    <row r="906" spans="1:20" s="3" customFormat="1" ht="26.1" customHeight="1" x14ac:dyDescent="0.3">
      <c r="A906" s="98" t="s">
        <v>1047</v>
      </c>
      <c r="B906" s="11"/>
      <c r="C906" s="22"/>
      <c r="D906" s="11"/>
      <c r="E906" s="21"/>
      <c r="F906" s="7">
        <v>146.08500000000001</v>
      </c>
      <c r="G906" s="7"/>
      <c r="H906" s="45" t="s">
        <v>677</v>
      </c>
      <c r="I906" s="119" t="s">
        <v>1018</v>
      </c>
      <c r="J906" s="26"/>
      <c r="K906" s="120" t="s">
        <v>1018</v>
      </c>
      <c r="L906" s="120" t="s">
        <v>677</v>
      </c>
      <c r="M906" s="36"/>
      <c r="N906" s="36"/>
      <c r="O906" s="25"/>
      <c r="P906" s="35" t="s">
        <v>198</v>
      </c>
      <c r="T906" s="120"/>
    </row>
    <row r="907" spans="1:20" s="85" customFormat="1" ht="26.1" customHeight="1" x14ac:dyDescent="0.3">
      <c r="A907" s="98" t="s">
        <v>1048</v>
      </c>
      <c r="B907" s="78"/>
      <c r="C907" s="48"/>
      <c r="D907" s="78"/>
      <c r="E907" s="48"/>
      <c r="F907" s="50">
        <v>146.85</v>
      </c>
      <c r="G907" s="50"/>
      <c r="H907" s="79" t="s">
        <v>620</v>
      </c>
      <c r="I907" s="99"/>
      <c r="J907" s="86"/>
      <c r="K907" s="82" t="s">
        <v>161</v>
      </c>
      <c r="L907" s="82" t="s">
        <v>159</v>
      </c>
      <c r="M907" s="83"/>
      <c r="N907" s="83"/>
      <c r="O907" s="51"/>
      <c r="P907" s="51" t="s">
        <v>620</v>
      </c>
      <c r="T907" s="100"/>
    </row>
    <row r="908" spans="1:20" s="3" customFormat="1" ht="26.1" customHeight="1" x14ac:dyDescent="0.3">
      <c r="A908" s="98" t="s">
        <v>1049</v>
      </c>
      <c r="B908" s="11"/>
      <c r="C908" s="22"/>
      <c r="D908" s="11"/>
      <c r="E908" s="21"/>
      <c r="F908" s="7">
        <v>147.02500000000001</v>
      </c>
      <c r="G908" s="7"/>
      <c r="H908" s="45" t="s">
        <v>677</v>
      </c>
      <c r="I908" s="119" t="s">
        <v>1018</v>
      </c>
      <c r="J908" s="26"/>
      <c r="K908" s="120" t="s">
        <v>1018</v>
      </c>
      <c r="L908" s="120" t="s">
        <v>677</v>
      </c>
      <c r="M908" s="36"/>
      <c r="N908" s="36"/>
      <c r="O908" s="25"/>
      <c r="P908" s="35" t="s">
        <v>198</v>
      </c>
      <c r="T908" s="120"/>
    </row>
    <row r="909" spans="1:20" s="3" customFormat="1" ht="26.1" customHeight="1" x14ac:dyDescent="0.3">
      <c r="A909" s="98" t="s">
        <v>1050</v>
      </c>
      <c r="B909" s="11"/>
      <c r="C909" s="22"/>
      <c r="D909" s="11"/>
      <c r="E909" s="21"/>
      <c r="F909" s="7">
        <v>147.24</v>
      </c>
      <c r="G909" s="7"/>
      <c r="H909" s="45" t="s">
        <v>677</v>
      </c>
      <c r="I909" s="119" t="s">
        <v>1018</v>
      </c>
      <c r="J909" s="26"/>
      <c r="K909" s="120" t="s">
        <v>1018</v>
      </c>
      <c r="L909" s="120" t="s">
        <v>677</v>
      </c>
      <c r="M909" s="36"/>
      <c r="N909" s="36"/>
      <c r="O909" s="25"/>
      <c r="P909" s="35" t="s">
        <v>198</v>
      </c>
      <c r="T909" s="120"/>
    </row>
    <row r="910" spans="1:20" s="3" customFormat="1" ht="26.1" customHeight="1" x14ac:dyDescent="0.3">
      <c r="A910" s="98" t="s">
        <v>1051</v>
      </c>
      <c r="B910" s="11"/>
      <c r="C910" s="22"/>
      <c r="D910" s="11"/>
      <c r="E910" s="21"/>
      <c r="F910" s="7">
        <v>147.44999999999999</v>
      </c>
      <c r="G910" s="7"/>
      <c r="H910" s="45" t="s">
        <v>677</v>
      </c>
      <c r="I910" s="119" t="s">
        <v>1018</v>
      </c>
      <c r="J910" s="26"/>
      <c r="K910" s="120" t="s">
        <v>1018</v>
      </c>
      <c r="L910" s="120" t="s">
        <v>677</v>
      </c>
      <c r="M910" s="36"/>
      <c r="N910" s="36"/>
      <c r="O910" s="25"/>
      <c r="P910" s="35" t="s">
        <v>198</v>
      </c>
      <c r="T910" s="120"/>
    </row>
    <row r="911" spans="1:20" s="3" customFormat="1" ht="26.1" customHeight="1" x14ac:dyDescent="0.3">
      <c r="A911" s="98" t="s">
        <v>1052</v>
      </c>
      <c r="B911" s="11"/>
      <c r="C911" s="22"/>
      <c r="D911" s="11"/>
      <c r="E911" s="21"/>
      <c r="F911" s="7">
        <v>147.72499999999999</v>
      </c>
      <c r="G911" s="7"/>
      <c r="H911" s="45" t="s">
        <v>677</v>
      </c>
      <c r="I911" s="119" t="s">
        <v>1018</v>
      </c>
      <c r="J911" s="26"/>
      <c r="K911" s="120" t="s">
        <v>1018</v>
      </c>
      <c r="L911" s="120" t="s">
        <v>677</v>
      </c>
      <c r="M911" s="36"/>
      <c r="N911" s="36"/>
      <c r="O911" s="25"/>
      <c r="P911" s="35" t="s">
        <v>198</v>
      </c>
      <c r="T911" s="120"/>
    </row>
    <row r="912" spans="1:20" s="85" customFormat="1" ht="26.1" customHeight="1" x14ac:dyDescent="0.3">
      <c r="A912" s="98" t="s">
        <v>1053</v>
      </c>
      <c r="B912" s="78"/>
      <c r="C912" s="48"/>
      <c r="D912" s="78"/>
      <c r="E912" s="48"/>
      <c r="F912" s="50">
        <v>147.94999999999999</v>
      </c>
      <c r="G912" s="50"/>
      <c r="H912" s="79" t="s">
        <v>620</v>
      </c>
      <c r="I912" s="99"/>
      <c r="J912" s="86"/>
      <c r="K912" s="82" t="s">
        <v>161</v>
      </c>
      <c r="L912" s="82" t="s">
        <v>159</v>
      </c>
      <c r="M912" s="83"/>
      <c r="N912" s="83"/>
      <c r="O912" s="51"/>
      <c r="P912" s="51" t="s">
        <v>620</v>
      </c>
      <c r="T912" s="100"/>
    </row>
    <row r="913" spans="1:20" s="3" customFormat="1" ht="26.1" customHeight="1" x14ac:dyDescent="0.3">
      <c r="A913" s="98" t="s">
        <v>1054</v>
      </c>
      <c r="B913" s="11"/>
      <c r="C913" s="22"/>
      <c r="D913" s="11"/>
      <c r="E913" s="21"/>
      <c r="F913" s="7">
        <v>148.43</v>
      </c>
      <c r="G913" s="7"/>
      <c r="H913" s="45" t="s">
        <v>677</v>
      </c>
      <c r="I913" s="119" t="s">
        <v>1018</v>
      </c>
      <c r="J913" s="26"/>
      <c r="K913" s="120" t="s">
        <v>1018</v>
      </c>
      <c r="L913" s="120" t="s">
        <v>677</v>
      </c>
      <c r="M913" s="36"/>
      <c r="N913" s="36"/>
      <c r="O913" s="25"/>
      <c r="P913" s="35" t="s">
        <v>198</v>
      </c>
      <c r="T913" s="120"/>
    </row>
    <row r="914" spans="1:20" s="3" customFormat="1" ht="26.1" customHeight="1" x14ac:dyDescent="0.3">
      <c r="A914" s="98" t="s">
        <v>1055</v>
      </c>
      <c r="B914" s="11"/>
      <c r="C914" s="22"/>
      <c r="D914" s="11"/>
      <c r="E914" s="21"/>
      <c r="F914" s="7">
        <v>148.49</v>
      </c>
      <c r="G914" s="7"/>
      <c r="H914" s="45" t="s">
        <v>677</v>
      </c>
      <c r="I914" s="119" t="s">
        <v>1018</v>
      </c>
      <c r="J914" s="26"/>
      <c r="K914" s="120" t="s">
        <v>1018</v>
      </c>
      <c r="L914" s="120" t="s">
        <v>677</v>
      </c>
      <c r="M914" s="36"/>
      <c r="N914" s="36"/>
      <c r="O914" s="25"/>
      <c r="P914" s="35" t="s">
        <v>198</v>
      </c>
      <c r="T914" s="120"/>
    </row>
    <row r="915" spans="1:20" s="85" customFormat="1" ht="26.1" customHeight="1" x14ac:dyDescent="0.3">
      <c r="A915" s="98" t="s">
        <v>1056</v>
      </c>
      <c r="B915" s="78"/>
      <c r="C915" s="48"/>
      <c r="D915" s="78"/>
      <c r="E915" s="48"/>
      <c r="F915" s="50">
        <v>149.08000000000001</v>
      </c>
      <c r="G915" s="50"/>
      <c r="H915" s="79" t="s">
        <v>620</v>
      </c>
      <c r="I915" s="99"/>
      <c r="J915" s="86"/>
      <c r="K915" s="82" t="s">
        <v>161</v>
      </c>
      <c r="L915" s="82" t="s">
        <v>159</v>
      </c>
      <c r="M915" s="83"/>
      <c r="N915" s="83"/>
      <c r="O915" s="51"/>
      <c r="P915" s="51" t="s">
        <v>620</v>
      </c>
      <c r="T915" s="100"/>
    </row>
    <row r="916" spans="1:20" s="3" customFormat="1" ht="26.1" customHeight="1" x14ac:dyDescent="0.3">
      <c r="A916" s="98" t="s">
        <v>1057</v>
      </c>
      <c r="B916" s="11"/>
      <c r="C916" s="22"/>
      <c r="D916" s="11"/>
      <c r="E916" s="21"/>
      <c r="F916" s="7">
        <v>149.465</v>
      </c>
      <c r="G916" s="7"/>
      <c r="H916" s="45" t="s">
        <v>677</v>
      </c>
      <c r="I916" s="119" t="s">
        <v>1018</v>
      </c>
      <c r="J916" s="26"/>
      <c r="K916" s="120" t="s">
        <v>1018</v>
      </c>
      <c r="L916" s="120" t="s">
        <v>677</v>
      </c>
      <c r="M916" s="36"/>
      <c r="N916" s="36"/>
      <c r="O916" s="25"/>
      <c r="P916" s="35" t="s">
        <v>198</v>
      </c>
      <c r="T916" s="120"/>
    </row>
    <row r="917" spans="1:20" s="3" customFormat="1" ht="26.1" customHeight="1" x14ac:dyDescent="0.3">
      <c r="A917" s="98" t="s">
        <v>1058</v>
      </c>
      <c r="B917" s="11"/>
      <c r="C917" s="22"/>
      <c r="D917" s="11"/>
      <c r="E917" s="21"/>
      <c r="F917" s="7">
        <v>149.71</v>
      </c>
      <c r="G917" s="7"/>
      <c r="H917" s="45" t="s">
        <v>677</v>
      </c>
      <c r="I917" s="119" t="s">
        <v>1018</v>
      </c>
      <c r="J917" s="26"/>
      <c r="K917" s="120" t="s">
        <v>1018</v>
      </c>
      <c r="L917" s="120" t="s">
        <v>677</v>
      </c>
      <c r="M917" s="36"/>
      <c r="N917" s="36"/>
      <c r="O917" s="25"/>
      <c r="P917" s="35" t="s">
        <v>198</v>
      </c>
      <c r="T917" s="120"/>
    </row>
    <row r="918" spans="1:20" s="85" customFormat="1" ht="26.1" customHeight="1" x14ac:dyDescent="0.3">
      <c r="A918" s="98" t="s">
        <v>1059</v>
      </c>
      <c r="B918" s="78"/>
      <c r="C918" s="48"/>
      <c r="D918" s="78"/>
      <c r="E918" s="48"/>
      <c r="F918" s="50">
        <v>150.15</v>
      </c>
      <c r="G918" s="50"/>
      <c r="H918" s="79" t="s">
        <v>620</v>
      </c>
      <c r="I918" s="99"/>
      <c r="J918" s="86"/>
      <c r="K918" s="82" t="s">
        <v>161</v>
      </c>
      <c r="L918" s="82" t="s">
        <v>159</v>
      </c>
      <c r="M918" s="83"/>
      <c r="N918" s="83"/>
      <c r="O918" s="51"/>
      <c r="P918" s="51" t="s">
        <v>620</v>
      </c>
      <c r="T918" s="100"/>
    </row>
    <row r="919" spans="1:20" s="3" customFormat="1" ht="26.1" customHeight="1" x14ac:dyDescent="0.3">
      <c r="A919" s="98" t="s">
        <v>1060</v>
      </c>
      <c r="B919" s="11"/>
      <c r="C919" s="22"/>
      <c r="D919" s="11"/>
      <c r="E919" s="21"/>
      <c r="F919" s="7">
        <v>150.32499999999999</v>
      </c>
      <c r="G919" s="7"/>
      <c r="H919" s="45" t="s">
        <v>677</v>
      </c>
      <c r="I919" s="119" t="s">
        <v>1018</v>
      </c>
      <c r="J919" s="26"/>
      <c r="K919" s="120" t="s">
        <v>1018</v>
      </c>
      <c r="L919" s="120" t="s">
        <v>677</v>
      </c>
      <c r="M919" s="36"/>
      <c r="N919" s="36"/>
      <c r="O919" s="25"/>
      <c r="P919" s="35" t="s">
        <v>198</v>
      </c>
      <c r="T919" s="120"/>
    </row>
    <row r="920" spans="1:20" s="85" customFormat="1" ht="26.1" customHeight="1" x14ac:dyDescent="0.3">
      <c r="A920" s="98" t="s">
        <v>1061</v>
      </c>
      <c r="B920" s="78"/>
      <c r="C920" s="48"/>
      <c r="D920" s="78"/>
      <c r="E920" s="48"/>
      <c r="F920" s="50">
        <v>150.6</v>
      </c>
      <c r="G920" s="50"/>
      <c r="H920" s="79" t="s">
        <v>620</v>
      </c>
      <c r="I920" s="99"/>
      <c r="J920" s="86"/>
      <c r="K920" s="82" t="s">
        <v>161</v>
      </c>
      <c r="L920" s="82" t="s">
        <v>159</v>
      </c>
      <c r="M920" s="83"/>
      <c r="N920" s="83"/>
      <c r="O920" s="51"/>
      <c r="P920" s="51" t="s">
        <v>620</v>
      </c>
      <c r="T920" s="100"/>
    </row>
    <row r="921" spans="1:20" s="3" customFormat="1" ht="26.1" customHeight="1" x14ac:dyDescent="0.3">
      <c r="A921" s="98" t="s">
        <v>1062</v>
      </c>
      <c r="B921" s="11"/>
      <c r="C921" s="22"/>
      <c r="D921" s="11"/>
      <c r="E921" s="21"/>
      <c r="F921" s="7">
        <v>150.88999999999999</v>
      </c>
      <c r="G921" s="7"/>
      <c r="H921" s="45" t="s">
        <v>677</v>
      </c>
      <c r="I921" s="119" t="s">
        <v>1018</v>
      </c>
      <c r="J921" s="26"/>
      <c r="K921" s="120" t="s">
        <v>1018</v>
      </c>
      <c r="L921" s="120" t="s">
        <v>677</v>
      </c>
      <c r="M921" s="36"/>
      <c r="N921" s="36"/>
      <c r="O921" s="25"/>
      <c r="P921" s="35" t="s">
        <v>198</v>
      </c>
      <c r="T921" s="120"/>
    </row>
    <row r="922" spans="1:20" s="3" customFormat="1" ht="26.1" customHeight="1" x14ac:dyDescent="0.3">
      <c r="A922" s="98" t="s">
        <v>1063</v>
      </c>
      <c r="B922" s="11"/>
      <c r="C922" s="22"/>
      <c r="D922" s="11"/>
      <c r="E922" s="21"/>
      <c r="F922" s="7">
        <v>151.41</v>
      </c>
      <c r="G922" s="7"/>
      <c r="H922" s="45" t="s">
        <v>677</v>
      </c>
      <c r="I922" s="119" t="s">
        <v>1018</v>
      </c>
      <c r="J922" s="26"/>
      <c r="K922" s="120" t="s">
        <v>1018</v>
      </c>
      <c r="L922" s="120" t="s">
        <v>677</v>
      </c>
      <c r="M922" s="36"/>
      <c r="N922" s="36"/>
      <c r="O922" s="25"/>
      <c r="P922" s="35" t="s">
        <v>198</v>
      </c>
      <c r="T922" s="120"/>
    </row>
    <row r="923" spans="1:20" s="3" customFormat="1" ht="26.1" customHeight="1" x14ac:dyDescent="0.3">
      <c r="A923" s="98" t="s">
        <v>1064</v>
      </c>
      <c r="B923" s="11"/>
      <c r="C923" s="22"/>
      <c r="D923" s="11"/>
      <c r="E923" s="21"/>
      <c r="F923" s="7">
        <v>151.63</v>
      </c>
      <c r="G923" s="7"/>
      <c r="H923" s="45" t="s">
        <v>159</v>
      </c>
      <c r="I923" s="119" t="s">
        <v>696</v>
      </c>
      <c r="J923" s="26"/>
      <c r="K923" s="120" t="s">
        <v>696</v>
      </c>
      <c r="L923" s="120" t="s">
        <v>159</v>
      </c>
      <c r="M923" s="36"/>
      <c r="N923" s="36"/>
      <c r="O923" s="25"/>
      <c r="P923" s="35" t="s">
        <v>198</v>
      </c>
      <c r="T923" s="120"/>
    </row>
    <row r="924" spans="1:20" s="3" customFormat="1" ht="26.1" customHeight="1" x14ac:dyDescent="0.3">
      <c r="A924" s="98" t="s">
        <v>1065</v>
      </c>
      <c r="B924" s="11"/>
      <c r="C924" s="22"/>
      <c r="D924" s="11"/>
      <c r="E924" s="21"/>
      <c r="F924" s="7">
        <v>151.72</v>
      </c>
      <c r="G924" s="7"/>
      <c r="H924" s="45" t="s">
        <v>677</v>
      </c>
      <c r="I924" s="119" t="s">
        <v>1018</v>
      </c>
      <c r="J924" s="26"/>
      <c r="K924" s="120" t="s">
        <v>1018</v>
      </c>
      <c r="L924" s="120" t="s">
        <v>677</v>
      </c>
      <c r="M924" s="36"/>
      <c r="N924" s="36"/>
      <c r="O924" s="25"/>
      <c r="P924" s="35" t="s">
        <v>198</v>
      </c>
      <c r="T924" s="120"/>
    </row>
    <row r="925" spans="1:20" s="3" customFormat="1" ht="26.1" customHeight="1" x14ac:dyDescent="0.3">
      <c r="A925" s="98" t="s">
        <v>1066</v>
      </c>
      <c r="B925" s="11"/>
      <c r="C925" s="22"/>
      <c r="D925" s="11"/>
      <c r="E925" s="21"/>
      <c r="F925" s="7">
        <v>151.89500000000001</v>
      </c>
      <c r="G925" s="7"/>
      <c r="H925" s="45" t="s">
        <v>677</v>
      </c>
      <c r="I925" s="119" t="s">
        <v>1018</v>
      </c>
      <c r="J925" s="26"/>
      <c r="K925" s="120" t="s">
        <v>1018</v>
      </c>
      <c r="L925" s="120" t="s">
        <v>677</v>
      </c>
      <c r="M925" s="36"/>
      <c r="N925" s="36"/>
      <c r="O925" s="25"/>
      <c r="P925" s="35" t="s">
        <v>198</v>
      </c>
      <c r="T925" s="120"/>
    </row>
    <row r="926" spans="1:20" s="3" customFormat="1" ht="26.1" customHeight="1" x14ac:dyDescent="0.3">
      <c r="A926" s="98" t="s">
        <v>1067</v>
      </c>
      <c r="B926" s="11"/>
      <c r="C926" s="22"/>
      <c r="D926" s="11"/>
      <c r="E926" s="21"/>
      <c r="F926" s="7">
        <v>152.29</v>
      </c>
      <c r="G926" s="7"/>
      <c r="H926" s="45" t="s">
        <v>677</v>
      </c>
      <c r="I926" s="119" t="s">
        <v>1018</v>
      </c>
      <c r="J926" s="26"/>
      <c r="K926" s="120" t="s">
        <v>1018</v>
      </c>
      <c r="L926" s="120" t="s">
        <v>677</v>
      </c>
      <c r="M926" s="36"/>
      <c r="N926" s="36"/>
      <c r="O926" s="25"/>
      <c r="P926" s="35" t="s">
        <v>198</v>
      </c>
      <c r="T926" s="120"/>
    </row>
    <row r="927" spans="1:20" s="85" customFormat="1" ht="26.1" customHeight="1" x14ac:dyDescent="0.3">
      <c r="A927" s="98" t="s">
        <v>1068</v>
      </c>
      <c r="B927" s="78"/>
      <c r="C927" s="48"/>
      <c r="D927" s="78"/>
      <c r="E927" s="48"/>
      <c r="F927" s="50">
        <v>152.94999999999999</v>
      </c>
      <c r="G927" s="50"/>
      <c r="H927" s="79" t="s">
        <v>620</v>
      </c>
      <c r="I927" s="99"/>
      <c r="J927" s="86"/>
      <c r="K927" s="82" t="s">
        <v>161</v>
      </c>
      <c r="L927" s="82" t="s">
        <v>159</v>
      </c>
      <c r="M927" s="83"/>
      <c r="N927" s="83"/>
      <c r="O927" s="51"/>
      <c r="P927" s="51" t="s">
        <v>620</v>
      </c>
      <c r="T927" s="100"/>
    </row>
    <row r="928" spans="1:20" s="117" customFormat="1" ht="26.1" customHeight="1" x14ac:dyDescent="0.3">
      <c r="A928" s="98" t="s">
        <v>1069</v>
      </c>
      <c r="B928" s="11"/>
      <c r="C928" s="22"/>
      <c r="D928" s="11"/>
      <c r="E928" s="76"/>
      <c r="F928" s="125" t="s">
        <v>617</v>
      </c>
      <c r="G928" s="125"/>
      <c r="H928" s="113" t="s">
        <v>159</v>
      </c>
      <c r="I928" s="111" t="s">
        <v>170</v>
      </c>
      <c r="J928" s="26"/>
      <c r="K928" s="112"/>
      <c r="L928" s="112"/>
      <c r="M928" s="36"/>
      <c r="N928" s="36"/>
      <c r="O928" s="25"/>
      <c r="P928" s="131" t="s">
        <v>612</v>
      </c>
      <c r="T928" s="112"/>
    </row>
    <row r="929" spans="1:18" s="3" customFormat="1" ht="26.1" customHeight="1" x14ac:dyDescent="0.3">
      <c r="A929" s="6"/>
      <c r="B929" s="19"/>
      <c r="C929" s="38"/>
      <c r="D929" s="19"/>
      <c r="E929" s="47"/>
      <c r="F929" s="55"/>
      <c r="G929" s="55"/>
      <c r="I929" s="8"/>
      <c r="J929" s="34"/>
      <c r="K929" s="4"/>
      <c r="L929" s="4"/>
      <c r="M929" s="43"/>
      <c r="N929" s="43"/>
      <c r="O929" s="68"/>
      <c r="P929" s="24"/>
    </row>
    <row r="930" spans="1:18" s="3" customFormat="1" ht="52.5" customHeight="1" x14ac:dyDescent="0.3">
      <c r="A930" s="6"/>
      <c r="B930" s="19"/>
      <c r="C930" s="55">
        <f>+C875-C874</f>
        <v>0.27299999999999613</v>
      </c>
      <c r="D930" s="72"/>
      <c r="E930" s="49"/>
      <c r="F930" s="55"/>
      <c r="G930" s="55"/>
      <c r="I930" s="8"/>
      <c r="J930" s="34"/>
      <c r="K930" s="4"/>
      <c r="L930" s="4"/>
      <c r="M930" s="44"/>
      <c r="N930" s="44"/>
      <c r="O930" s="68"/>
      <c r="P930" s="24"/>
    </row>
    <row r="931" spans="1:18" s="6" customFormat="1" ht="26.1" customHeight="1" x14ac:dyDescent="0.3">
      <c r="B931" s="19"/>
      <c r="C931" s="38"/>
      <c r="D931" s="19"/>
      <c r="E931" s="105" t="s">
        <v>620</v>
      </c>
      <c r="F931" s="158"/>
      <c r="G931" s="158"/>
      <c r="H931" s="75" t="s">
        <v>198</v>
      </c>
      <c r="I931" s="56" t="s">
        <v>609</v>
      </c>
      <c r="J931" s="57" t="s">
        <v>198</v>
      </c>
      <c r="K931" s="58" t="s">
        <v>614</v>
      </c>
      <c r="L931" s="58" t="s">
        <v>612</v>
      </c>
      <c r="M931" s="36" t="s">
        <v>615</v>
      </c>
      <c r="N931" s="42"/>
      <c r="O931" s="53"/>
      <c r="P931" s="65"/>
    </row>
    <row r="932" spans="1:18" s="6" customFormat="1" ht="26.1" customHeight="1" x14ac:dyDescent="0.3">
      <c r="B932" s="19"/>
      <c r="C932" s="38"/>
      <c r="D932" s="19"/>
      <c r="E932" s="105"/>
      <c r="F932" s="158"/>
      <c r="G932" s="158"/>
      <c r="H932" s="75"/>
      <c r="I932" s="59"/>
      <c r="J932" s="60"/>
      <c r="K932" s="61"/>
      <c r="L932" s="61"/>
      <c r="M932" s="36">
        <f>I932+K932+L932+H932+E932</f>
        <v>0</v>
      </c>
      <c r="N932" s="42"/>
      <c r="O932" s="53"/>
      <c r="P932" s="38"/>
    </row>
    <row r="933" spans="1:18" s="6" customFormat="1" ht="26.1" customHeight="1" x14ac:dyDescent="0.3">
      <c r="B933" s="19"/>
      <c r="C933" s="38"/>
      <c r="D933" s="19"/>
      <c r="E933" s="47"/>
      <c r="F933" s="55"/>
      <c r="G933" s="55"/>
      <c r="I933" s="62"/>
      <c r="J933" s="63"/>
      <c r="K933" s="64"/>
      <c r="L933" s="64"/>
      <c r="M933" s="42"/>
      <c r="N933" s="42"/>
      <c r="O933" s="53"/>
      <c r="P933" s="69" t="s">
        <v>616</v>
      </c>
    </row>
    <row r="934" spans="1:18" s="3" customFormat="1" ht="26.1" customHeight="1" x14ac:dyDescent="0.35">
      <c r="A934" s="6"/>
      <c r="B934" s="19"/>
      <c r="C934" s="38"/>
      <c r="D934" s="19"/>
      <c r="E934" s="47"/>
      <c r="F934" s="55"/>
      <c r="G934" s="55"/>
      <c r="H934" s="6"/>
      <c r="I934" s="19"/>
      <c r="J934" s="52"/>
      <c r="K934" s="38"/>
      <c r="L934" s="38"/>
      <c r="M934" s="42"/>
      <c r="N934" s="37"/>
      <c r="O934" s="53"/>
      <c r="P934" s="94">
        <f>M932-L932</f>
        <v>0</v>
      </c>
    </row>
    <row r="935" spans="1:18" s="3" customFormat="1" ht="26.1" customHeight="1" x14ac:dyDescent="0.3">
      <c r="A935" s="6"/>
      <c r="B935" s="19"/>
      <c r="C935" s="38"/>
      <c r="D935" s="19"/>
      <c r="E935" s="47"/>
      <c r="F935" s="55"/>
      <c r="G935" s="55"/>
      <c r="H935" s="6"/>
      <c r="I935" s="19"/>
      <c r="J935" s="52"/>
      <c r="K935" s="38"/>
      <c r="L935" s="38"/>
      <c r="M935" s="42"/>
      <c r="N935" s="37"/>
      <c r="O935" s="53"/>
      <c r="P935" s="93"/>
    </row>
    <row r="936" spans="1:18" s="3" customFormat="1" ht="26.1" customHeight="1" x14ac:dyDescent="0.3">
      <c r="A936" s="6"/>
      <c r="B936" s="19"/>
      <c r="C936" s="38"/>
      <c r="D936" s="19"/>
      <c r="E936" s="47"/>
      <c r="F936" s="55"/>
      <c r="G936" s="55"/>
      <c r="H936" s="6"/>
      <c r="I936" s="19"/>
      <c r="J936" s="52"/>
      <c r="K936" s="38"/>
      <c r="L936" s="38"/>
      <c r="M936" s="42"/>
      <c r="N936" s="37"/>
      <c r="O936" s="53"/>
      <c r="P936" s="24"/>
    </row>
    <row r="937" spans="1:18" s="3" customFormat="1" ht="26.1" customHeight="1" x14ac:dyDescent="0.3">
      <c r="A937" s="6"/>
      <c r="B937" s="19"/>
      <c r="C937" s="38"/>
      <c r="D937" s="19"/>
      <c r="E937" s="47"/>
      <c r="F937" s="55"/>
      <c r="G937" s="55"/>
      <c r="H937" s="6"/>
      <c r="I937" s="19"/>
      <c r="J937" s="52"/>
      <c r="K937" s="38"/>
      <c r="L937" s="38"/>
      <c r="M937" s="42"/>
      <c r="N937" s="37"/>
      <c r="O937" s="53"/>
      <c r="P937" s="24"/>
    </row>
    <row r="938" spans="1:18" s="4" customFormat="1" ht="26.1" customHeight="1" x14ac:dyDescent="0.3">
      <c r="A938" s="6"/>
      <c r="B938" s="19"/>
      <c r="C938" s="38"/>
      <c r="D938" s="19"/>
      <c r="E938" s="47"/>
      <c r="F938" s="55"/>
      <c r="G938" s="55"/>
      <c r="H938" s="3"/>
      <c r="I938" s="8"/>
      <c r="J938" s="34"/>
      <c r="M938" s="37"/>
      <c r="N938" s="37"/>
      <c r="O938" s="53"/>
      <c r="P938" s="24"/>
      <c r="Q938" s="3"/>
      <c r="R938" s="3"/>
    </row>
    <row r="939" spans="1:18" s="4" customFormat="1" ht="26.1" customHeight="1" x14ac:dyDescent="0.3">
      <c r="A939" s="6"/>
      <c r="B939" s="19"/>
      <c r="C939" s="38"/>
      <c r="D939" s="19"/>
      <c r="E939" s="47"/>
      <c r="F939" s="55"/>
      <c r="G939" s="55"/>
      <c r="H939" s="3"/>
      <c r="I939" s="8"/>
      <c r="J939" s="34"/>
      <c r="M939" s="37"/>
      <c r="N939" s="37"/>
      <c r="O939" s="53"/>
      <c r="P939" s="24"/>
      <c r="Q939" s="3"/>
      <c r="R939" s="3"/>
    </row>
    <row r="940" spans="1:18" s="4" customFormat="1" ht="26.1" customHeight="1" x14ac:dyDescent="0.3">
      <c r="A940" s="6"/>
      <c r="B940" s="19"/>
      <c r="C940" s="38"/>
      <c r="D940" s="19"/>
      <c r="E940" s="47"/>
      <c r="F940" s="55"/>
      <c r="G940" s="55"/>
      <c r="H940" s="3"/>
      <c r="I940" s="8"/>
      <c r="J940" s="34"/>
      <c r="M940" s="37"/>
      <c r="N940" s="37"/>
      <c r="O940" s="53"/>
      <c r="P940" s="24"/>
      <c r="Q940" s="3"/>
      <c r="R940" s="3"/>
    </row>
    <row r="941" spans="1:18" s="4" customFormat="1" x14ac:dyDescent="0.3">
      <c r="A941" s="6"/>
      <c r="B941" s="19"/>
      <c r="C941" s="38"/>
      <c r="D941" s="19"/>
      <c r="E941" s="47"/>
      <c r="F941" s="55"/>
      <c r="G941" s="55"/>
      <c r="H941" s="3"/>
      <c r="I941" s="8"/>
      <c r="J941" s="34"/>
      <c r="M941" s="37"/>
      <c r="N941" s="37"/>
      <c r="O941" s="53"/>
      <c r="P941" s="24"/>
      <c r="Q941" s="3"/>
      <c r="R941" s="3"/>
    </row>
    <row r="942" spans="1:18" s="4" customFormat="1" x14ac:dyDescent="0.3">
      <c r="A942" s="6"/>
      <c r="B942" s="19"/>
      <c r="C942" s="38"/>
      <c r="D942" s="19"/>
      <c r="E942" s="47"/>
      <c r="F942" s="55"/>
      <c r="G942" s="55"/>
      <c r="H942" s="3"/>
      <c r="I942" s="8"/>
      <c r="J942" s="34"/>
      <c r="M942" s="37"/>
      <c r="N942" s="37"/>
      <c r="O942" s="53"/>
      <c r="P942" s="24"/>
      <c r="Q942" s="3"/>
      <c r="R942" s="3"/>
    </row>
    <row r="943" spans="1:18" x14ac:dyDescent="0.3">
      <c r="F943" s="55"/>
      <c r="G943" s="55"/>
    </row>
  </sheetData>
  <mergeCells count="17">
    <mergeCell ref="M2:M3"/>
    <mergeCell ref="N2:N3"/>
    <mergeCell ref="O2:O3"/>
    <mergeCell ref="G2:G3"/>
    <mergeCell ref="P2:P3"/>
    <mergeCell ref="A1:N1"/>
    <mergeCell ref="A2:A3"/>
    <mergeCell ref="B2:B3"/>
    <mergeCell ref="C2:C3"/>
    <mergeCell ref="D2:D3"/>
    <mergeCell ref="E2:E3"/>
    <mergeCell ref="F2:F3"/>
    <mergeCell ref="H2:H3"/>
    <mergeCell ref="I2:I3"/>
    <mergeCell ref="J2:J3"/>
    <mergeCell ref="K2:K3"/>
    <mergeCell ref="L2:L3"/>
  </mergeCells>
  <pageMargins left="0.21" right="0.37" top="0.22" bottom="0.34" header="0.17" footer="0.3"/>
  <pageSetup paperSize="9" scale="47" orientation="portrait" r:id="rId1"/>
  <rowBreaks count="2" manualBreakCount="2">
    <brk id="567" max="13" man="1"/>
    <brk id="719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020"/>
  <sheetViews>
    <sheetView view="pageBreakPreview" zoomScale="85" zoomScaleNormal="85" zoomScaleSheetLayoutView="85" workbookViewId="0">
      <pane xSplit="1" ySplit="3" topLeftCell="F301" activePane="bottomRight" state="frozen"/>
      <selection pane="topRight" activeCell="B1" sqref="B1"/>
      <selection pane="bottomLeft" activeCell="A4" sqref="A4"/>
      <selection pane="bottomRight" activeCell="A2" sqref="A2:A3"/>
    </sheetView>
  </sheetViews>
  <sheetFormatPr defaultRowHeight="15.6" x14ac:dyDescent="0.3"/>
  <cols>
    <col min="1" max="1" width="9.5546875" style="6" customWidth="1"/>
    <col min="2" max="2" width="20.6640625" style="229" hidden="1" customWidth="1"/>
    <col min="3" max="3" width="16.109375" style="230" hidden="1" customWidth="1"/>
    <col min="4" max="4" width="16.109375" style="229" hidden="1" customWidth="1"/>
    <col min="5" max="5" width="10.6640625" style="47" hidden="1" customWidth="1"/>
    <col min="6" max="6" width="16.109375" style="38" customWidth="1"/>
    <col min="7" max="7" width="16.109375" style="19" customWidth="1"/>
    <col min="8" max="8" width="17.109375" style="3" customWidth="1"/>
    <col min="9" max="9" width="19.109375" style="8" customWidth="1"/>
    <col min="10" max="10" width="14.5546875" style="34" hidden="1" customWidth="1"/>
    <col min="11" max="11" width="16" style="4" customWidth="1"/>
    <col min="12" max="12" width="16.109375" style="4" customWidth="1"/>
    <col min="13" max="13" width="14" style="37" hidden="1" customWidth="1"/>
    <col min="14" max="14" width="14.33203125" style="37" hidden="1" customWidth="1"/>
    <col min="15" max="15" width="12.44140625" style="53" hidden="1" customWidth="1"/>
    <col min="16" max="16" width="33.109375" style="24" customWidth="1"/>
    <col min="17" max="18" width="9.109375" style="3"/>
  </cols>
  <sheetData>
    <row r="1" spans="1:16" s="3" customFormat="1" ht="19.5" customHeight="1" thickBot="1" x14ac:dyDescent="0.35">
      <c r="A1" s="328" t="s">
        <v>199</v>
      </c>
      <c r="B1" s="329"/>
      <c r="C1" s="329"/>
      <c r="D1" s="329"/>
      <c r="E1" s="329"/>
      <c r="F1" s="329"/>
      <c r="G1" s="329"/>
      <c r="H1" s="330"/>
      <c r="I1" s="330"/>
      <c r="J1" s="331"/>
      <c r="K1" s="331"/>
      <c r="L1" s="331"/>
      <c r="M1" s="331"/>
      <c r="N1" s="331"/>
      <c r="O1" s="53"/>
      <c r="P1" s="24"/>
    </row>
    <row r="2" spans="1:16" s="3" customFormat="1" ht="16.5" customHeight="1" x14ac:dyDescent="0.3">
      <c r="A2" s="332" t="s">
        <v>0</v>
      </c>
      <c r="B2" s="345" t="s">
        <v>611</v>
      </c>
      <c r="C2" s="346" t="s">
        <v>611</v>
      </c>
      <c r="D2" s="345" t="s">
        <v>611</v>
      </c>
      <c r="E2" s="335" t="s">
        <v>676</v>
      </c>
      <c r="F2" s="334" t="s">
        <v>152</v>
      </c>
      <c r="G2" s="326" t="s">
        <v>1078</v>
      </c>
      <c r="H2" s="338" t="s">
        <v>153</v>
      </c>
      <c r="I2" s="340" t="s">
        <v>154</v>
      </c>
      <c r="J2" s="342" t="s">
        <v>162</v>
      </c>
      <c r="K2" s="334" t="s">
        <v>51</v>
      </c>
      <c r="L2" s="347" t="s">
        <v>54</v>
      </c>
      <c r="M2" s="322" t="s">
        <v>53</v>
      </c>
      <c r="N2" s="322" t="s">
        <v>52</v>
      </c>
      <c r="O2" s="324" t="s">
        <v>55</v>
      </c>
      <c r="P2" s="324" t="s">
        <v>77</v>
      </c>
    </row>
    <row r="3" spans="1:16" s="3" customFormat="1" ht="55.5" customHeight="1" thickBot="1" x14ac:dyDescent="0.35">
      <c r="A3" s="333"/>
      <c r="B3" s="345"/>
      <c r="C3" s="346"/>
      <c r="D3" s="345"/>
      <c r="E3" s="336"/>
      <c r="F3" s="337"/>
      <c r="G3" s="327"/>
      <c r="H3" s="339"/>
      <c r="I3" s="341"/>
      <c r="J3" s="343"/>
      <c r="K3" s="337"/>
      <c r="L3" s="347"/>
      <c r="M3" s="323"/>
      <c r="N3" s="323"/>
      <c r="O3" s="325"/>
      <c r="P3" s="325"/>
    </row>
    <row r="4" spans="1:16" s="3" customFormat="1" ht="26.1" customHeight="1" x14ac:dyDescent="0.3">
      <c r="A4" s="98" t="s">
        <v>1</v>
      </c>
      <c r="B4" s="99"/>
      <c r="C4" s="100"/>
      <c r="D4" s="99"/>
      <c r="E4" s="97"/>
      <c r="F4" s="7">
        <v>0.62</v>
      </c>
      <c r="G4" s="54">
        <v>0.64</v>
      </c>
      <c r="H4" s="45" t="s">
        <v>159</v>
      </c>
      <c r="I4" s="119" t="s">
        <v>161</v>
      </c>
      <c r="J4" s="31"/>
      <c r="K4" s="120" t="s">
        <v>161</v>
      </c>
      <c r="L4" s="120" t="s">
        <v>159</v>
      </c>
      <c r="M4" s="123"/>
      <c r="N4" s="123"/>
      <c r="O4" s="118"/>
      <c r="P4" s="118" t="s">
        <v>198</v>
      </c>
    </row>
    <row r="5" spans="1:16" s="3" customFormat="1" ht="26.1" customHeight="1" x14ac:dyDescent="0.3">
      <c r="A5" s="98" t="s">
        <v>2</v>
      </c>
      <c r="B5" s="99"/>
      <c r="C5" s="100"/>
      <c r="D5" s="99"/>
      <c r="E5" s="97"/>
      <c r="F5" s="7">
        <v>0.69</v>
      </c>
      <c r="G5" s="54">
        <v>0.71</v>
      </c>
      <c r="H5" s="45" t="s">
        <v>677</v>
      </c>
      <c r="I5" s="119" t="s">
        <v>678</v>
      </c>
      <c r="J5" s="31"/>
      <c r="K5" s="120" t="s">
        <v>678</v>
      </c>
      <c r="L5" s="120" t="s">
        <v>677</v>
      </c>
      <c r="M5" s="123"/>
      <c r="N5" s="123"/>
      <c r="O5" s="118"/>
      <c r="P5" s="118" t="s">
        <v>198</v>
      </c>
    </row>
    <row r="6" spans="1:16" s="3" customFormat="1" ht="26.1" customHeight="1" x14ac:dyDescent="0.3">
      <c r="A6" s="98" t="s">
        <v>3</v>
      </c>
      <c r="B6" s="99"/>
      <c r="C6" s="100"/>
      <c r="D6" s="99"/>
      <c r="E6" s="97"/>
      <c r="F6" s="7">
        <v>0.76500000000000001</v>
      </c>
      <c r="G6" s="54">
        <v>0.78600000000000003</v>
      </c>
      <c r="H6" s="45" t="s">
        <v>677</v>
      </c>
      <c r="I6" s="119" t="s">
        <v>678</v>
      </c>
      <c r="J6" s="31"/>
      <c r="K6" s="120" t="s">
        <v>678</v>
      </c>
      <c r="L6" s="120" t="s">
        <v>677</v>
      </c>
      <c r="M6" s="123"/>
      <c r="N6" s="123"/>
      <c r="O6" s="118"/>
      <c r="P6" s="118" t="s">
        <v>198</v>
      </c>
    </row>
    <row r="7" spans="1:16" s="3" customFormat="1" ht="26.1" customHeight="1" x14ac:dyDescent="0.3">
      <c r="A7" s="98" t="s">
        <v>4</v>
      </c>
      <c r="B7" s="99"/>
      <c r="C7" s="100"/>
      <c r="D7" s="99"/>
      <c r="E7" s="97"/>
      <c r="F7" s="7">
        <v>0.96</v>
      </c>
      <c r="G7" s="54">
        <v>0.98</v>
      </c>
      <c r="H7" s="45" t="s">
        <v>677</v>
      </c>
      <c r="I7" s="119" t="s">
        <v>678</v>
      </c>
      <c r="J7" s="31"/>
      <c r="K7" s="120" t="s">
        <v>678</v>
      </c>
      <c r="L7" s="120" t="s">
        <v>677</v>
      </c>
      <c r="M7" s="123"/>
      <c r="N7" s="123"/>
      <c r="O7" s="118"/>
      <c r="P7" s="118" t="s">
        <v>198</v>
      </c>
    </row>
    <row r="8" spans="1:16" s="257" customFormat="1" ht="26.1" customHeight="1" x14ac:dyDescent="0.3">
      <c r="A8" s="248" t="s">
        <v>620</v>
      </c>
      <c r="B8" s="249"/>
      <c r="C8" s="250"/>
      <c r="D8" s="249"/>
      <c r="E8" s="250"/>
      <c r="F8" s="251">
        <v>1.135</v>
      </c>
      <c r="G8" s="252">
        <v>1.1599999999999999</v>
      </c>
      <c r="H8" s="253" t="s">
        <v>620</v>
      </c>
      <c r="I8" s="249"/>
      <c r="J8" s="254"/>
      <c r="K8" s="249" t="s">
        <v>692</v>
      </c>
      <c r="L8" s="249" t="s">
        <v>159</v>
      </c>
      <c r="M8" s="249" t="s">
        <v>614</v>
      </c>
      <c r="N8" s="255"/>
      <c r="O8" s="256"/>
      <c r="P8" s="249" t="s">
        <v>614</v>
      </c>
    </row>
    <row r="9" spans="1:16" s="3" customFormat="1" ht="26.1" customHeight="1" x14ac:dyDescent="0.3">
      <c r="A9" s="98" t="s">
        <v>5</v>
      </c>
      <c r="B9" s="99"/>
      <c r="C9" s="100"/>
      <c r="D9" s="99"/>
      <c r="E9" s="97"/>
      <c r="F9" s="7">
        <v>1.18</v>
      </c>
      <c r="G9" s="54">
        <v>1.21</v>
      </c>
      <c r="H9" s="45" t="s">
        <v>159</v>
      </c>
      <c r="I9" s="119" t="s">
        <v>161</v>
      </c>
      <c r="J9" s="31"/>
      <c r="K9" s="120" t="s">
        <v>161</v>
      </c>
      <c r="L9" s="120" t="s">
        <v>159</v>
      </c>
      <c r="M9" s="123"/>
      <c r="N9" s="123"/>
      <c r="O9" s="118"/>
      <c r="P9" s="118" t="s">
        <v>198</v>
      </c>
    </row>
    <row r="10" spans="1:16" s="3" customFormat="1" ht="26.1" customHeight="1" x14ac:dyDescent="0.3">
      <c r="A10" s="98" t="s">
        <v>6</v>
      </c>
      <c r="B10" s="99"/>
      <c r="C10" s="100"/>
      <c r="D10" s="99"/>
      <c r="E10" s="97"/>
      <c r="F10" s="7">
        <v>1.45</v>
      </c>
      <c r="G10" s="54">
        <v>1.5149999999999999</v>
      </c>
      <c r="H10" s="45" t="s">
        <v>159</v>
      </c>
      <c r="I10" s="119" t="s">
        <v>161</v>
      </c>
      <c r="J10" s="31"/>
      <c r="K10" s="120" t="s">
        <v>161</v>
      </c>
      <c r="L10" s="120" t="s">
        <v>159</v>
      </c>
      <c r="M10" s="123"/>
      <c r="N10" s="123"/>
      <c r="O10" s="118"/>
      <c r="P10" s="25" t="s">
        <v>614</v>
      </c>
    </row>
    <row r="11" spans="1:16" s="3" customFormat="1" ht="26.1" customHeight="1" x14ac:dyDescent="0.3">
      <c r="A11" s="98" t="s">
        <v>7</v>
      </c>
      <c r="B11" s="99"/>
      <c r="C11" s="100"/>
      <c r="D11" s="99"/>
      <c r="E11" s="97"/>
      <c r="F11" s="7">
        <v>1.59</v>
      </c>
      <c r="G11" s="54">
        <v>1.72</v>
      </c>
      <c r="H11" s="45" t="s">
        <v>677</v>
      </c>
      <c r="I11" s="119" t="s">
        <v>678</v>
      </c>
      <c r="J11" s="31"/>
      <c r="K11" s="120" t="s">
        <v>678</v>
      </c>
      <c r="L11" s="120" t="s">
        <v>677</v>
      </c>
      <c r="M11" s="123"/>
      <c r="N11" s="123"/>
      <c r="O11" s="118"/>
      <c r="P11" s="25" t="s">
        <v>614</v>
      </c>
    </row>
    <row r="12" spans="1:16" s="3" customFormat="1" ht="26.1" customHeight="1" x14ac:dyDescent="0.3">
      <c r="A12" s="98" t="s">
        <v>8</v>
      </c>
      <c r="B12" s="99"/>
      <c r="C12" s="100"/>
      <c r="D12" s="99"/>
      <c r="E12" s="97"/>
      <c r="F12" s="7">
        <v>1.65</v>
      </c>
      <c r="G12" s="54">
        <v>1.76</v>
      </c>
      <c r="H12" s="45" t="s">
        <v>677</v>
      </c>
      <c r="I12" s="119" t="s">
        <v>678</v>
      </c>
      <c r="J12" s="31"/>
      <c r="K12" s="120" t="s">
        <v>678</v>
      </c>
      <c r="L12" s="120" t="s">
        <v>677</v>
      </c>
      <c r="M12" s="123"/>
      <c r="N12" s="123"/>
      <c r="O12" s="118"/>
      <c r="P12" s="118" t="s">
        <v>198</v>
      </c>
    </row>
    <row r="13" spans="1:16" s="3" customFormat="1" ht="26.1" customHeight="1" x14ac:dyDescent="0.3">
      <c r="A13" s="98" t="s">
        <v>9</v>
      </c>
      <c r="B13" s="99"/>
      <c r="C13" s="100"/>
      <c r="D13" s="99"/>
      <c r="E13" s="97"/>
      <c r="F13" s="7">
        <v>1.855</v>
      </c>
      <c r="G13" s="54">
        <v>2.0499999999999998</v>
      </c>
      <c r="H13" s="45" t="s">
        <v>677</v>
      </c>
      <c r="I13" s="119" t="s">
        <v>678</v>
      </c>
      <c r="J13" s="31"/>
      <c r="K13" s="120" t="s">
        <v>678</v>
      </c>
      <c r="L13" s="120" t="s">
        <v>677</v>
      </c>
      <c r="M13" s="123"/>
      <c r="N13" s="123"/>
      <c r="O13" s="118"/>
      <c r="P13" s="25" t="s">
        <v>614</v>
      </c>
    </row>
    <row r="14" spans="1:16" s="3" customFormat="1" ht="26.1" customHeight="1" x14ac:dyDescent="0.3">
      <c r="A14" s="98" t="s">
        <v>10</v>
      </c>
      <c r="B14" s="99"/>
      <c r="C14" s="100"/>
      <c r="D14" s="99"/>
      <c r="E14" s="97"/>
      <c r="F14" s="7">
        <v>2.04</v>
      </c>
      <c r="G14" s="54">
        <v>2.2349999999999999</v>
      </c>
      <c r="H14" s="45" t="s">
        <v>677</v>
      </c>
      <c r="I14" s="119" t="s">
        <v>678</v>
      </c>
      <c r="J14" s="31"/>
      <c r="K14" s="120" t="s">
        <v>678</v>
      </c>
      <c r="L14" s="120" t="s">
        <v>677</v>
      </c>
      <c r="M14" s="123"/>
      <c r="N14" s="123"/>
      <c r="O14" s="118"/>
      <c r="P14" s="25" t="s">
        <v>614</v>
      </c>
    </row>
    <row r="15" spans="1:16" s="3" customFormat="1" ht="26.1" customHeight="1" x14ac:dyDescent="0.3">
      <c r="A15" s="98" t="s">
        <v>11</v>
      </c>
      <c r="B15" s="99"/>
      <c r="C15" s="100"/>
      <c r="D15" s="99"/>
      <c r="E15" s="97"/>
      <c r="F15" s="7">
        <v>2.14</v>
      </c>
      <c r="G15" s="54">
        <v>2.3439999999999999</v>
      </c>
      <c r="H15" s="45" t="s">
        <v>677</v>
      </c>
      <c r="I15" s="119" t="s">
        <v>678</v>
      </c>
      <c r="J15" s="31"/>
      <c r="K15" s="120" t="s">
        <v>678</v>
      </c>
      <c r="L15" s="120" t="s">
        <v>677</v>
      </c>
      <c r="M15" s="123"/>
      <c r="N15" s="123"/>
      <c r="O15" s="118"/>
      <c r="P15" s="118" t="s">
        <v>198</v>
      </c>
    </row>
    <row r="16" spans="1:16" s="3" customFormat="1" ht="26.1" customHeight="1" x14ac:dyDescent="0.3">
      <c r="A16" s="98" t="s">
        <v>12</v>
      </c>
      <c r="B16" s="99"/>
      <c r="C16" s="100"/>
      <c r="D16" s="99"/>
      <c r="E16" s="97"/>
      <c r="F16" s="7">
        <v>2.37</v>
      </c>
      <c r="G16" s="54">
        <v>2.6349999999999998</v>
      </c>
      <c r="H16" s="45" t="s">
        <v>677</v>
      </c>
      <c r="I16" s="119" t="s">
        <v>678</v>
      </c>
      <c r="J16" s="31"/>
      <c r="K16" s="120" t="s">
        <v>678</v>
      </c>
      <c r="L16" s="120" t="s">
        <v>677</v>
      </c>
      <c r="M16" s="123"/>
      <c r="N16" s="123"/>
      <c r="O16" s="118"/>
      <c r="P16" s="118" t="s">
        <v>198</v>
      </c>
    </row>
    <row r="17" spans="1:16" s="257" customFormat="1" ht="26.1" customHeight="1" x14ac:dyDescent="0.3">
      <c r="A17" s="248" t="s">
        <v>620</v>
      </c>
      <c r="B17" s="249"/>
      <c r="C17" s="250"/>
      <c r="D17" s="249"/>
      <c r="E17" s="250"/>
      <c r="F17" s="251">
        <v>2.44</v>
      </c>
      <c r="G17" s="252"/>
      <c r="H17" s="253" t="s">
        <v>620</v>
      </c>
      <c r="I17" s="249"/>
      <c r="J17" s="254"/>
      <c r="K17" s="249" t="s">
        <v>692</v>
      </c>
      <c r="L17" s="249" t="s">
        <v>159</v>
      </c>
      <c r="M17" s="249" t="s">
        <v>614</v>
      </c>
      <c r="N17" s="255"/>
      <c r="O17" s="256"/>
      <c r="P17" s="249" t="s">
        <v>614</v>
      </c>
    </row>
    <row r="18" spans="1:16" s="3" customFormat="1" ht="26.1" customHeight="1" x14ac:dyDescent="0.3">
      <c r="A18" s="98" t="s">
        <v>13</v>
      </c>
      <c r="B18" s="99"/>
      <c r="C18" s="100"/>
      <c r="D18" s="99"/>
      <c r="E18" s="97"/>
      <c r="F18" s="7">
        <v>2.58</v>
      </c>
      <c r="G18" s="54">
        <v>2.88</v>
      </c>
      <c r="H18" s="45" t="s">
        <v>677</v>
      </c>
      <c r="I18" s="119" t="s">
        <v>678</v>
      </c>
      <c r="J18" s="31"/>
      <c r="K18" s="120" t="s">
        <v>678</v>
      </c>
      <c r="L18" s="120" t="s">
        <v>677</v>
      </c>
      <c r="M18" s="123"/>
      <c r="N18" s="123"/>
      <c r="O18" s="118"/>
      <c r="P18" s="118" t="s">
        <v>198</v>
      </c>
    </row>
    <row r="19" spans="1:16" s="3" customFormat="1" ht="26.1" customHeight="1" x14ac:dyDescent="0.3">
      <c r="A19" s="98" t="s">
        <v>14</v>
      </c>
      <c r="B19" s="99"/>
      <c r="C19" s="100"/>
      <c r="D19" s="99"/>
      <c r="E19" s="97"/>
      <c r="F19" s="7">
        <v>2.63</v>
      </c>
      <c r="G19" s="54">
        <v>2.93</v>
      </c>
      <c r="H19" s="45" t="s">
        <v>677</v>
      </c>
      <c r="I19" s="119" t="s">
        <v>678</v>
      </c>
      <c r="J19" s="31"/>
      <c r="K19" s="120" t="s">
        <v>678</v>
      </c>
      <c r="L19" s="120" t="s">
        <v>677</v>
      </c>
      <c r="M19" s="123"/>
      <c r="N19" s="123"/>
      <c r="O19" s="118"/>
      <c r="P19" s="118" t="s">
        <v>198</v>
      </c>
    </row>
    <row r="20" spans="1:16" s="257" customFormat="1" ht="26.1" customHeight="1" x14ac:dyDescent="0.3">
      <c r="A20" s="248" t="s">
        <v>620</v>
      </c>
      <c r="B20" s="249"/>
      <c r="C20" s="250"/>
      <c r="D20" s="249"/>
      <c r="E20" s="250"/>
      <c r="F20" s="251">
        <v>2.7250000000000001</v>
      </c>
      <c r="G20" s="252"/>
      <c r="H20" s="253" t="s">
        <v>620</v>
      </c>
      <c r="I20" s="249"/>
      <c r="J20" s="254"/>
      <c r="K20" s="249" t="s">
        <v>692</v>
      </c>
      <c r="L20" s="249" t="s">
        <v>159</v>
      </c>
      <c r="M20" s="249" t="s">
        <v>614</v>
      </c>
      <c r="N20" s="255"/>
      <c r="O20" s="256"/>
      <c r="P20" s="249" t="s">
        <v>614</v>
      </c>
    </row>
    <row r="21" spans="1:16" s="3" customFormat="1" ht="26.1" customHeight="1" x14ac:dyDescent="0.3">
      <c r="A21" s="98" t="s">
        <v>15</v>
      </c>
      <c r="B21" s="99"/>
      <c r="C21" s="100"/>
      <c r="D21" s="99"/>
      <c r="E21" s="97"/>
      <c r="F21" s="7">
        <v>2.8250000000000002</v>
      </c>
      <c r="G21" s="54">
        <v>3.125</v>
      </c>
      <c r="H21" s="45" t="s">
        <v>677</v>
      </c>
      <c r="I21" s="119" t="s">
        <v>678</v>
      </c>
      <c r="J21" s="31"/>
      <c r="K21" s="120" t="s">
        <v>678</v>
      </c>
      <c r="L21" s="120" t="s">
        <v>677</v>
      </c>
      <c r="M21" s="123"/>
      <c r="N21" s="123"/>
      <c r="O21" s="118"/>
      <c r="P21" s="118" t="s">
        <v>198</v>
      </c>
    </row>
    <row r="22" spans="1:16" s="3" customFormat="1" ht="26.1" customHeight="1" x14ac:dyDescent="0.3">
      <c r="A22" s="98" t="s">
        <v>16</v>
      </c>
      <c r="B22" s="99"/>
      <c r="C22" s="100"/>
      <c r="D22" s="99"/>
      <c r="E22" s="97"/>
      <c r="F22" s="7">
        <v>3.01</v>
      </c>
      <c r="G22" s="54">
        <v>3.34</v>
      </c>
      <c r="H22" s="45" t="s">
        <v>677</v>
      </c>
      <c r="I22" s="119" t="s">
        <v>678</v>
      </c>
      <c r="J22" s="31"/>
      <c r="K22" s="120" t="s">
        <v>678</v>
      </c>
      <c r="L22" s="120" t="s">
        <v>677</v>
      </c>
      <c r="M22" s="123"/>
      <c r="N22" s="123"/>
      <c r="O22" s="118"/>
      <c r="P22" s="118" t="s">
        <v>198</v>
      </c>
    </row>
    <row r="23" spans="1:16" s="3" customFormat="1" ht="26.1" customHeight="1" x14ac:dyDescent="0.3">
      <c r="A23" s="98" t="s">
        <v>17</v>
      </c>
      <c r="B23" s="99"/>
      <c r="C23" s="100"/>
      <c r="D23" s="99"/>
      <c r="E23" s="97"/>
      <c r="F23" s="7">
        <v>3.1</v>
      </c>
      <c r="G23" s="54">
        <v>3.4849999999999999</v>
      </c>
      <c r="H23" s="45" t="s">
        <v>159</v>
      </c>
      <c r="I23" s="119" t="s">
        <v>160</v>
      </c>
      <c r="J23" s="31"/>
      <c r="K23" s="120" t="s">
        <v>159</v>
      </c>
      <c r="L23" s="120" t="s">
        <v>161</v>
      </c>
      <c r="M23" s="7">
        <v>1759.568</v>
      </c>
      <c r="N23" s="22">
        <v>1763.2190000000001</v>
      </c>
      <c r="O23" s="41">
        <f t="shared" ref="O23" si="0">M23-N23</f>
        <v>-3.6510000000000673</v>
      </c>
      <c r="P23" s="25" t="s">
        <v>609</v>
      </c>
    </row>
    <row r="24" spans="1:16" s="3" customFormat="1" ht="26.1" customHeight="1" x14ac:dyDescent="0.3">
      <c r="A24" s="98" t="s">
        <v>18</v>
      </c>
      <c r="B24" s="99"/>
      <c r="C24" s="100"/>
      <c r="D24" s="99"/>
      <c r="E24" s="97"/>
      <c r="F24" s="7">
        <v>3.145</v>
      </c>
      <c r="G24" s="54">
        <v>3.5270000000000001</v>
      </c>
      <c r="H24" s="45" t="s">
        <v>677</v>
      </c>
      <c r="I24" s="119" t="s">
        <v>678</v>
      </c>
      <c r="J24" s="31"/>
      <c r="K24" s="120" t="s">
        <v>678</v>
      </c>
      <c r="L24" s="120" t="s">
        <v>677</v>
      </c>
      <c r="M24" s="123"/>
      <c r="N24" s="123"/>
      <c r="O24" s="118"/>
      <c r="P24" s="118" t="s">
        <v>198</v>
      </c>
    </row>
    <row r="25" spans="1:16" s="3" customFormat="1" ht="26.1" customHeight="1" x14ac:dyDescent="0.3">
      <c r="A25" s="98" t="s">
        <v>19</v>
      </c>
      <c r="B25" s="99"/>
      <c r="C25" s="100"/>
      <c r="D25" s="99"/>
      <c r="E25" s="97"/>
      <c r="F25" s="7">
        <v>3.3</v>
      </c>
      <c r="G25" s="54">
        <v>3.78</v>
      </c>
      <c r="H25" s="45" t="s">
        <v>677</v>
      </c>
      <c r="I25" s="119" t="s">
        <v>678</v>
      </c>
      <c r="J25" s="31"/>
      <c r="K25" s="120" t="s">
        <v>1020</v>
      </c>
      <c r="L25" s="120" t="s">
        <v>677</v>
      </c>
      <c r="M25" s="123"/>
      <c r="N25" s="123"/>
      <c r="O25" s="118"/>
      <c r="P25" s="25" t="s">
        <v>614</v>
      </c>
    </row>
    <row r="26" spans="1:16" s="3" customFormat="1" ht="26.1" customHeight="1" x14ac:dyDescent="0.3">
      <c r="A26" s="98" t="s">
        <v>20</v>
      </c>
      <c r="B26" s="99"/>
      <c r="C26" s="100"/>
      <c r="D26" s="99"/>
      <c r="E26" s="97"/>
      <c r="F26" s="7">
        <v>3.4</v>
      </c>
      <c r="G26" s="54">
        <v>3.895</v>
      </c>
      <c r="H26" s="45" t="s">
        <v>677</v>
      </c>
      <c r="I26" s="119" t="s">
        <v>678</v>
      </c>
      <c r="J26" s="31"/>
      <c r="K26" s="120" t="s">
        <v>678</v>
      </c>
      <c r="L26" s="120" t="s">
        <v>677</v>
      </c>
      <c r="M26" s="123"/>
      <c r="N26" s="123"/>
      <c r="O26" s="118"/>
      <c r="P26" s="118" t="s">
        <v>198</v>
      </c>
    </row>
    <row r="27" spans="1:16" s="3" customFormat="1" ht="26.1" customHeight="1" x14ac:dyDescent="0.3">
      <c r="A27" s="98" t="s">
        <v>21</v>
      </c>
      <c r="B27" s="99"/>
      <c r="C27" s="100"/>
      <c r="D27" s="99"/>
      <c r="E27" s="97"/>
      <c r="F27" s="7">
        <v>3.5</v>
      </c>
      <c r="G27" s="54">
        <v>3.98</v>
      </c>
      <c r="H27" s="45" t="s">
        <v>677</v>
      </c>
      <c r="I27" s="119" t="s">
        <v>678</v>
      </c>
      <c r="J27" s="31"/>
      <c r="K27" s="120" t="s">
        <v>678</v>
      </c>
      <c r="L27" s="120" t="s">
        <v>677</v>
      </c>
      <c r="M27" s="123"/>
      <c r="N27" s="123"/>
      <c r="O27" s="118"/>
      <c r="P27" s="118" t="s">
        <v>198</v>
      </c>
    </row>
    <row r="28" spans="1:16" s="257" customFormat="1" ht="26.1" customHeight="1" x14ac:dyDescent="0.3">
      <c r="A28" s="248" t="s">
        <v>620</v>
      </c>
      <c r="B28" s="249"/>
      <c r="C28" s="250"/>
      <c r="D28" s="249"/>
      <c r="E28" s="250"/>
      <c r="F28" s="251">
        <v>3.625</v>
      </c>
      <c r="G28" s="252"/>
      <c r="H28" s="253" t="s">
        <v>620</v>
      </c>
      <c r="I28" s="249"/>
      <c r="J28" s="254"/>
      <c r="K28" s="249" t="s">
        <v>692</v>
      </c>
      <c r="L28" s="249" t="s">
        <v>159</v>
      </c>
      <c r="M28" s="249" t="s">
        <v>614</v>
      </c>
      <c r="N28" s="255"/>
      <c r="O28" s="256"/>
      <c r="P28" s="249" t="s">
        <v>614</v>
      </c>
    </row>
    <row r="29" spans="1:16" s="3" customFormat="1" ht="26.1" customHeight="1" x14ac:dyDescent="0.3">
      <c r="A29" s="98" t="s">
        <v>22</v>
      </c>
      <c r="B29" s="99"/>
      <c r="C29" s="100"/>
      <c r="D29" s="99"/>
      <c r="E29" s="97"/>
      <c r="F29" s="7">
        <v>3.72</v>
      </c>
      <c r="G29" s="54">
        <v>4.24</v>
      </c>
      <c r="H29" s="45" t="s">
        <v>677</v>
      </c>
      <c r="I29" s="119" t="s">
        <v>678</v>
      </c>
      <c r="J29" s="31"/>
      <c r="K29" s="120" t="s">
        <v>678</v>
      </c>
      <c r="L29" s="120" t="s">
        <v>677</v>
      </c>
      <c r="M29" s="123"/>
      <c r="N29" s="123"/>
      <c r="O29" s="118"/>
      <c r="P29" s="118" t="s">
        <v>198</v>
      </c>
    </row>
    <row r="30" spans="1:16" s="3" customFormat="1" ht="26.1" customHeight="1" x14ac:dyDescent="0.3">
      <c r="A30" s="98" t="s">
        <v>23</v>
      </c>
      <c r="B30" s="99"/>
      <c r="C30" s="100"/>
      <c r="D30" s="99"/>
      <c r="E30" s="97"/>
      <c r="F30" s="7">
        <v>3.835</v>
      </c>
      <c r="G30" s="54">
        <v>4.3499999999999996</v>
      </c>
      <c r="H30" s="45" t="s">
        <v>677</v>
      </c>
      <c r="I30" s="119" t="s">
        <v>678</v>
      </c>
      <c r="J30" s="31"/>
      <c r="K30" s="120" t="s">
        <v>678</v>
      </c>
      <c r="L30" s="120" t="s">
        <v>677</v>
      </c>
      <c r="M30" s="123"/>
      <c r="N30" s="123"/>
      <c r="O30" s="118"/>
      <c r="P30" s="118" t="s">
        <v>198</v>
      </c>
    </row>
    <row r="31" spans="1:16" s="3" customFormat="1" ht="26.1" customHeight="1" x14ac:dyDescent="0.3">
      <c r="A31" s="98" t="s">
        <v>24</v>
      </c>
      <c r="B31" s="99"/>
      <c r="C31" s="100"/>
      <c r="D31" s="99"/>
      <c r="E31" s="97"/>
      <c r="F31" s="7">
        <v>3.98</v>
      </c>
      <c r="G31" s="54">
        <v>4.5</v>
      </c>
      <c r="H31" s="45" t="s">
        <v>677</v>
      </c>
      <c r="I31" s="119" t="s">
        <v>678</v>
      </c>
      <c r="J31" s="31"/>
      <c r="K31" s="120" t="s">
        <v>678</v>
      </c>
      <c r="L31" s="120" t="s">
        <v>677</v>
      </c>
      <c r="M31" s="123"/>
      <c r="N31" s="123"/>
      <c r="O31" s="118"/>
      <c r="P31" s="118" t="s">
        <v>198</v>
      </c>
    </row>
    <row r="32" spans="1:16" s="257" customFormat="1" ht="26.1" customHeight="1" x14ac:dyDescent="0.3">
      <c r="A32" s="248" t="s">
        <v>620</v>
      </c>
      <c r="B32" s="249"/>
      <c r="C32" s="250"/>
      <c r="D32" s="249"/>
      <c r="E32" s="250"/>
      <c r="F32" s="251">
        <v>4.25</v>
      </c>
      <c r="G32" s="252"/>
      <c r="H32" s="253" t="s">
        <v>620</v>
      </c>
      <c r="I32" s="249"/>
      <c r="J32" s="254"/>
      <c r="K32" s="249" t="s">
        <v>692</v>
      </c>
      <c r="L32" s="249" t="s">
        <v>159</v>
      </c>
      <c r="M32" s="249" t="s">
        <v>614</v>
      </c>
      <c r="N32" s="255"/>
      <c r="O32" s="256"/>
      <c r="P32" s="249" t="s">
        <v>614</v>
      </c>
    </row>
    <row r="33" spans="1:16" s="3" customFormat="1" ht="26.1" customHeight="1" x14ac:dyDescent="0.3">
      <c r="A33" s="98" t="s">
        <v>25</v>
      </c>
      <c r="B33" s="99"/>
      <c r="C33" s="100"/>
      <c r="D33" s="99"/>
      <c r="E33" s="97"/>
      <c r="F33" s="7">
        <v>4.47</v>
      </c>
      <c r="G33" s="54">
        <v>5.0199999999999996</v>
      </c>
      <c r="H33" s="45" t="s">
        <v>159</v>
      </c>
      <c r="I33" s="119" t="s">
        <v>170</v>
      </c>
      <c r="J33" s="31"/>
      <c r="K33" s="120" t="s">
        <v>170</v>
      </c>
      <c r="L33" s="120" t="s">
        <v>159</v>
      </c>
      <c r="M33" s="123"/>
      <c r="N33" s="123"/>
      <c r="O33" s="118"/>
      <c r="P33" s="118" t="s">
        <v>198</v>
      </c>
    </row>
    <row r="34" spans="1:16" s="257" customFormat="1" ht="26.1" customHeight="1" x14ac:dyDescent="0.3">
      <c r="A34" s="248" t="s">
        <v>620</v>
      </c>
      <c r="B34" s="249"/>
      <c r="C34" s="250"/>
      <c r="D34" s="249"/>
      <c r="E34" s="250"/>
      <c r="F34" s="251">
        <v>4.55</v>
      </c>
      <c r="G34" s="252"/>
      <c r="H34" s="253" t="s">
        <v>620</v>
      </c>
      <c r="I34" s="249"/>
      <c r="J34" s="254"/>
      <c r="K34" s="249" t="s">
        <v>692</v>
      </c>
      <c r="L34" s="249" t="s">
        <v>159</v>
      </c>
      <c r="M34" s="249" t="s">
        <v>614</v>
      </c>
      <c r="N34" s="255"/>
      <c r="O34" s="256"/>
      <c r="P34" s="249" t="s">
        <v>614</v>
      </c>
    </row>
    <row r="35" spans="1:16" s="3" customFormat="1" ht="26.1" customHeight="1" x14ac:dyDescent="0.3">
      <c r="A35" s="98" t="s">
        <v>26</v>
      </c>
      <c r="B35" s="99"/>
      <c r="C35" s="100"/>
      <c r="D35" s="99"/>
      <c r="E35" s="97"/>
      <c r="F35" s="7">
        <v>4.62</v>
      </c>
      <c r="G35" s="54">
        <v>5.1449999999999996</v>
      </c>
      <c r="H35" s="45" t="s">
        <v>159</v>
      </c>
      <c r="I35" s="119" t="s">
        <v>161</v>
      </c>
      <c r="J35" s="31"/>
      <c r="K35" s="120" t="s">
        <v>161</v>
      </c>
      <c r="L35" s="120" t="s">
        <v>159</v>
      </c>
      <c r="M35" s="123"/>
      <c r="N35" s="123"/>
      <c r="O35" s="118"/>
      <c r="P35" s="118" t="s">
        <v>198</v>
      </c>
    </row>
    <row r="36" spans="1:16" s="3" customFormat="1" ht="26.1" customHeight="1" x14ac:dyDescent="0.3">
      <c r="A36" s="98" t="s">
        <v>27</v>
      </c>
      <c r="B36" s="99"/>
      <c r="C36" s="100"/>
      <c r="D36" s="99"/>
      <c r="E36" s="97"/>
      <c r="F36" s="7">
        <v>4.6399999999999997</v>
      </c>
      <c r="G36" s="54">
        <v>5.17</v>
      </c>
      <c r="H36" s="45" t="s">
        <v>159</v>
      </c>
      <c r="I36" s="119" t="s">
        <v>165</v>
      </c>
      <c r="J36" s="31"/>
      <c r="K36" s="120" t="s">
        <v>165</v>
      </c>
      <c r="L36" s="120" t="s">
        <v>159</v>
      </c>
      <c r="M36" s="123"/>
      <c r="N36" s="123"/>
      <c r="O36" s="118"/>
      <c r="P36" s="25" t="s">
        <v>614</v>
      </c>
    </row>
    <row r="37" spans="1:16" s="3" customFormat="1" ht="26.1" customHeight="1" x14ac:dyDescent="0.3">
      <c r="A37" s="98" t="s">
        <v>28</v>
      </c>
      <c r="B37" s="99"/>
      <c r="C37" s="100"/>
      <c r="D37" s="99"/>
      <c r="E37" s="97"/>
      <c r="F37" s="7">
        <v>4.7699999999999996</v>
      </c>
      <c r="G37" s="54">
        <v>5.3</v>
      </c>
      <c r="H37" s="45" t="s">
        <v>677</v>
      </c>
      <c r="I37" s="119" t="s">
        <v>678</v>
      </c>
      <c r="J37" s="31"/>
      <c r="K37" s="120" t="s">
        <v>678</v>
      </c>
      <c r="L37" s="120" t="s">
        <v>677</v>
      </c>
      <c r="M37" s="123"/>
      <c r="N37" s="123"/>
      <c r="O37" s="118"/>
      <c r="P37" s="118" t="s">
        <v>198</v>
      </c>
    </row>
    <row r="38" spans="1:16" s="3" customFormat="1" ht="26.1" customHeight="1" x14ac:dyDescent="0.3">
      <c r="A38" s="98" t="s">
        <v>29</v>
      </c>
      <c r="B38" s="99"/>
      <c r="C38" s="100"/>
      <c r="D38" s="99"/>
      <c r="E38" s="97"/>
      <c r="F38" s="7">
        <v>4.875</v>
      </c>
      <c r="G38" s="54">
        <v>5.41</v>
      </c>
      <c r="H38" s="45" t="s">
        <v>677</v>
      </c>
      <c r="I38" s="119" t="s">
        <v>678</v>
      </c>
      <c r="J38" s="31"/>
      <c r="K38" s="120" t="s">
        <v>1020</v>
      </c>
      <c r="L38" s="120" t="s">
        <v>677</v>
      </c>
      <c r="M38" s="123"/>
      <c r="N38" s="123"/>
      <c r="O38" s="118"/>
      <c r="P38" s="25" t="s">
        <v>614</v>
      </c>
    </row>
    <row r="39" spans="1:16" s="3" customFormat="1" ht="26.1" customHeight="1" x14ac:dyDescent="0.3">
      <c r="A39" s="98" t="s">
        <v>30</v>
      </c>
      <c r="B39" s="99"/>
      <c r="C39" s="100"/>
      <c r="D39" s="99"/>
      <c r="E39" s="97"/>
      <c r="F39" s="7">
        <v>4.915</v>
      </c>
      <c r="G39" s="54">
        <v>5.47</v>
      </c>
      <c r="H39" s="45" t="s">
        <v>677</v>
      </c>
      <c r="I39" s="119" t="s">
        <v>678</v>
      </c>
      <c r="J39" s="31"/>
      <c r="K39" s="120" t="s">
        <v>1020</v>
      </c>
      <c r="L39" s="120" t="s">
        <v>677</v>
      </c>
      <c r="M39" s="123"/>
      <c r="N39" s="123"/>
      <c r="O39" s="118"/>
      <c r="P39" s="25" t="s">
        <v>614</v>
      </c>
    </row>
    <row r="40" spans="1:16" s="3" customFormat="1" ht="26.1" customHeight="1" x14ac:dyDescent="0.3">
      <c r="A40" s="98" t="s">
        <v>31</v>
      </c>
      <c r="B40" s="99"/>
      <c r="C40" s="100"/>
      <c r="D40" s="99"/>
      <c r="E40" s="97"/>
      <c r="F40" s="7">
        <v>4.9850000000000003</v>
      </c>
      <c r="G40" s="54">
        <v>5.53</v>
      </c>
      <c r="H40" s="45" t="s">
        <v>677</v>
      </c>
      <c r="I40" s="119" t="s">
        <v>678</v>
      </c>
      <c r="J40" s="31"/>
      <c r="K40" s="120" t="s">
        <v>678</v>
      </c>
      <c r="L40" s="120" t="s">
        <v>677</v>
      </c>
      <c r="M40" s="123"/>
      <c r="N40" s="123"/>
      <c r="O40" s="118"/>
      <c r="P40" s="118" t="s">
        <v>198</v>
      </c>
    </row>
    <row r="41" spans="1:16" s="3" customFormat="1" ht="26.1" customHeight="1" x14ac:dyDescent="0.3">
      <c r="A41" s="98" t="s">
        <v>32</v>
      </c>
      <c r="B41" s="99"/>
      <c r="C41" s="100"/>
      <c r="D41" s="99"/>
      <c r="E41" s="97"/>
      <c r="F41" s="7">
        <v>5.05</v>
      </c>
      <c r="G41" s="54">
        <v>5.6050000000000004</v>
      </c>
      <c r="H41" s="45" t="s">
        <v>677</v>
      </c>
      <c r="I41" s="119" t="s">
        <v>678</v>
      </c>
      <c r="J41" s="31"/>
      <c r="K41" s="120" t="s">
        <v>1020</v>
      </c>
      <c r="L41" s="120" t="s">
        <v>677</v>
      </c>
      <c r="M41" s="123"/>
      <c r="N41" s="123"/>
      <c r="O41" s="118"/>
      <c r="P41" s="25" t="s">
        <v>614</v>
      </c>
    </row>
    <row r="42" spans="1:16" s="85" customFormat="1" ht="26.1" customHeight="1" x14ac:dyDescent="0.3">
      <c r="A42" s="98" t="s">
        <v>33</v>
      </c>
      <c r="B42" s="99"/>
      <c r="C42" s="100"/>
      <c r="D42" s="99"/>
      <c r="E42" s="100"/>
      <c r="F42" s="50">
        <v>5.16</v>
      </c>
      <c r="G42" s="219"/>
      <c r="H42" s="79" t="s">
        <v>620</v>
      </c>
      <c r="I42" s="99"/>
      <c r="J42" s="101"/>
      <c r="K42" s="82" t="s">
        <v>161</v>
      </c>
      <c r="L42" s="82" t="s">
        <v>159</v>
      </c>
      <c r="M42" s="51" t="s">
        <v>620</v>
      </c>
      <c r="N42" s="102"/>
      <c r="O42" s="103"/>
      <c r="P42" s="51" t="s">
        <v>620</v>
      </c>
    </row>
    <row r="43" spans="1:16" s="3" customFormat="1" ht="26.1" customHeight="1" x14ac:dyDescent="0.3">
      <c r="A43" s="98" t="s">
        <v>34</v>
      </c>
      <c r="B43" s="99"/>
      <c r="C43" s="100"/>
      <c r="D43" s="99"/>
      <c r="E43" s="97"/>
      <c r="F43" s="7">
        <v>5.3049999999999997</v>
      </c>
      <c r="G43" s="54">
        <v>5.9249999999999998</v>
      </c>
      <c r="H43" s="45" t="s">
        <v>159</v>
      </c>
      <c r="I43" s="119" t="s">
        <v>160</v>
      </c>
      <c r="J43" s="31"/>
      <c r="K43" s="120" t="s">
        <v>161</v>
      </c>
      <c r="L43" s="120" t="s">
        <v>159</v>
      </c>
      <c r="M43" s="7">
        <v>1759.568</v>
      </c>
      <c r="N43" s="22">
        <v>1763.2190000000001</v>
      </c>
      <c r="O43" s="41">
        <f t="shared" ref="O43" si="1">M43-N43</f>
        <v>-3.6510000000000673</v>
      </c>
      <c r="P43" s="25" t="s">
        <v>609</v>
      </c>
    </row>
    <row r="44" spans="1:16" s="257" customFormat="1" ht="26.1" customHeight="1" x14ac:dyDescent="0.3">
      <c r="A44" s="248" t="s">
        <v>620</v>
      </c>
      <c r="B44" s="249"/>
      <c r="C44" s="250"/>
      <c r="D44" s="249"/>
      <c r="E44" s="250"/>
      <c r="F44" s="251">
        <v>5.45</v>
      </c>
      <c r="G44" s="252"/>
      <c r="H44" s="253" t="s">
        <v>620</v>
      </c>
      <c r="I44" s="249"/>
      <c r="J44" s="254"/>
      <c r="K44" s="249" t="s">
        <v>692</v>
      </c>
      <c r="L44" s="249" t="s">
        <v>159</v>
      </c>
      <c r="M44" s="249" t="s">
        <v>614</v>
      </c>
      <c r="N44" s="258"/>
      <c r="O44" s="259"/>
      <c r="P44" s="249" t="s">
        <v>614</v>
      </c>
    </row>
    <row r="45" spans="1:16" s="3" customFormat="1" ht="26.1" customHeight="1" x14ac:dyDescent="0.3">
      <c r="A45" s="98" t="s">
        <v>35</v>
      </c>
      <c r="B45" s="99"/>
      <c r="C45" s="100"/>
      <c r="D45" s="99"/>
      <c r="E45" s="97"/>
      <c r="F45" s="7">
        <v>5.52</v>
      </c>
      <c r="G45" s="54">
        <v>6.17</v>
      </c>
      <c r="H45" s="45" t="s">
        <v>677</v>
      </c>
      <c r="I45" s="119" t="s">
        <v>678</v>
      </c>
      <c r="J45" s="31"/>
      <c r="K45" s="120" t="s">
        <v>678</v>
      </c>
      <c r="L45" s="120" t="s">
        <v>677</v>
      </c>
      <c r="M45" s="123"/>
      <c r="N45" s="123"/>
      <c r="O45" s="118"/>
      <c r="P45" s="118" t="s">
        <v>198</v>
      </c>
    </row>
    <row r="46" spans="1:16" s="3" customFormat="1" ht="26.1" customHeight="1" x14ac:dyDescent="0.3">
      <c r="A46" s="98" t="s">
        <v>36</v>
      </c>
      <c r="B46" s="99"/>
      <c r="C46" s="100"/>
      <c r="D46" s="99"/>
      <c r="E46" s="97"/>
      <c r="F46" s="7">
        <v>5.625</v>
      </c>
      <c r="G46" s="54">
        <v>6.2750000000000004</v>
      </c>
      <c r="H46" s="45" t="s">
        <v>677</v>
      </c>
      <c r="I46" s="119" t="s">
        <v>678</v>
      </c>
      <c r="J46" s="31"/>
      <c r="K46" s="120" t="s">
        <v>678</v>
      </c>
      <c r="L46" s="120" t="s">
        <v>677</v>
      </c>
      <c r="M46" s="123"/>
      <c r="N46" s="123"/>
      <c r="O46" s="118"/>
      <c r="P46" s="118" t="s">
        <v>198</v>
      </c>
    </row>
    <row r="47" spans="1:16" s="85" customFormat="1" ht="26.1" customHeight="1" x14ac:dyDescent="0.3">
      <c r="A47" s="98" t="s">
        <v>37</v>
      </c>
      <c r="B47" s="99"/>
      <c r="C47" s="100"/>
      <c r="D47" s="99"/>
      <c r="E47" s="100"/>
      <c r="F47" s="50">
        <v>5.82</v>
      </c>
      <c r="G47" s="219"/>
      <c r="H47" s="79" t="s">
        <v>620</v>
      </c>
      <c r="I47" s="99"/>
      <c r="J47" s="101"/>
      <c r="K47" s="82" t="s">
        <v>161</v>
      </c>
      <c r="L47" s="82" t="s">
        <v>159</v>
      </c>
      <c r="M47" s="102"/>
      <c r="N47" s="102"/>
      <c r="O47" s="103"/>
      <c r="P47" s="51" t="s">
        <v>620</v>
      </c>
    </row>
    <row r="48" spans="1:16" s="3" customFormat="1" ht="26.1" customHeight="1" x14ac:dyDescent="0.3">
      <c r="A48" s="98" t="s">
        <v>38</v>
      </c>
      <c r="B48" s="99"/>
      <c r="C48" s="100"/>
      <c r="D48" s="99"/>
      <c r="E48" s="97"/>
      <c r="F48" s="7">
        <v>5.96</v>
      </c>
      <c r="G48" s="54">
        <v>6.63</v>
      </c>
      <c r="H48" s="45" t="s">
        <v>677</v>
      </c>
      <c r="I48" s="119" t="s">
        <v>678</v>
      </c>
      <c r="J48" s="31"/>
      <c r="K48" s="120" t="s">
        <v>678</v>
      </c>
      <c r="L48" s="120" t="s">
        <v>677</v>
      </c>
      <c r="M48" s="123"/>
      <c r="N48" s="123"/>
      <c r="O48" s="118"/>
      <c r="P48" s="118" t="s">
        <v>198</v>
      </c>
    </row>
    <row r="49" spans="1:16" s="3" customFormat="1" ht="26.1" customHeight="1" x14ac:dyDescent="0.3">
      <c r="A49" s="98" t="s">
        <v>39</v>
      </c>
      <c r="B49" s="99"/>
      <c r="C49" s="100"/>
      <c r="D49" s="99"/>
      <c r="E49" s="97"/>
      <c r="F49" s="7">
        <v>6.0250000000000004</v>
      </c>
      <c r="G49" s="54">
        <v>6.6879999999999997</v>
      </c>
      <c r="H49" s="45" t="s">
        <v>677</v>
      </c>
      <c r="I49" s="119" t="s">
        <v>678</v>
      </c>
      <c r="J49" s="31"/>
      <c r="K49" s="120" t="s">
        <v>1020</v>
      </c>
      <c r="L49" s="120" t="s">
        <v>677</v>
      </c>
      <c r="M49" s="123"/>
      <c r="N49" s="123"/>
      <c r="O49" s="118"/>
      <c r="P49" s="25" t="s">
        <v>614</v>
      </c>
    </row>
    <row r="50" spans="1:16" s="3" customFormat="1" ht="26.1" customHeight="1" x14ac:dyDescent="0.3">
      <c r="A50" s="98" t="s">
        <v>40</v>
      </c>
      <c r="B50" s="99"/>
      <c r="C50" s="100"/>
      <c r="D50" s="99"/>
      <c r="E50" s="97"/>
      <c r="F50" s="7">
        <v>6.11</v>
      </c>
      <c r="G50" s="54">
        <v>6.7850000000000001</v>
      </c>
      <c r="H50" s="45" t="s">
        <v>159</v>
      </c>
      <c r="I50" s="119" t="s">
        <v>160</v>
      </c>
      <c r="J50" s="31"/>
      <c r="K50" s="120" t="s">
        <v>161</v>
      </c>
      <c r="L50" s="120" t="s">
        <v>159</v>
      </c>
      <c r="M50" s="123"/>
      <c r="N50" s="123"/>
      <c r="O50" s="118"/>
      <c r="P50" s="25" t="s">
        <v>614</v>
      </c>
    </row>
    <row r="51" spans="1:16" s="3" customFormat="1" ht="26.1" customHeight="1" x14ac:dyDescent="0.3">
      <c r="A51" s="98" t="s">
        <v>41</v>
      </c>
      <c r="B51" s="99"/>
      <c r="C51" s="100"/>
      <c r="D51" s="99"/>
      <c r="E51" s="97"/>
      <c r="F51" s="7">
        <v>6.2750000000000004</v>
      </c>
      <c r="G51" s="54">
        <v>6.9450000000000003</v>
      </c>
      <c r="H51" s="45" t="s">
        <v>677</v>
      </c>
      <c r="I51" s="119" t="s">
        <v>678</v>
      </c>
      <c r="J51" s="31"/>
      <c r="K51" s="120" t="s">
        <v>678</v>
      </c>
      <c r="L51" s="120" t="s">
        <v>677</v>
      </c>
      <c r="M51" s="123"/>
      <c r="N51" s="123"/>
      <c r="O51" s="118"/>
      <c r="P51" s="118" t="s">
        <v>198</v>
      </c>
    </row>
    <row r="52" spans="1:16" s="3" customFormat="1" ht="26.1" customHeight="1" x14ac:dyDescent="0.3">
      <c r="A52" s="98" t="s">
        <v>42</v>
      </c>
      <c r="B52" s="99"/>
      <c r="C52" s="100"/>
      <c r="D52" s="99"/>
      <c r="E52" s="97"/>
      <c r="F52" s="7">
        <v>6.37</v>
      </c>
      <c r="G52" s="54">
        <v>7.05</v>
      </c>
      <c r="H52" s="45" t="s">
        <v>159</v>
      </c>
      <c r="I52" s="119" t="s">
        <v>160</v>
      </c>
      <c r="J52" s="31"/>
      <c r="K52" s="120" t="s">
        <v>161</v>
      </c>
      <c r="L52" s="120" t="s">
        <v>159</v>
      </c>
      <c r="M52" s="123"/>
      <c r="N52" s="123"/>
      <c r="O52" s="118"/>
      <c r="P52" s="25" t="s">
        <v>609</v>
      </c>
    </row>
    <row r="53" spans="1:16" s="3" customFormat="1" ht="26.1" customHeight="1" x14ac:dyDescent="0.3">
      <c r="A53" s="98" t="s">
        <v>43</v>
      </c>
      <c r="B53" s="99"/>
      <c r="C53" s="100"/>
      <c r="D53" s="99"/>
      <c r="E53" s="97"/>
      <c r="F53" s="7">
        <v>6.5</v>
      </c>
      <c r="G53" s="54">
        <v>7.2249999999999996</v>
      </c>
      <c r="H53" s="45" t="s">
        <v>159</v>
      </c>
      <c r="I53" s="119" t="s">
        <v>164</v>
      </c>
      <c r="J53" s="31"/>
      <c r="K53" s="120" t="s">
        <v>161</v>
      </c>
      <c r="L53" s="120" t="s">
        <v>159</v>
      </c>
      <c r="M53" s="123"/>
      <c r="N53" s="123"/>
      <c r="O53" s="118"/>
      <c r="P53" s="25" t="s">
        <v>614</v>
      </c>
    </row>
    <row r="54" spans="1:16" s="257" customFormat="1" ht="26.1" customHeight="1" x14ac:dyDescent="0.3">
      <c r="A54" s="248" t="s">
        <v>620</v>
      </c>
      <c r="B54" s="249"/>
      <c r="C54" s="250"/>
      <c r="D54" s="249"/>
      <c r="E54" s="250"/>
      <c r="F54" s="251">
        <v>6.56</v>
      </c>
      <c r="G54" s="252"/>
      <c r="H54" s="253" t="s">
        <v>620</v>
      </c>
      <c r="I54" s="249"/>
      <c r="J54" s="254"/>
      <c r="K54" s="249" t="s">
        <v>692</v>
      </c>
      <c r="L54" s="249" t="s">
        <v>159</v>
      </c>
      <c r="M54" s="249" t="s">
        <v>614</v>
      </c>
      <c r="N54" s="255"/>
      <c r="O54" s="256"/>
      <c r="P54" s="249" t="s">
        <v>614</v>
      </c>
    </row>
    <row r="55" spans="1:16" s="85" customFormat="1" ht="26.1" customHeight="1" x14ac:dyDescent="0.3">
      <c r="A55" s="98" t="s">
        <v>44</v>
      </c>
      <c r="B55" s="99"/>
      <c r="C55" s="100"/>
      <c r="D55" s="99"/>
      <c r="E55" s="100"/>
      <c r="F55" s="50">
        <v>6.625</v>
      </c>
      <c r="G55" s="219"/>
      <c r="H55" s="79" t="s">
        <v>620</v>
      </c>
      <c r="I55" s="99"/>
      <c r="J55" s="101"/>
      <c r="K55" s="82" t="s">
        <v>161</v>
      </c>
      <c r="L55" s="82" t="s">
        <v>159</v>
      </c>
      <c r="M55" s="102"/>
      <c r="N55" s="102"/>
      <c r="O55" s="103"/>
      <c r="P55" s="51" t="s">
        <v>620</v>
      </c>
    </row>
    <row r="56" spans="1:16" s="85" customFormat="1" ht="26.1" customHeight="1" x14ac:dyDescent="0.3">
      <c r="A56" s="98" t="s">
        <v>45</v>
      </c>
      <c r="B56" s="99"/>
      <c r="C56" s="100"/>
      <c r="D56" s="99"/>
      <c r="E56" s="100"/>
      <c r="F56" s="50">
        <v>6.78</v>
      </c>
      <c r="G56" s="219"/>
      <c r="H56" s="79" t="s">
        <v>620</v>
      </c>
      <c r="I56" s="99"/>
      <c r="J56" s="101"/>
      <c r="K56" s="82" t="s">
        <v>161</v>
      </c>
      <c r="L56" s="82" t="s">
        <v>159</v>
      </c>
      <c r="M56" s="102"/>
      <c r="N56" s="102"/>
      <c r="O56" s="103"/>
      <c r="P56" s="51" t="s">
        <v>620</v>
      </c>
    </row>
    <row r="57" spans="1:16" s="3" customFormat="1" ht="26.1" customHeight="1" x14ac:dyDescent="0.3">
      <c r="A57" s="98" t="s">
        <v>46</v>
      </c>
      <c r="B57" s="99"/>
      <c r="C57" s="100"/>
      <c r="D57" s="99"/>
      <c r="E57" s="97"/>
      <c r="F57" s="7">
        <v>6.96</v>
      </c>
      <c r="G57" s="54">
        <v>7.73</v>
      </c>
      <c r="H57" s="45" t="s">
        <v>677</v>
      </c>
      <c r="I57" s="119" t="s">
        <v>678</v>
      </c>
      <c r="J57" s="31"/>
      <c r="K57" s="120" t="s">
        <v>678</v>
      </c>
      <c r="L57" s="120" t="s">
        <v>677</v>
      </c>
      <c r="M57" s="123"/>
      <c r="N57" s="123"/>
      <c r="O57" s="118"/>
      <c r="P57" s="118" t="s">
        <v>198</v>
      </c>
    </row>
    <row r="58" spans="1:16" s="73" customFormat="1" ht="26.1" customHeight="1" x14ac:dyDescent="0.3">
      <c r="A58" s="98" t="s">
        <v>47</v>
      </c>
      <c r="B58" s="99"/>
      <c r="C58" s="100"/>
      <c r="D58" s="99"/>
      <c r="E58" s="97"/>
      <c r="F58" s="20">
        <v>7.1</v>
      </c>
      <c r="G58" s="220">
        <v>7.875</v>
      </c>
      <c r="H58" s="106" t="s">
        <v>542</v>
      </c>
      <c r="I58" s="121" t="s">
        <v>679</v>
      </c>
      <c r="J58" s="107"/>
      <c r="K58" s="97" t="s">
        <v>1021</v>
      </c>
      <c r="L58" s="97" t="s">
        <v>542</v>
      </c>
      <c r="M58" s="154"/>
      <c r="N58" s="154"/>
      <c r="O58" s="155"/>
      <c r="P58" s="155" t="s">
        <v>609</v>
      </c>
    </row>
    <row r="59" spans="1:16" s="257" customFormat="1" ht="26.1" customHeight="1" x14ac:dyDescent="0.3">
      <c r="A59" s="248" t="s">
        <v>620</v>
      </c>
      <c r="B59" s="249"/>
      <c r="C59" s="250"/>
      <c r="D59" s="249"/>
      <c r="E59" s="250"/>
      <c r="F59" s="251">
        <v>7.2</v>
      </c>
      <c r="G59" s="252"/>
      <c r="H59" s="253" t="s">
        <v>620</v>
      </c>
      <c r="I59" s="249"/>
      <c r="J59" s="254"/>
      <c r="K59" s="249" t="s">
        <v>692</v>
      </c>
      <c r="L59" s="249" t="s">
        <v>159</v>
      </c>
      <c r="M59" s="249" t="s">
        <v>614</v>
      </c>
      <c r="N59" s="255"/>
      <c r="O59" s="256"/>
      <c r="P59" s="249" t="s">
        <v>614</v>
      </c>
    </row>
    <row r="60" spans="1:16" s="3" customFormat="1" ht="26.1" customHeight="1" x14ac:dyDescent="0.3">
      <c r="A60" s="98" t="s">
        <v>48</v>
      </c>
      <c r="B60" s="99"/>
      <c r="C60" s="100"/>
      <c r="D60" s="99"/>
      <c r="E60" s="97"/>
      <c r="F60" s="7">
        <v>7.33</v>
      </c>
      <c r="G60" s="54">
        <v>8.1080000000000005</v>
      </c>
      <c r="H60" s="45" t="s">
        <v>677</v>
      </c>
      <c r="I60" s="119" t="s">
        <v>678</v>
      </c>
      <c r="J60" s="31"/>
      <c r="K60" s="120" t="s">
        <v>678</v>
      </c>
      <c r="L60" s="120" t="s">
        <v>677</v>
      </c>
      <c r="M60" s="123"/>
      <c r="N60" s="123"/>
      <c r="O60" s="118"/>
      <c r="P60" s="118" t="s">
        <v>198</v>
      </c>
    </row>
    <row r="61" spans="1:16" s="3" customFormat="1" ht="26.1" customHeight="1" x14ac:dyDescent="0.3">
      <c r="A61" s="98" t="s">
        <v>49</v>
      </c>
      <c r="B61" s="99"/>
      <c r="C61" s="100"/>
      <c r="D61" s="99"/>
      <c r="E61" s="97"/>
      <c r="F61" s="7">
        <v>7.4</v>
      </c>
      <c r="G61" s="54">
        <v>8.18</v>
      </c>
      <c r="H61" s="45" t="s">
        <v>677</v>
      </c>
      <c r="I61" s="119" t="s">
        <v>678</v>
      </c>
      <c r="J61" s="31"/>
      <c r="K61" s="120" t="s">
        <v>678</v>
      </c>
      <c r="L61" s="120" t="s">
        <v>677</v>
      </c>
      <c r="M61" s="123"/>
      <c r="N61" s="123"/>
      <c r="O61" s="118"/>
      <c r="P61" s="118" t="s">
        <v>198</v>
      </c>
    </row>
    <row r="62" spans="1:16" s="257" customFormat="1" ht="26.1" customHeight="1" x14ac:dyDescent="0.3">
      <c r="A62" s="248" t="s">
        <v>620</v>
      </c>
      <c r="B62" s="249"/>
      <c r="C62" s="250"/>
      <c r="D62" s="249"/>
      <c r="E62" s="250"/>
      <c r="F62" s="251">
        <v>7.46</v>
      </c>
      <c r="G62" s="252"/>
      <c r="H62" s="253" t="s">
        <v>620</v>
      </c>
      <c r="I62" s="249"/>
      <c r="J62" s="254"/>
      <c r="K62" s="249" t="s">
        <v>692</v>
      </c>
      <c r="L62" s="249" t="s">
        <v>159</v>
      </c>
      <c r="M62" s="249" t="s">
        <v>614</v>
      </c>
      <c r="N62" s="255"/>
      <c r="O62" s="256"/>
      <c r="P62" s="249" t="s">
        <v>614</v>
      </c>
    </row>
    <row r="63" spans="1:16" s="85" customFormat="1" ht="26.1" customHeight="1" x14ac:dyDescent="0.3">
      <c r="A63" s="98" t="s">
        <v>50</v>
      </c>
      <c r="B63" s="99"/>
      <c r="C63" s="100"/>
      <c r="D63" s="99"/>
      <c r="E63" s="100"/>
      <c r="F63" s="50">
        <v>7.55</v>
      </c>
      <c r="G63" s="219"/>
      <c r="H63" s="79" t="s">
        <v>620</v>
      </c>
      <c r="I63" s="99"/>
      <c r="J63" s="101"/>
      <c r="K63" s="82" t="s">
        <v>161</v>
      </c>
      <c r="L63" s="82" t="s">
        <v>159</v>
      </c>
      <c r="M63" s="102"/>
      <c r="N63" s="102"/>
      <c r="O63" s="103"/>
      <c r="P63" s="51" t="s">
        <v>620</v>
      </c>
    </row>
    <row r="64" spans="1:16" s="85" customFormat="1" ht="26.1" customHeight="1" x14ac:dyDescent="0.3">
      <c r="A64" s="98" t="s">
        <v>56</v>
      </c>
      <c r="B64" s="99"/>
      <c r="C64" s="100"/>
      <c r="D64" s="99"/>
      <c r="E64" s="100"/>
      <c r="F64" s="50">
        <v>7.65</v>
      </c>
      <c r="G64" s="219"/>
      <c r="H64" s="79" t="s">
        <v>620</v>
      </c>
      <c r="I64" s="99"/>
      <c r="J64" s="101"/>
      <c r="K64" s="82" t="s">
        <v>161</v>
      </c>
      <c r="L64" s="82" t="s">
        <v>159</v>
      </c>
      <c r="M64" s="102"/>
      <c r="N64" s="102"/>
      <c r="O64" s="103"/>
      <c r="P64" s="51" t="s">
        <v>620</v>
      </c>
    </row>
    <row r="65" spans="1:17" s="3" customFormat="1" ht="26.1" customHeight="1" x14ac:dyDescent="0.3">
      <c r="A65" s="98" t="s">
        <v>57</v>
      </c>
      <c r="B65" s="99"/>
      <c r="C65" s="100"/>
      <c r="D65" s="99"/>
      <c r="E65" s="97"/>
      <c r="F65" s="7">
        <v>7.7850000000000001</v>
      </c>
      <c r="G65" s="54">
        <v>8.5649999999999995</v>
      </c>
      <c r="H65" s="45" t="s">
        <v>677</v>
      </c>
      <c r="I65" s="119" t="s">
        <v>678</v>
      </c>
      <c r="J65" s="31"/>
      <c r="K65" s="120" t="s">
        <v>678</v>
      </c>
      <c r="L65" s="120" t="s">
        <v>677</v>
      </c>
      <c r="M65" s="123"/>
      <c r="N65" s="123"/>
      <c r="O65" s="118"/>
      <c r="P65" s="118" t="s">
        <v>198</v>
      </c>
    </row>
    <row r="66" spans="1:17" s="3" customFormat="1" ht="26.1" customHeight="1" x14ac:dyDescent="0.3">
      <c r="A66" s="98" t="s">
        <v>58</v>
      </c>
      <c r="B66" s="99"/>
      <c r="C66" s="100"/>
      <c r="D66" s="99"/>
      <c r="E66" s="97"/>
      <c r="F66" s="7">
        <v>7.89</v>
      </c>
      <c r="G66" s="54">
        <v>8.6999999999999993</v>
      </c>
      <c r="H66" s="45" t="s">
        <v>159</v>
      </c>
      <c r="I66" s="119" t="s">
        <v>161</v>
      </c>
      <c r="J66" s="31"/>
      <c r="K66" s="120" t="s">
        <v>161</v>
      </c>
      <c r="L66" s="120" t="s">
        <v>159</v>
      </c>
      <c r="M66" s="123"/>
      <c r="N66" s="123"/>
      <c r="O66" s="118"/>
      <c r="P66" s="25" t="s">
        <v>614</v>
      </c>
    </row>
    <row r="67" spans="1:17" s="3" customFormat="1" ht="26.1" customHeight="1" x14ac:dyDescent="0.3">
      <c r="A67" s="98" t="s">
        <v>59</v>
      </c>
      <c r="B67" s="99"/>
      <c r="C67" s="100"/>
      <c r="D67" s="99"/>
      <c r="E67" s="97"/>
      <c r="F67" s="7">
        <v>7.9249999999999998</v>
      </c>
      <c r="G67" s="54">
        <v>8.73</v>
      </c>
      <c r="H67" s="45" t="s">
        <v>159</v>
      </c>
      <c r="I67" s="119" t="s">
        <v>161</v>
      </c>
      <c r="J67" s="31"/>
      <c r="K67" s="120" t="s">
        <v>161</v>
      </c>
      <c r="L67" s="120" t="s">
        <v>159</v>
      </c>
      <c r="M67" s="123"/>
      <c r="N67" s="123"/>
      <c r="O67" s="118"/>
      <c r="P67" s="25" t="s">
        <v>614</v>
      </c>
    </row>
    <row r="68" spans="1:17" s="3" customFormat="1" ht="26.1" customHeight="1" x14ac:dyDescent="0.3">
      <c r="A68" s="98" t="s">
        <v>60</v>
      </c>
      <c r="B68" s="99"/>
      <c r="C68" s="100"/>
      <c r="D68" s="99"/>
      <c r="E68" s="97"/>
      <c r="F68" s="7">
        <v>8.0399999999999991</v>
      </c>
      <c r="G68" s="54">
        <v>8.8450000000000006</v>
      </c>
      <c r="H68" s="45" t="s">
        <v>677</v>
      </c>
      <c r="I68" s="119" t="s">
        <v>678</v>
      </c>
      <c r="J68" s="31"/>
      <c r="K68" s="120" t="s">
        <v>678</v>
      </c>
      <c r="L68" s="120" t="s">
        <v>677</v>
      </c>
      <c r="M68" s="123"/>
      <c r="N68" s="123"/>
      <c r="O68" s="118"/>
      <c r="P68" s="118" t="s">
        <v>198</v>
      </c>
    </row>
    <row r="69" spans="1:17" s="3" customFormat="1" ht="26.1" customHeight="1" x14ac:dyDescent="0.3">
      <c r="A69" s="98" t="s">
        <v>61</v>
      </c>
      <c r="B69" s="99"/>
      <c r="C69" s="100"/>
      <c r="D69" s="99"/>
      <c r="E69" s="97"/>
      <c r="F69" s="7">
        <v>8.125</v>
      </c>
      <c r="G69" s="54">
        <v>9.1999999999999993</v>
      </c>
      <c r="H69" s="45" t="s">
        <v>677</v>
      </c>
      <c r="I69" s="119" t="s">
        <v>678</v>
      </c>
      <c r="J69" s="31"/>
      <c r="K69" s="120" t="s">
        <v>1020</v>
      </c>
      <c r="L69" s="120" t="s">
        <v>677</v>
      </c>
      <c r="M69" s="123"/>
      <c r="N69" s="123"/>
      <c r="O69" s="118"/>
      <c r="P69" s="25" t="s">
        <v>614</v>
      </c>
    </row>
    <row r="70" spans="1:17" s="3" customFormat="1" ht="26.1" customHeight="1" x14ac:dyDescent="0.3">
      <c r="A70" s="98" t="s">
        <v>62</v>
      </c>
      <c r="B70" s="99"/>
      <c r="C70" s="100"/>
      <c r="D70" s="99"/>
      <c r="E70" s="97"/>
      <c r="F70" s="7">
        <v>8.34</v>
      </c>
      <c r="G70" s="54">
        <v>9.44</v>
      </c>
      <c r="H70" s="45" t="s">
        <v>677</v>
      </c>
      <c r="I70" s="119" t="s">
        <v>678</v>
      </c>
      <c r="J70" s="31"/>
      <c r="K70" s="120" t="s">
        <v>1020</v>
      </c>
      <c r="L70" s="120" t="s">
        <v>677</v>
      </c>
      <c r="M70" s="123"/>
      <c r="N70" s="123"/>
      <c r="O70" s="118"/>
      <c r="P70" s="25" t="s">
        <v>614</v>
      </c>
    </row>
    <row r="71" spans="1:17" s="73" customFormat="1" ht="26.1" customHeight="1" x14ac:dyDescent="0.3">
      <c r="A71" s="98" t="s">
        <v>63</v>
      </c>
      <c r="B71" s="99"/>
      <c r="C71" s="100"/>
      <c r="D71" s="99"/>
      <c r="E71" s="97"/>
      <c r="F71" s="20">
        <v>8.5500000000000007</v>
      </c>
      <c r="G71" s="220">
        <v>9.6</v>
      </c>
      <c r="H71" s="106" t="s">
        <v>542</v>
      </c>
      <c r="I71" s="121" t="s">
        <v>680</v>
      </c>
      <c r="J71" s="107"/>
      <c r="K71" s="97" t="s">
        <v>1022</v>
      </c>
      <c r="L71" s="97" t="s">
        <v>542</v>
      </c>
      <c r="M71" s="154"/>
      <c r="N71" s="154"/>
      <c r="O71" s="155"/>
      <c r="P71" s="156" t="s">
        <v>614</v>
      </c>
      <c r="Q71" s="73" t="s">
        <v>1022</v>
      </c>
    </row>
    <row r="72" spans="1:17" s="85" customFormat="1" ht="26.1" customHeight="1" x14ac:dyDescent="0.3">
      <c r="A72" s="98" t="s">
        <v>64</v>
      </c>
      <c r="B72" s="99"/>
      <c r="C72" s="100"/>
      <c r="D72" s="99"/>
      <c r="E72" s="100"/>
      <c r="F72" s="50">
        <v>8.8000000000000007</v>
      </c>
      <c r="G72" s="219"/>
      <c r="H72" s="79" t="s">
        <v>620</v>
      </c>
      <c r="I72" s="99"/>
      <c r="J72" s="101"/>
      <c r="K72" s="82" t="s">
        <v>161</v>
      </c>
      <c r="L72" s="82" t="s">
        <v>159</v>
      </c>
      <c r="M72" s="102"/>
      <c r="N72" s="102"/>
      <c r="O72" s="103"/>
      <c r="P72" s="51" t="s">
        <v>620</v>
      </c>
    </row>
    <row r="73" spans="1:17" s="3" customFormat="1" ht="26.1" customHeight="1" x14ac:dyDescent="0.3">
      <c r="A73" s="98" t="s">
        <v>65</v>
      </c>
      <c r="B73" s="99"/>
      <c r="C73" s="100"/>
      <c r="D73" s="99"/>
      <c r="E73" s="97"/>
      <c r="F73" s="7">
        <v>9.0150000000000006</v>
      </c>
      <c r="G73" s="54">
        <v>10.125</v>
      </c>
      <c r="H73" s="45" t="s">
        <v>677</v>
      </c>
      <c r="I73" s="119" t="s">
        <v>678</v>
      </c>
      <c r="J73" s="31"/>
      <c r="K73" s="120" t="s">
        <v>678</v>
      </c>
      <c r="L73" s="120" t="s">
        <v>677</v>
      </c>
      <c r="M73" s="123"/>
      <c r="N73" s="123"/>
      <c r="O73" s="118"/>
      <c r="P73" s="118" t="s">
        <v>198</v>
      </c>
    </row>
    <row r="74" spans="1:17" s="3" customFormat="1" ht="26.1" customHeight="1" x14ac:dyDescent="0.3">
      <c r="A74" s="98" t="s">
        <v>66</v>
      </c>
      <c r="B74" s="99"/>
      <c r="C74" s="100"/>
      <c r="D74" s="99"/>
      <c r="E74" s="97"/>
      <c r="F74" s="7">
        <v>9.14</v>
      </c>
      <c r="G74" s="54">
        <v>10.25</v>
      </c>
      <c r="H74" s="45" t="s">
        <v>677</v>
      </c>
      <c r="I74" s="119" t="s">
        <v>678</v>
      </c>
      <c r="J74" s="31"/>
      <c r="K74" s="120" t="s">
        <v>678</v>
      </c>
      <c r="L74" s="120" t="s">
        <v>677</v>
      </c>
      <c r="M74" s="123"/>
      <c r="N74" s="123"/>
      <c r="O74" s="118"/>
      <c r="P74" s="118" t="s">
        <v>198</v>
      </c>
    </row>
    <row r="75" spans="1:17" s="3" customFormat="1" ht="26.1" customHeight="1" x14ac:dyDescent="0.3">
      <c r="A75" s="98" t="s">
        <v>67</v>
      </c>
      <c r="B75" s="99"/>
      <c r="C75" s="100"/>
      <c r="D75" s="99"/>
      <c r="E75" s="97"/>
      <c r="F75" s="7">
        <v>9.34</v>
      </c>
      <c r="G75" s="54">
        <v>10.465</v>
      </c>
      <c r="H75" s="45" t="s">
        <v>159</v>
      </c>
      <c r="I75" s="119" t="s">
        <v>681</v>
      </c>
      <c r="J75" s="31"/>
      <c r="K75" s="120" t="s">
        <v>681</v>
      </c>
      <c r="L75" s="120" t="s">
        <v>159</v>
      </c>
      <c r="M75" s="123"/>
      <c r="N75" s="123"/>
      <c r="O75" s="118"/>
      <c r="P75" s="118" t="s">
        <v>198</v>
      </c>
    </row>
    <row r="76" spans="1:17" s="3" customFormat="1" ht="26.1" customHeight="1" x14ac:dyDescent="0.3">
      <c r="A76" s="98" t="s">
        <v>68</v>
      </c>
      <c r="B76" s="99"/>
      <c r="C76" s="100"/>
      <c r="D76" s="99"/>
      <c r="E76" s="97"/>
      <c r="F76" s="7">
        <v>9.42</v>
      </c>
      <c r="G76" s="54">
        <v>10.55</v>
      </c>
      <c r="H76" s="45" t="s">
        <v>677</v>
      </c>
      <c r="I76" s="119" t="s">
        <v>678</v>
      </c>
      <c r="J76" s="31"/>
      <c r="K76" s="120" t="s">
        <v>678</v>
      </c>
      <c r="L76" s="120" t="s">
        <v>677</v>
      </c>
      <c r="M76" s="123"/>
      <c r="N76" s="123"/>
      <c r="O76" s="118"/>
      <c r="P76" s="118" t="s">
        <v>198</v>
      </c>
    </row>
    <row r="77" spans="1:17" s="3" customFormat="1" ht="26.1" customHeight="1" x14ac:dyDescent="0.3">
      <c r="A77" s="98" t="s">
        <v>69</v>
      </c>
      <c r="B77" s="99"/>
      <c r="C77" s="100"/>
      <c r="D77" s="99"/>
      <c r="E77" s="97"/>
      <c r="F77" s="7">
        <v>9.52</v>
      </c>
      <c r="G77" s="54">
        <v>10.645</v>
      </c>
      <c r="H77" s="45" t="s">
        <v>677</v>
      </c>
      <c r="I77" s="119" t="s">
        <v>678</v>
      </c>
      <c r="J77" s="31"/>
      <c r="K77" s="120" t="s">
        <v>678</v>
      </c>
      <c r="L77" s="120" t="s">
        <v>677</v>
      </c>
      <c r="M77" s="123"/>
      <c r="N77" s="123"/>
      <c r="O77" s="118"/>
      <c r="P77" s="118" t="s">
        <v>198</v>
      </c>
    </row>
    <row r="78" spans="1:17" s="73" customFormat="1" ht="26.1" customHeight="1" x14ac:dyDescent="0.3">
      <c r="A78" s="98" t="s">
        <v>70</v>
      </c>
      <c r="B78" s="99"/>
      <c r="C78" s="100"/>
      <c r="D78" s="99"/>
      <c r="E78" s="97"/>
      <c r="F78" s="20">
        <v>9.6199999999999992</v>
      </c>
      <c r="G78" s="220">
        <v>10.84</v>
      </c>
      <c r="H78" s="106" t="s">
        <v>542</v>
      </c>
      <c r="I78" s="121" t="s">
        <v>682</v>
      </c>
      <c r="J78" s="107"/>
      <c r="K78" s="97" t="s">
        <v>1022</v>
      </c>
      <c r="L78" s="97" t="s">
        <v>542</v>
      </c>
      <c r="M78" s="154"/>
      <c r="N78" s="154"/>
      <c r="O78" s="155"/>
      <c r="P78" s="156" t="s">
        <v>614</v>
      </c>
    </row>
    <row r="79" spans="1:17" s="3" customFormat="1" ht="26.1" customHeight="1" x14ac:dyDescent="0.3">
      <c r="A79" s="98" t="s">
        <v>71</v>
      </c>
      <c r="B79" s="99"/>
      <c r="C79" s="100"/>
      <c r="D79" s="99"/>
      <c r="E79" s="97"/>
      <c r="F79" s="7">
        <v>9.875</v>
      </c>
      <c r="G79" s="54">
        <v>11.195</v>
      </c>
      <c r="H79" s="45" t="s">
        <v>677</v>
      </c>
      <c r="I79" s="119" t="s">
        <v>678</v>
      </c>
      <c r="J79" s="31"/>
      <c r="K79" s="120" t="s">
        <v>678</v>
      </c>
      <c r="L79" s="120" t="s">
        <v>677</v>
      </c>
      <c r="M79" s="123"/>
      <c r="N79" s="123"/>
      <c r="O79" s="118"/>
      <c r="P79" s="118" t="s">
        <v>198</v>
      </c>
    </row>
    <row r="80" spans="1:17" s="3" customFormat="1" ht="26.1" customHeight="1" x14ac:dyDescent="0.3">
      <c r="A80" s="98" t="s">
        <v>72</v>
      </c>
      <c r="B80" s="99"/>
      <c r="C80" s="100"/>
      <c r="D80" s="99"/>
      <c r="E80" s="97"/>
      <c r="F80" s="7">
        <v>10.050000000000001</v>
      </c>
      <c r="G80" s="54">
        <v>11.375</v>
      </c>
      <c r="H80" s="45" t="s">
        <v>677</v>
      </c>
      <c r="I80" s="119" t="s">
        <v>678</v>
      </c>
      <c r="J80" s="31"/>
      <c r="K80" s="120" t="s">
        <v>678</v>
      </c>
      <c r="L80" s="120" t="s">
        <v>677</v>
      </c>
      <c r="M80" s="123"/>
      <c r="N80" s="123"/>
      <c r="O80" s="118"/>
      <c r="P80" s="118" t="s">
        <v>198</v>
      </c>
    </row>
    <row r="81" spans="1:16" s="3" customFormat="1" ht="26.1" customHeight="1" x14ac:dyDescent="0.3">
      <c r="A81" s="98" t="s">
        <v>73</v>
      </c>
      <c r="B81" s="99"/>
      <c r="C81" s="100"/>
      <c r="D81" s="99"/>
      <c r="E81" s="97"/>
      <c r="F81" s="7">
        <v>10.130000000000001</v>
      </c>
      <c r="G81" s="54">
        <v>11.45</v>
      </c>
      <c r="H81" s="45" t="s">
        <v>677</v>
      </c>
      <c r="I81" s="119" t="s">
        <v>678</v>
      </c>
      <c r="J81" s="31"/>
      <c r="K81" s="120" t="s">
        <v>678</v>
      </c>
      <c r="L81" s="120" t="s">
        <v>677</v>
      </c>
      <c r="M81" s="123"/>
      <c r="N81" s="123"/>
      <c r="O81" s="118"/>
      <c r="P81" s="118" t="s">
        <v>198</v>
      </c>
    </row>
    <row r="82" spans="1:16" s="3" customFormat="1" ht="26.1" customHeight="1" x14ac:dyDescent="0.3">
      <c r="A82" s="98" t="s">
        <v>95</v>
      </c>
      <c r="B82" s="99"/>
      <c r="C82" s="100"/>
      <c r="D82" s="99"/>
      <c r="E82" s="97"/>
      <c r="F82" s="7">
        <v>10.315</v>
      </c>
      <c r="G82" s="54">
        <v>11.635</v>
      </c>
      <c r="H82" s="45" t="s">
        <v>677</v>
      </c>
      <c r="I82" s="119" t="s">
        <v>678</v>
      </c>
      <c r="J82" s="31"/>
      <c r="K82" s="120" t="s">
        <v>678</v>
      </c>
      <c r="L82" s="120" t="s">
        <v>677</v>
      </c>
      <c r="M82" s="123"/>
      <c r="N82" s="123"/>
      <c r="O82" s="118"/>
      <c r="P82" s="118" t="s">
        <v>198</v>
      </c>
    </row>
    <row r="83" spans="1:16" s="3" customFormat="1" ht="26.1" customHeight="1" x14ac:dyDescent="0.3">
      <c r="A83" s="98" t="s">
        <v>74</v>
      </c>
      <c r="B83" s="99"/>
      <c r="C83" s="100"/>
      <c r="D83" s="99"/>
      <c r="E83" s="97"/>
      <c r="F83" s="7">
        <v>10.4</v>
      </c>
      <c r="G83" s="54">
        <v>11.725</v>
      </c>
      <c r="H83" s="45" t="s">
        <v>677</v>
      </c>
      <c r="I83" s="119" t="s">
        <v>678</v>
      </c>
      <c r="J83" s="31"/>
      <c r="K83" s="120" t="s">
        <v>678</v>
      </c>
      <c r="L83" s="120" t="s">
        <v>677</v>
      </c>
      <c r="M83" s="123"/>
      <c r="N83" s="123"/>
      <c r="O83" s="118"/>
      <c r="P83" s="118" t="s">
        <v>198</v>
      </c>
    </row>
    <row r="84" spans="1:16" s="85" customFormat="1" ht="26.1" customHeight="1" x14ac:dyDescent="0.3">
      <c r="A84" s="98" t="s">
        <v>75</v>
      </c>
      <c r="B84" s="99"/>
      <c r="C84" s="100"/>
      <c r="D84" s="99"/>
      <c r="E84" s="100"/>
      <c r="F84" s="50">
        <v>10.55</v>
      </c>
      <c r="G84" s="219"/>
      <c r="H84" s="79" t="s">
        <v>620</v>
      </c>
      <c r="I84" s="99"/>
      <c r="J84" s="101"/>
      <c r="K84" s="82" t="s">
        <v>161</v>
      </c>
      <c r="L84" s="82" t="s">
        <v>159</v>
      </c>
      <c r="M84" s="102"/>
      <c r="N84" s="102"/>
      <c r="O84" s="103"/>
      <c r="P84" s="51" t="s">
        <v>620</v>
      </c>
    </row>
    <row r="85" spans="1:16" s="257" customFormat="1" ht="26.1" customHeight="1" x14ac:dyDescent="0.3">
      <c r="A85" s="248" t="s">
        <v>620</v>
      </c>
      <c r="B85" s="249"/>
      <c r="C85" s="250"/>
      <c r="D85" s="249"/>
      <c r="E85" s="250"/>
      <c r="F85" s="251">
        <v>10.7</v>
      </c>
      <c r="G85" s="252"/>
      <c r="H85" s="253" t="s">
        <v>620</v>
      </c>
      <c r="I85" s="249"/>
      <c r="J85" s="254"/>
      <c r="K85" s="249" t="s">
        <v>692</v>
      </c>
      <c r="L85" s="249" t="s">
        <v>159</v>
      </c>
      <c r="M85" s="249" t="s">
        <v>614</v>
      </c>
      <c r="N85" s="255"/>
      <c r="O85" s="256"/>
      <c r="P85" s="249" t="s">
        <v>614</v>
      </c>
    </row>
    <row r="86" spans="1:16" s="3" customFormat="1" ht="26.1" customHeight="1" x14ac:dyDescent="0.3">
      <c r="A86" s="98" t="s">
        <v>76</v>
      </c>
      <c r="B86" s="99"/>
      <c r="C86" s="100"/>
      <c r="D86" s="99"/>
      <c r="E86" s="97"/>
      <c r="F86" s="7">
        <v>10.83</v>
      </c>
      <c r="G86" s="54">
        <v>12.16</v>
      </c>
      <c r="H86" s="45" t="s">
        <v>677</v>
      </c>
      <c r="I86" s="119" t="s">
        <v>683</v>
      </c>
      <c r="J86" s="31"/>
      <c r="K86" s="120" t="s">
        <v>683</v>
      </c>
      <c r="L86" s="120" t="s">
        <v>677</v>
      </c>
      <c r="M86" s="123"/>
      <c r="N86" s="123"/>
      <c r="O86" s="118"/>
      <c r="P86" s="118" t="s">
        <v>198</v>
      </c>
    </row>
    <row r="87" spans="1:16" s="3" customFormat="1" ht="26.1" customHeight="1" x14ac:dyDescent="0.3">
      <c r="A87" s="98" t="s">
        <v>78</v>
      </c>
      <c r="B87" s="99"/>
      <c r="C87" s="100"/>
      <c r="D87" s="99"/>
      <c r="E87" s="97"/>
      <c r="F87" s="7">
        <v>11.04</v>
      </c>
      <c r="G87" s="54">
        <v>12.375</v>
      </c>
      <c r="H87" s="45" t="s">
        <v>159</v>
      </c>
      <c r="I87" s="119" t="s">
        <v>163</v>
      </c>
      <c r="J87" s="31"/>
      <c r="K87" s="120" t="s">
        <v>163</v>
      </c>
      <c r="L87" s="120" t="s">
        <v>159</v>
      </c>
      <c r="M87" s="123"/>
      <c r="N87" s="123"/>
      <c r="O87" s="118"/>
      <c r="P87" s="25" t="s">
        <v>614</v>
      </c>
    </row>
    <row r="88" spans="1:16" s="3" customFormat="1" ht="26.1" customHeight="1" x14ac:dyDescent="0.3">
      <c r="A88" s="98" t="s">
        <v>79</v>
      </c>
      <c r="B88" s="99"/>
      <c r="C88" s="100"/>
      <c r="D88" s="99"/>
      <c r="E88" s="97"/>
      <c r="F88" s="7">
        <v>11.26</v>
      </c>
      <c r="G88" s="54">
        <v>12.595000000000001</v>
      </c>
      <c r="H88" s="45" t="s">
        <v>677</v>
      </c>
      <c r="I88" s="119" t="s">
        <v>684</v>
      </c>
      <c r="J88" s="31"/>
      <c r="K88" s="120" t="s">
        <v>1020</v>
      </c>
      <c r="L88" s="120" t="s">
        <v>677</v>
      </c>
      <c r="M88" s="123"/>
      <c r="N88" s="123"/>
      <c r="O88" s="118"/>
      <c r="P88" s="25" t="s">
        <v>609</v>
      </c>
    </row>
    <row r="89" spans="1:16" s="3" customFormat="1" ht="26.1" customHeight="1" x14ac:dyDescent="0.3">
      <c r="A89" s="98" t="s">
        <v>80</v>
      </c>
      <c r="B89" s="99"/>
      <c r="C89" s="100"/>
      <c r="D89" s="99"/>
      <c r="E89" s="97"/>
      <c r="F89" s="7">
        <v>11.35</v>
      </c>
      <c r="G89" s="54">
        <v>12.69</v>
      </c>
      <c r="H89" s="45" t="s">
        <v>677</v>
      </c>
      <c r="I89" s="119" t="s">
        <v>678</v>
      </c>
      <c r="J89" s="31"/>
      <c r="K89" s="120" t="s">
        <v>678</v>
      </c>
      <c r="L89" s="120" t="s">
        <v>677</v>
      </c>
      <c r="M89" s="123"/>
      <c r="N89" s="123"/>
      <c r="O89" s="118"/>
      <c r="P89" s="118" t="s">
        <v>198</v>
      </c>
    </row>
    <row r="90" spans="1:16" s="3" customFormat="1" ht="26.1" customHeight="1" x14ac:dyDescent="0.3">
      <c r="A90" s="98" t="s">
        <v>81</v>
      </c>
      <c r="B90" s="99"/>
      <c r="C90" s="100"/>
      <c r="D90" s="99"/>
      <c r="E90" s="97"/>
      <c r="F90" s="7">
        <v>11.465</v>
      </c>
      <c r="G90" s="54">
        <v>12.81</v>
      </c>
      <c r="H90" s="45" t="s">
        <v>677</v>
      </c>
      <c r="I90" s="119" t="s">
        <v>678</v>
      </c>
      <c r="J90" s="31"/>
      <c r="K90" s="120" t="s">
        <v>678</v>
      </c>
      <c r="L90" s="120" t="s">
        <v>677</v>
      </c>
      <c r="M90" s="123"/>
      <c r="N90" s="123"/>
      <c r="O90" s="118"/>
      <c r="P90" s="118" t="s">
        <v>198</v>
      </c>
    </row>
    <row r="91" spans="1:16" s="85" customFormat="1" ht="26.1" customHeight="1" x14ac:dyDescent="0.3">
      <c r="A91" s="98" t="s">
        <v>82</v>
      </c>
      <c r="B91" s="99"/>
      <c r="C91" s="100"/>
      <c r="D91" s="99"/>
      <c r="E91" s="100"/>
      <c r="F91" s="50">
        <v>11.58</v>
      </c>
      <c r="G91" s="219"/>
      <c r="H91" s="79" t="s">
        <v>620</v>
      </c>
      <c r="I91" s="99"/>
      <c r="J91" s="101"/>
      <c r="K91" s="82" t="s">
        <v>161</v>
      </c>
      <c r="L91" s="82" t="s">
        <v>159</v>
      </c>
      <c r="M91" s="102"/>
      <c r="N91" s="102"/>
      <c r="O91" s="103"/>
      <c r="P91" s="51" t="s">
        <v>620</v>
      </c>
    </row>
    <row r="92" spans="1:16" s="3" customFormat="1" ht="26.1" customHeight="1" x14ac:dyDescent="0.3">
      <c r="A92" s="98" t="s">
        <v>83</v>
      </c>
      <c r="B92" s="99"/>
      <c r="C92" s="100"/>
      <c r="D92" s="99"/>
      <c r="E92" s="97"/>
      <c r="F92" s="7">
        <v>11.664999999999999</v>
      </c>
      <c r="G92" s="54">
        <v>13.005000000000001</v>
      </c>
      <c r="H92" s="45" t="s">
        <v>677</v>
      </c>
      <c r="I92" s="119" t="s">
        <v>678</v>
      </c>
      <c r="J92" s="31"/>
      <c r="K92" s="120" t="s">
        <v>678</v>
      </c>
      <c r="L92" s="120" t="s">
        <v>677</v>
      </c>
      <c r="M92" s="123"/>
      <c r="N92" s="123"/>
      <c r="O92" s="118"/>
      <c r="P92" s="118" t="s">
        <v>198</v>
      </c>
    </row>
    <row r="93" spans="1:16" s="73" customFormat="1" ht="26.1" customHeight="1" x14ac:dyDescent="0.3">
      <c r="A93" s="98" t="s">
        <v>84</v>
      </c>
      <c r="B93" s="99"/>
      <c r="C93" s="100"/>
      <c r="D93" s="99"/>
      <c r="E93" s="97"/>
      <c r="F93" s="20">
        <v>11.81</v>
      </c>
      <c r="G93" s="220">
        <v>13.15</v>
      </c>
      <c r="H93" s="106" t="s">
        <v>542</v>
      </c>
      <c r="I93" s="121" t="s">
        <v>685</v>
      </c>
      <c r="J93" s="107"/>
      <c r="K93" s="97"/>
      <c r="L93" s="97"/>
      <c r="M93" s="154"/>
      <c r="N93" s="154"/>
      <c r="O93" s="155"/>
      <c r="P93" s="155" t="s">
        <v>686</v>
      </c>
    </row>
    <row r="94" spans="1:16" s="85" customFormat="1" ht="26.1" customHeight="1" x14ac:dyDescent="0.3">
      <c r="A94" s="98" t="s">
        <v>85</v>
      </c>
      <c r="B94" s="99"/>
      <c r="C94" s="100"/>
      <c r="D94" s="99"/>
      <c r="E94" s="100"/>
      <c r="F94" s="50">
        <v>12.57</v>
      </c>
      <c r="G94" s="219"/>
      <c r="H94" s="79" t="s">
        <v>620</v>
      </c>
      <c r="I94" s="99"/>
      <c r="J94" s="101"/>
      <c r="K94" s="82" t="s">
        <v>161</v>
      </c>
      <c r="L94" s="82" t="s">
        <v>159</v>
      </c>
      <c r="M94" s="102"/>
      <c r="N94" s="102"/>
      <c r="O94" s="103"/>
      <c r="P94" s="51" t="s">
        <v>620</v>
      </c>
    </row>
    <row r="95" spans="1:16" s="85" customFormat="1" ht="26.1" customHeight="1" x14ac:dyDescent="0.3">
      <c r="A95" s="98" t="s">
        <v>86</v>
      </c>
      <c r="B95" s="99"/>
      <c r="C95" s="100"/>
      <c r="D95" s="99"/>
      <c r="E95" s="100"/>
      <c r="F95" s="50">
        <v>12.76</v>
      </c>
      <c r="G95" s="219"/>
      <c r="H95" s="79" t="s">
        <v>620</v>
      </c>
      <c r="I95" s="99"/>
      <c r="J95" s="101"/>
      <c r="K95" s="82" t="s">
        <v>161</v>
      </c>
      <c r="L95" s="82" t="s">
        <v>159</v>
      </c>
      <c r="M95" s="102"/>
      <c r="N95" s="102"/>
      <c r="O95" s="103"/>
      <c r="P95" s="51" t="s">
        <v>620</v>
      </c>
    </row>
    <row r="96" spans="1:16" s="3" customFormat="1" ht="26.1" customHeight="1" x14ac:dyDescent="0.3">
      <c r="A96" s="98" t="s">
        <v>87</v>
      </c>
      <c r="B96" s="99"/>
      <c r="C96" s="100"/>
      <c r="D96" s="99"/>
      <c r="E96" s="97"/>
      <c r="F96" s="7">
        <v>12.95</v>
      </c>
      <c r="G96" s="54">
        <v>14.265000000000001</v>
      </c>
      <c r="H96" s="45" t="s">
        <v>159</v>
      </c>
      <c r="I96" s="119" t="s">
        <v>687</v>
      </c>
      <c r="J96" s="31"/>
      <c r="K96" s="120" t="s">
        <v>687</v>
      </c>
      <c r="L96" s="120" t="s">
        <v>159</v>
      </c>
      <c r="M96" s="123"/>
      <c r="N96" s="123"/>
      <c r="O96" s="118"/>
      <c r="P96" s="118" t="s">
        <v>198</v>
      </c>
    </row>
    <row r="97" spans="1:16" s="85" customFormat="1" ht="26.1" customHeight="1" x14ac:dyDescent="0.3">
      <c r="A97" s="98" t="s">
        <v>88</v>
      </c>
      <c r="B97" s="99"/>
      <c r="C97" s="100"/>
      <c r="D97" s="99"/>
      <c r="E97" s="100"/>
      <c r="F97" s="50">
        <v>13.08</v>
      </c>
      <c r="G97" s="219"/>
      <c r="H97" s="79" t="s">
        <v>620</v>
      </c>
      <c r="I97" s="99"/>
      <c r="J97" s="101"/>
      <c r="K97" s="82" t="s">
        <v>161</v>
      </c>
      <c r="L97" s="82" t="s">
        <v>159</v>
      </c>
      <c r="M97" s="102"/>
      <c r="N97" s="102"/>
      <c r="O97" s="103"/>
      <c r="P97" s="51" t="s">
        <v>620</v>
      </c>
    </row>
    <row r="98" spans="1:16" s="3" customFormat="1" ht="26.1" customHeight="1" x14ac:dyDescent="0.3">
      <c r="A98" s="98" t="s">
        <v>89</v>
      </c>
      <c r="B98" s="99"/>
      <c r="C98" s="100"/>
      <c r="D98" s="99"/>
      <c r="E98" s="97"/>
      <c r="F98" s="7">
        <v>13.175000000000001</v>
      </c>
      <c r="G98" s="54">
        <v>14.55</v>
      </c>
      <c r="H98" s="45" t="s">
        <v>159</v>
      </c>
      <c r="I98" s="119" t="s">
        <v>688</v>
      </c>
      <c r="J98" s="31"/>
      <c r="K98" s="120" t="s">
        <v>688</v>
      </c>
      <c r="L98" s="120" t="s">
        <v>159</v>
      </c>
      <c r="M98" s="123"/>
      <c r="N98" s="123"/>
      <c r="O98" s="118"/>
      <c r="P98" s="118" t="s">
        <v>198</v>
      </c>
    </row>
    <row r="99" spans="1:16" s="73" customFormat="1" ht="26.1" customHeight="1" x14ac:dyDescent="0.3">
      <c r="A99" s="98" t="s">
        <v>90</v>
      </c>
      <c r="B99" s="99"/>
      <c r="C99" s="100"/>
      <c r="D99" s="99"/>
      <c r="E99" s="97"/>
      <c r="F99" s="20">
        <v>13.22</v>
      </c>
      <c r="G99" s="220">
        <v>14.61</v>
      </c>
      <c r="H99" s="106" t="s">
        <v>542</v>
      </c>
      <c r="I99" s="121" t="s">
        <v>619</v>
      </c>
      <c r="J99" s="107"/>
      <c r="K99" s="97" t="s">
        <v>1022</v>
      </c>
      <c r="L99" s="97" t="s">
        <v>542</v>
      </c>
      <c r="M99" s="154"/>
      <c r="N99" s="154"/>
      <c r="O99" s="155"/>
      <c r="P99" s="156" t="s">
        <v>614</v>
      </c>
    </row>
    <row r="100" spans="1:16" s="3" customFormat="1" ht="26.1" customHeight="1" x14ac:dyDescent="0.3">
      <c r="A100" s="98" t="s">
        <v>91</v>
      </c>
      <c r="B100" s="99"/>
      <c r="C100" s="100"/>
      <c r="D100" s="99"/>
      <c r="E100" s="97"/>
      <c r="F100" s="7">
        <v>13.335000000000001</v>
      </c>
      <c r="G100" s="54">
        <v>14.73</v>
      </c>
      <c r="H100" s="45" t="s">
        <v>677</v>
      </c>
      <c r="I100" s="119" t="s">
        <v>683</v>
      </c>
      <c r="J100" s="31"/>
      <c r="K100" s="120" t="s">
        <v>683</v>
      </c>
      <c r="L100" s="120" t="s">
        <v>677</v>
      </c>
      <c r="M100" s="123"/>
      <c r="N100" s="123"/>
      <c r="O100" s="118"/>
      <c r="P100" s="118" t="s">
        <v>198</v>
      </c>
    </row>
    <row r="101" spans="1:16" s="257" customFormat="1" ht="26.1" customHeight="1" x14ac:dyDescent="0.3">
      <c r="A101" s="248" t="s">
        <v>620</v>
      </c>
      <c r="B101" s="249"/>
      <c r="C101" s="250"/>
      <c r="D101" s="249"/>
      <c r="E101" s="250"/>
      <c r="F101" s="251">
        <v>13.53</v>
      </c>
      <c r="G101" s="252"/>
      <c r="H101" s="253" t="s">
        <v>620</v>
      </c>
      <c r="I101" s="249"/>
      <c r="J101" s="254"/>
      <c r="K101" s="249" t="s">
        <v>692</v>
      </c>
      <c r="L101" s="249" t="s">
        <v>159</v>
      </c>
      <c r="M101" s="249" t="s">
        <v>614</v>
      </c>
      <c r="N101" s="255"/>
      <c r="O101" s="256"/>
      <c r="P101" s="249" t="s">
        <v>614</v>
      </c>
    </row>
    <row r="102" spans="1:16" s="3" customFormat="1" ht="26.1" customHeight="1" x14ac:dyDescent="0.3">
      <c r="A102" s="98" t="s">
        <v>92</v>
      </c>
      <c r="B102" s="99"/>
      <c r="C102" s="100"/>
      <c r="D102" s="99"/>
      <c r="E102" s="97"/>
      <c r="F102" s="7">
        <v>13.675000000000001</v>
      </c>
      <c r="G102" s="54">
        <v>15.08</v>
      </c>
      <c r="H102" s="45" t="s">
        <v>677</v>
      </c>
      <c r="I102" s="119" t="s">
        <v>683</v>
      </c>
      <c r="J102" s="31"/>
      <c r="K102" s="120" t="s">
        <v>683</v>
      </c>
      <c r="L102" s="120" t="s">
        <v>677</v>
      </c>
      <c r="M102" s="123"/>
      <c r="N102" s="123"/>
      <c r="O102" s="118"/>
      <c r="P102" s="118" t="s">
        <v>198</v>
      </c>
    </row>
    <row r="103" spans="1:16" s="3" customFormat="1" ht="26.1" customHeight="1" x14ac:dyDescent="0.3">
      <c r="A103" s="98" t="s">
        <v>93</v>
      </c>
      <c r="B103" s="99"/>
      <c r="C103" s="100"/>
      <c r="D103" s="99"/>
      <c r="E103" s="97"/>
      <c r="F103" s="7">
        <v>13.744999999999999</v>
      </c>
      <c r="G103" s="54">
        <v>15.164999999999999</v>
      </c>
      <c r="H103" s="45" t="s">
        <v>677</v>
      </c>
      <c r="I103" s="119" t="s">
        <v>683</v>
      </c>
      <c r="J103" s="31"/>
      <c r="K103" s="120" t="s">
        <v>683</v>
      </c>
      <c r="L103" s="120" t="s">
        <v>677</v>
      </c>
      <c r="M103" s="123"/>
      <c r="N103" s="123"/>
      <c r="O103" s="118"/>
      <c r="P103" s="118" t="s">
        <v>198</v>
      </c>
    </row>
    <row r="104" spans="1:16" s="3" customFormat="1" ht="26.1" customHeight="1" x14ac:dyDescent="0.3">
      <c r="A104" s="98" t="s">
        <v>94</v>
      </c>
      <c r="B104" s="99"/>
      <c r="C104" s="100"/>
      <c r="D104" s="99"/>
      <c r="E104" s="97"/>
      <c r="F104" s="7">
        <v>13.855</v>
      </c>
      <c r="G104" s="54">
        <v>15.28</v>
      </c>
      <c r="H104" s="45" t="s">
        <v>159</v>
      </c>
      <c r="I104" s="119" t="s">
        <v>689</v>
      </c>
      <c r="J104" s="31"/>
      <c r="K104" s="120" t="s">
        <v>689</v>
      </c>
      <c r="L104" s="120" t="s">
        <v>159</v>
      </c>
      <c r="M104" s="123"/>
      <c r="N104" s="123"/>
      <c r="O104" s="118"/>
      <c r="P104" s="118" t="s">
        <v>198</v>
      </c>
    </row>
    <row r="105" spans="1:16" s="3" customFormat="1" ht="26.1" customHeight="1" x14ac:dyDescent="0.3">
      <c r="A105" s="98" t="s">
        <v>96</v>
      </c>
      <c r="B105" s="99"/>
      <c r="C105" s="100"/>
      <c r="D105" s="99"/>
      <c r="E105" s="97"/>
      <c r="F105" s="7">
        <v>13.93</v>
      </c>
      <c r="G105" s="54">
        <v>15.36</v>
      </c>
      <c r="H105" s="45" t="s">
        <v>159</v>
      </c>
      <c r="I105" s="119" t="s">
        <v>690</v>
      </c>
      <c r="J105" s="31"/>
      <c r="K105" s="120" t="s">
        <v>690</v>
      </c>
      <c r="L105" s="120" t="s">
        <v>159</v>
      </c>
      <c r="M105" s="123"/>
      <c r="N105" s="123"/>
      <c r="O105" s="118"/>
      <c r="P105" s="118" t="s">
        <v>198</v>
      </c>
    </row>
    <row r="106" spans="1:16" s="3" customFormat="1" ht="26.1" customHeight="1" x14ac:dyDescent="0.3">
      <c r="A106" s="98" t="s">
        <v>97</v>
      </c>
      <c r="B106" s="99"/>
      <c r="C106" s="100"/>
      <c r="D106" s="99"/>
      <c r="E106" s="97"/>
      <c r="F106" s="7">
        <v>14.25</v>
      </c>
      <c r="G106" s="54">
        <v>15.68</v>
      </c>
      <c r="H106" s="45" t="s">
        <v>677</v>
      </c>
      <c r="I106" s="119" t="s">
        <v>683</v>
      </c>
      <c r="J106" s="31"/>
      <c r="K106" s="120" t="s">
        <v>683</v>
      </c>
      <c r="L106" s="120" t="s">
        <v>677</v>
      </c>
      <c r="M106" s="123"/>
      <c r="N106" s="123"/>
      <c r="O106" s="118"/>
      <c r="P106" s="118" t="s">
        <v>198</v>
      </c>
    </row>
    <row r="107" spans="1:16" s="257" customFormat="1" ht="26.1" customHeight="1" x14ac:dyDescent="0.3">
      <c r="A107" s="248" t="s">
        <v>620</v>
      </c>
      <c r="B107" s="249"/>
      <c r="C107" s="250"/>
      <c r="D107" s="249"/>
      <c r="E107" s="250"/>
      <c r="F107" s="251">
        <v>14.41</v>
      </c>
      <c r="G107" s="252"/>
      <c r="H107" s="253" t="s">
        <v>620</v>
      </c>
      <c r="I107" s="249"/>
      <c r="J107" s="254"/>
      <c r="K107" s="249" t="s">
        <v>692</v>
      </c>
      <c r="L107" s="249" t="s">
        <v>159</v>
      </c>
      <c r="M107" s="249" t="s">
        <v>614</v>
      </c>
      <c r="N107" s="255"/>
      <c r="O107" s="256"/>
      <c r="P107" s="249" t="s">
        <v>614</v>
      </c>
    </row>
    <row r="108" spans="1:16" s="3" customFormat="1" ht="26.1" customHeight="1" x14ac:dyDescent="0.3">
      <c r="A108" s="98" t="s">
        <v>98</v>
      </c>
      <c r="B108" s="99"/>
      <c r="C108" s="100"/>
      <c r="D108" s="99"/>
      <c r="E108" s="97"/>
      <c r="F108" s="7">
        <v>14.55</v>
      </c>
      <c r="G108" s="54">
        <v>15.975</v>
      </c>
      <c r="H108" s="45" t="s">
        <v>159</v>
      </c>
      <c r="I108" s="119" t="s">
        <v>691</v>
      </c>
      <c r="J108" s="31"/>
      <c r="K108" s="120" t="s">
        <v>691</v>
      </c>
      <c r="L108" s="120" t="s">
        <v>159</v>
      </c>
      <c r="M108" s="123"/>
      <c r="N108" s="123"/>
      <c r="O108" s="118"/>
      <c r="P108" s="118" t="s">
        <v>198</v>
      </c>
    </row>
    <row r="109" spans="1:16" s="3" customFormat="1" ht="26.1" customHeight="1" x14ac:dyDescent="0.3">
      <c r="A109" s="98" t="s">
        <v>99</v>
      </c>
      <c r="B109" s="99"/>
      <c r="C109" s="100"/>
      <c r="D109" s="99"/>
      <c r="E109" s="97"/>
      <c r="F109" s="7">
        <v>14.715</v>
      </c>
      <c r="G109" s="54">
        <v>16.149999999999999</v>
      </c>
      <c r="H109" s="45" t="s">
        <v>677</v>
      </c>
      <c r="I109" s="119" t="s">
        <v>683</v>
      </c>
      <c r="J109" s="31"/>
      <c r="K109" s="120" t="s">
        <v>683</v>
      </c>
      <c r="L109" s="120" t="s">
        <v>677</v>
      </c>
      <c r="M109" s="123"/>
      <c r="N109" s="123"/>
      <c r="O109" s="118"/>
      <c r="P109" s="118" t="s">
        <v>198</v>
      </c>
    </row>
    <row r="110" spans="1:16" s="3" customFormat="1" ht="26.1" customHeight="1" x14ac:dyDescent="0.3">
      <c r="A110" s="98" t="s">
        <v>100</v>
      </c>
      <c r="B110" s="99"/>
      <c r="C110" s="100"/>
      <c r="D110" s="99"/>
      <c r="E110" s="97"/>
      <c r="F110" s="7">
        <v>14.86</v>
      </c>
      <c r="G110" s="54">
        <v>16.29</v>
      </c>
      <c r="H110" s="45" t="s">
        <v>677</v>
      </c>
      <c r="I110" s="119" t="s">
        <v>683</v>
      </c>
      <c r="J110" s="31"/>
      <c r="K110" s="120" t="s">
        <v>683</v>
      </c>
      <c r="L110" s="120" t="s">
        <v>677</v>
      </c>
      <c r="M110" s="123"/>
      <c r="N110" s="123"/>
      <c r="O110" s="118"/>
      <c r="P110" s="118" t="s">
        <v>198</v>
      </c>
    </row>
    <row r="111" spans="1:16" s="3" customFormat="1" ht="26.1" customHeight="1" x14ac:dyDescent="0.3">
      <c r="A111" s="98" t="s">
        <v>101</v>
      </c>
      <c r="B111" s="99"/>
      <c r="C111" s="100"/>
      <c r="D111" s="99"/>
      <c r="E111" s="97"/>
      <c r="F111" s="7">
        <v>15.05</v>
      </c>
      <c r="G111" s="54">
        <v>16.48</v>
      </c>
      <c r="H111" s="45" t="s">
        <v>159</v>
      </c>
      <c r="I111" s="119" t="s">
        <v>692</v>
      </c>
      <c r="J111" s="31"/>
      <c r="K111" s="120" t="s">
        <v>692</v>
      </c>
      <c r="L111" s="120" t="s">
        <v>159</v>
      </c>
      <c r="M111" s="123"/>
      <c r="N111" s="123"/>
      <c r="O111" s="118"/>
      <c r="P111" s="25" t="s">
        <v>614</v>
      </c>
    </row>
    <row r="112" spans="1:16" s="73" customFormat="1" ht="26.1" customHeight="1" x14ac:dyDescent="0.3">
      <c r="A112" s="98" t="s">
        <v>102</v>
      </c>
      <c r="B112" s="99"/>
      <c r="C112" s="100"/>
      <c r="D112" s="99"/>
      <c r="E112" s="97"/>
      <c r="F112" s="20">
        <v>15.23</v>
      </c>
      <c r="G112" s="220">
        <v>16.77</v>
      </c>
      <c r="H112" s="106" t="s">
        <v>542</v>
      </c>
      <c r="I112" s="121" t="s">
        <v>619</v>
      </c>
      <c r="J112" s="107"/>
      <c r="K112" s="97" t="s">
        <v>1022</v>
      </c>
      <c r="L112" s="97" t="s">
        <v>542</v>
      </c>
      <c r="M112" s="154"/>
      <c r="N112" s="154"/>
      <c r="O112" s="155"/>
      <c r="P112" s="155" t="s">
        <v>609</v>
      </c>
    </row>
    <row r="113" spans="1:16" s="3" customFormat="1" ht="26.1" customHeight="1" x14ac:dyDescent="0.3">
      <c r="A113" s="98" t="s">
        <v>155</v>
      </c>
      <c r="B113" s="99"/>
      <c r="C113" s="100"/>
      <c r="D113" s="99"/>
      <c r="E113" s="97"/>
      <c r="F113" s="7">
        <v>15.35</v>
      </c>
      <c r="G113" s="54">
        <v>16.945</v>
      </c>
      <c r="H113" s="45" t="s">
        <v>677</v>
      </c>
      <c r="I113" s="119" t="s">
        <v>683</v>
      </c>
      <c r="J113" s="31"/>
      <c r="K113" s="120" t="s">
        <v>1020</v>
      </c>
      <c r="L113" s="120" t="s">
        <v>677</v>
      </c>
      <c r="M113" s="123"/>
      <c r="N113" s="123"/>
      <c r="O113" s="118"/>
      <c r="P113" s="25" t="s">
        <v>614</v>
      </c>
    </row>
    <row r="114" spans="1:16" s="3" customFormat="1" ht="26.1" customHeight="1" x14ac:dyDescent="0.3">
      <c r="A114" s="98" t="s">
        <v>156</v>
      </c>
      <c r="B114" s="99"/>
      <c r="C114" s="100"/>
      <c r="D114" s="99"/>
      <c r="E114" s="97"/>
      <c r="F114" s="7">
        <v>15.585000000000001</v>
      </c>
      <c r="G114" s="54">
        <v>17.184999999999999</v>
      </c>
      <c r="H114" s="45" t="s">
        <v>677</v>
      </c>
      <c r="I114" s="119" t="s">
        <v>683</v>
      </c>
      <c r="J114" s="31"/>
      <c r="K114" s="120" t="s">
        <v>683</v>
      </c>
      <c r="L114" s="120" t="s">
        <v>677</v>
      </c>
      <c r="M114" s="123"/>
      <c r="N114" s="123"/>
      <c r="O114" s="118"/>
      <c r="P114" s="118" t="s">
        <v>198</v>
      </c>
    </row>
    <row r="115" spans="1:16" s="3" customFormat="1" ht="26.1" customHeight="1" x14ac:dyDescent="0.3">
      <c r="A115" s="98" t="s">
        <v>157</v>
      </c>
      <c r="B115" s="99"/>
      <c r="C115" s="100"/>
      <c r="D115" s="99"/>
      <c r="E115" s="97"/>
      <c r="F115" s="7">
        <v>15.715</v>
      </c>
      <c r="G115" s="54">
        <v>17.309999999999999</v>
      </c>
      <c r="H115" s="45" t="s">
        <v>677</v>
      </c>
      <c r="I115" s="119" t="s">
        <v>683</v>
      </c>
      <c r="J115" s="31"/>
      <c r="K115" s="120" t="s">
        <v>683</v>
      </c>
      <c r="L115" s="120" t="s">
        <v>677</v>
      </c>
      <c r="M115" s="123"/>
      <c r="N115" s="123"/>
      <c r="O115" s="118"/>
      <c r="P115" s="118" t="s">
        <v>198</v>
      </c>
    </row>
    <row r="116" spans="1:16" s="3" customFormat="1" ht="26.1" customHeight="1" x14ac:dyDescent="0.3">
      <c r="A116" s="98" t="s">
        <v>158</v>
      </c>
      <c r="B116" s="99"/>
      <c r="C116" s="100"/>
      <c r="D116" s="99"/>
      <c r="E116" s="97"/>
      <c r="F116" s="7">
        <v>15.84</v>
      </c>
      <c r="G116" s="54">
        <v>17.440000000000001</v>
      </c>
      <c r="H116" s="45" t="s">
        <v>159</v>
      </c>
      <c r="I116" s="119" t="s">
        <v>693</v>
      </c>
      <c r="J116" s="31"/>
      <c r="K116" s="120" t="s">
        <v>692</v>
      </c>
      <c r="L116" s="120" t="s">
        <v>159</v>
      </c>
      <c r="M116" s="123"/>
      <c r="N116" s="123"/>
      <c r="O116" s="118"/>
      <c r="P116" s="25" t="s">
        <v>609</v>
      </c>
    </row>
    <row r="117" spans="1:16" s="3" customFormat="1" ht="26.1" customHeight="1" x14ac:dyDescent="0.3">
      <c r="A117" s="98" t="s">
        <v>172</v>
      </c>
      <c r="B117" s="99"/>
      <c r="C117" s="100"/>
      <c r="D117" s="99"/>
      <c r="E117" s="97"/>
      <c r="F117" s="7">
        <v>15.97</v>
      </c>
      <c r="G117" s="54">
        <v>17.574999999999999</v>
      </c>
      <c r="H117" s="45" t="s">
        <v>677</v>
      </c>
      <c r="I117" s="119" t="s">
        <v>683</v>
      </c>
      <c r="J117" s="31"/>
      <c r="K117" s="120" t="s">
        <v>683</v>
      </c>
      <c r="L117" s="120" t="s">
        <v>677</v>
      </c>
      <c r="M117" s="123"/>
      <c r="N117" s="123"/>
      <c r="O117" s="118"/>
      <c r="P117" s="118" t="s">
        <v>198</v>
      </c>
    </row>
    <row r="118" spans="1:16" s="3" customFormat="1" ht="26.1" customHeight="1" x14ac:dyDescent="0.3">
      <c r="A118" s="98" t="s">
        <v>173</v>
      </c>
      <c r="B118" s="99"/>
      <c r="C118" s="100"/>
      <c r="D118" s="99"/>
      <c r="E118" s="97"/>
      <c r="F118" s="7">
        <v>16.184999999999999</v>
      </c>
      <c r="G118" s="54">
        <v>17.795000000000002</v>
      </c>
      <c r="H118" s="45" t="s">
        <v>677</v>
      </c>
      <c r="I118" s="119" t="s">
        <v>694</v>
      </c>
      <c r="J118" s="31"/>
      <c r="K118" s="120" t="s">
        <v>1020</v>
      </c>
      <c r="L118" s="120" t="s">
        <v>677</v>
      </c>
      <c r="M118" s="123"/>
      <c r="N118" s="123"/>
      <c r="O118" s="118"/>
      <c r="P118" s="25" t="s">
        <v>609</v>
      </c>
    </row>
    <row r="119" spans="1:16" s="3" customFormat="1" ht="26.1" customHeight="1" x14ac:dyDescent="0.3">
      <c r="A119" s="98" t="s">
        <v>174</v>
      </c>
      <c r="B119" s="99"/>
      <c r="C119" s="100"/>
      <c r="D119" s="99"/>
      <c r="E119" s="97"/>
      <c r="F119" s="7">
        <v>16.254999999999999</v>
      </c>
      <c r="G119" s="54">
        <v>17.864999999999998</v>
      </c>
      <c r="H119" s="45" t="s">
        <v>677</v>
      </c>
      <c r="I119" s="119" t="s">
        <v>695</v>
      </c>
      <c r="J119" s="31"/>
      <c r="K119" s="120" t="s">
        <v>1020</v>
      </c>
      <c r="L119" s="120" t="s">
        <v>677</v>
      </c>
      <c r="M119" s="123"/>
      <c r="N119" s="123"/>
      <c r="O119" s="118"/>
      <c r="P119" s="25" t="s">
        <v>609</v>
      </c>
    </row>
    <row r="120" spans="1:16" s="3" customFormat="1" ht="26.1" customHeight="1" x14ac:dyDescent="0.3">
      <c r="A120" s="98" t="s">
        <v>175</v>
      </c>
      <c r="B120" s="99"/>
      <c r="C120" s="100"/>
      <c r="D120" s="99"/>
      <c r="E120" s="97"/>
      <c r="F120" s="7">
        <v>16.285</v>
      </c>
      <c r="G120" s="54">
        <v>17.899999999999999</v>
      </c>
      <c r="H120" s="45" t="s">
        <v>677</v>
      </c>
      <c r="I120" s="119" t="s">
        <v>683</v>
      </c>
      <c r="J120" s="31"/>
      <c r="K120" s="120" t="s">
        <v>683</v>
      </c>
      <c r="L120" s="120" t="s">
        <v>677</v>
      </c>
      <c r="M120" s="123"/>
      <c r="N120" s="123"/>
      <c r="O120" s="118"/>
      <c r="P120" s="118" t="s">
        <v>198</v>
      </c>
    </row>
    <row r="121" spans="1:16" s="73" customFormat="1" ht="26.1" customHeight="1" x14ac:dyDescent="0.3">
      <c r="A121" s="98" t="s">
        <v>176</v>
      </c>
      <c r="B121" s="99"/>
      <c r="C121" s="100"/>
      <c r="D121" s="99"/>
      <c r="E121" s="97"/>
      <c r="F121" s="20">
        <v>16.309999999999999</v>
      </c>
      <c r="G121" s="220">
        <v>17.920000000000002</v>
      </c>
      <c r="H121" s="106" t="s">
        <v>542</v>
      </c>
      <c r="I121" s="121" t="s">
        <v>696</v>
      </c>
      <c r="J121" s="107"/>
      <c r="K121" s="97" t="s">
        <v>1022</v>
      </c>
      <c r="L121" s="97" t="s">
        <v>542</v>
      </c>
      <c r="M121" s="154"/>
      <c r="N121" s="154"/>
      <c r="O121" s="155"/>
      <c r="P121" s="155" t="s">
        <v>1019</v>
      </c>
    </row>
    <row r="122" spans="1:16" s="3" customFormat="1" ht="26.1" customHeight="1" x14ac:dyDescent="0.3">
      <c r="A122" s="98" t="s">
        <v>177</v>
      </c>
      <c r="B122" s="99"/>
      <c r="C122" s="100"/>
      <c r="D122" s="99"/>
      <c r="E122" s="97"/>
      <c r="F122" s="7">
        <v>16.350000000000001</v>
      </c>
      <c r="G122" s="54">
        <v>17.965</v>
      </c>
      <c r="H122" s="45" t="s">
        <v>677</v>
      </c>
      <c r="I122" s="119" t="s">
        <v>695</v>
      </c>
      <c r="J122" s="31"/>
      <c r="K122" s="120" t="s">
        <v>1020</v>
      </c>
      <c r="L122" s="120" t="s">
        <v>677</v>
      </c>
      <c r="M122" s="123"/>
      <c r="N122" s="123"/>
      <c r="O122" s="118"/>
      <c r="P122" s="118" t="s">
        <v>1019</v>
      </c>
    </row>
    <row r="123" spans="1:16" s="85" customFormat="1" ht="26.1" customHeight="1" x14ac:dyDescent="0.3">
      <c r="A123" s="98" t="s">
        <v>178</v>
      </c>
      <c r="B123" s="99"/>
      <c r="C123" s="100"/>
      <c r="D123" s="99"/>
      <c r="E123" s="100"/>
      <c r="F123" s="50">
        <v>16.57</v>
      </c>
      <c r="G123" s="219"/>
      <c r="H123" s="79" t="s">
        <v>620</v>
      </c>
      <c r="I123" s="99"/>
      <c r="J123" s="101"/>
      <c r="K123" s="82" t="s">
        <v>161</v>
      </c>
      <c r="L123" s="82" t="s">
        <v>159</v>
      </c>
      <c r="M123" s="102"/>
      <c r="N123" s="102"/>
      <c r="O123" s="103"/>
      <c r="P123" s="51" t="s">
        <v>620</v>
      </c>
    </row>
    <row r="124" spans="1:16" s="3" customFormat="1" ht="26.1" customHeight="1" x14ac:dyDescent="0.3">
      <c r="A124" s="98" t="s">
        <v>179</v>
      </c>
      <c r="B124" s="99"/>
      <c r="C124" s="100"/>
      <c r="D124" s="99"/>
      <c r="E124" s="97"/>
      <c r="F124" s="7">
        <v>16.745000000000001</v>
      </c>
      <c r="G124" s="54">
        <v>18.364999999999998</v>
      </c>
      <c r="H124" s="45" t="s">
        <v>677</v>
      </c>
      <c r="I124" s="119" t="s">
        <v>683</v>
      </c>
      <c r="J124" s="31"/>
      <c r="K124" s="120" t="s">
        <v>683</v>
      </c>
      <c r="L124" s="120" t="s">
        <v>677</v>
      </c>
      <c r="M124" s="123"/>
      <c r="N124" s="123"/>
      <c r="O124" s="118"/>
      <c r="P124" s="118" t="s">
        <v>198</v>
      </c>
    </row>
    <row r="125" spans="1:16" s="73" customFormat="1" ht="26.1" customHeight="1" x14ac:dyDescent="0.3">
      <c r="A125" s="98" t="s">
        <v>180</v>
      </c>
      <c r="B125" s="99"/>
      <c r="C125" s="100"/>
      <c r="D125" s="99"/>
      <c r="E125" s="97"/>
      <c r="F125" s="20">
        <v>16.899999999999999</v>
      </c>
      <c r="G125" s="220">
        <v>18.53</v>
      </c>
      <c r="H125" s="106" t="s">
        <v>542</v>
      </c>
      <c r="I125" s="121" t="s">
        <v>619</v>
      </c>
      <c r="J125" s="107"/>
      <c r="K125" s="97" t="s">
        <v>1023</v>
      </c>
      <c r="L125" s="97" t="s">
        <v>542</v>
      </c>
      <c r="M125" s="154"/>
      <c r="N125" s="154"/>
      <c r="O125" s="155"/>
      <c r="P125" s="155" t="s">
        <v>1019</v>
      </c>
    </row>
    <row r="126" spans="1:16" s="3" customFormat="1" ht="26.1" customHeight="1" x14ac:dyDescent="0.3">
      <c r="A126" s="98" t="s">
        <v>181</v>
      </c>
      <c r="B126" s="99"/>
      <c r="C126" s="100"/>
      <c r="D126" s="99"/>
      <c r="E126" s="97"/>
      <c r="F126" s="7">
        <v>17.09</v>
      </c>
      <c r="G126" s="54">
        <v>18.72</v>
      </c>
      <c r="H126" s="45" t="s">
        <v>677</v>
      </c>
      <c r="I126" s="119" t="s">
        <v>684</v>
      </c>
      <c r="J126" s="31"/>
      <c r="K126" s="120" t="s">
        <v>1020</v>
      </c>
      <c r="L126" s="120" t="s">
        <v>677</v>
      </c>
      <c r="M126" s="123"/>
      <c r="N126" s="123"/>
      <c r="O126" s="118"/>
      <c r="P126" s="118" t="s">
        <v>1019</v>
      </c>
    </row>
    <row r="127" spans="1:16" s="3" customFormat="1" ht="26.1" customHeight="1" x14ac:dyDescent="0.3">
      <c r="A127" s="98" t="s">
        <v>182</v>
      </c>
      <c r="B127" s="99"/>
      <c r="C127" s="100"/>
      <c r="D127" s="99"/>
      <c r="E127" s="97"/>
      <c r="F127" s="7">
        <v>17.285</v>
      </c>
      <c r="G127" s="54">
        <v>18.920000000000002</v>
      </c>
      <c r="H127" s="45" t="s">
        <v>677</v>
      </c>
      <c r="I127" s="119" t="s">
        <v>697</v>
      </c>
      <c r="J127" s="31"/>
      <c r="K127" s="120" t="s">
        <v>1020</v>
      </c>
      <c r="L127" s="120" t="s">
        <v>677</v>
      </c>
      <c r="M127" s="123"/>
      <c r="N127" s="123"/>
      <c r="O127" s="118"/>
      <c r="P127" s="25" t="s">
        <v>614</v>
      </c>
    </row>
    <row r="128" spans="1:16" s="3" customFormat="1" ht="26.1" customHeight="1" x14ac:dyDescent="0.3">
      <c r="A128" s="98" t="s">
        <v>183</v>
      </c>
      <c r="B128" s="99"/>
      <c r="C128" s="100"/>
      <c r="D128" s="99"/>
      <c r="E128" s="97"/>
      <c r="F128" s="7">
        <v>17.37</v>
      </c>
      <c r="G128" s="54">
        <v>19.010000000000002</v>
      </c>
      <c r="H128" s="45" t="s">
        <v>677</v>
      </c>
      <c r="I128" s="119" t="s">
        <v>683</v>
      </c>
      <c r="J128" s="31"/>
      <c r="K128" s="120" t="s">
        <v>683</v>
      </c>
      <c r="L128" s="120" t="s">
        <v>677</v>
      </c>
      <c r="M128" s="123"/>
      <c r="N128" s="123"/>
      <c r="O128" s="118"/>
      <c r="P128" s="118" t="s">
        <v>198</v>
      </c>
    </row>
    <row r="129" spans="1:16" s="3" customFormat="1" ht="26.1" customHeight="1" x14ac:dyDescent="0.3">
      <c r="A129" s="98" t="s">
        <v>184</v>
      </c>
      <c r="B129" s="99"/>
      <c r="C129" s="100"/>
      <c r="D129" s="99"/>
      <c r="E129" s="97"/>
      <c r="F129" s="7">
        <v>17.53</v>
      </c>
      <c r="G129" s="54">
        <v>19.184999999999999</v>
      </c>
      <c r="H129" s="45" t="s">
        <v>159</v>
      </c>
      <c r="I129" s="119" t="s">
        <v>690</v>
      </c>
      <c r="J129" s="31"/>
      <c r="K129" s="120" t="s">
        <v>690</v>
      </c>
      <c r="L129" s="120" t="s">
        <v>159</v>
      </c>
      <c r="M129" s="123"/>
      <c r="N129" s="123"/>
      <c r="O129" s="118"/>
      <c r="P129" s="118" t="s">
        <v>198</v>
      </c>
    </row>
    <row r="130" spans="1:16" s="3" customFormat="1" ht="26.1" customHeight="1" x14ac:dyDescent="0.3">
      <c r="A130" s="98" t="s">
        <v>185</v>
      </c>
      <c r="B130" s="99"/>
      <c r="C130" s="100"/>
      <c r="D130" s="99"/>
      <c r="E130" s="97"/>
      <c r="F130" s="7">
        <v>17.66</v>
      </c>
      <c r="G130" s="54">
        <v>19.324999999999999</v>
      </c>
      <c r="H130" s="45" t="s">
        <v>677</v>
      </c>
      <c r="I130" s="119" t="s">
        <v>683</v>
      </c>
      <c r="J130" s="31"/>
      <c r="K130" s="120" t="s">
        <v>683</v>
      </c>
      <c r="L130" s="120" t="s">
        <v>677</v>
      </c>
      <c r="M130" s="123"/>
      <c r="N130" s="123"/>
      <c r="O130" s="118"/>
      <c r="P130" s="118" t="s">
        <v>198</v>
      </c>
    </row>
    <row r="131" spans="1:16" s="257" customFormat="1" ht="26.1" customHeight="1" x14ac:dyDescent="0.3">
      <c r="A131" s="248" t="s">
        <v>620</v>
      </c>
      <c r="B131" s="249"/>
      <c r="C131" s="250"/>
      <c r="D131" s="249"/>
      <c r="E131" s="250"/>
      <c r="F131" s="251">
        <v>17.8</v>
      </c>
      <c r="G131" s="252"/>
      <c r="H131" s="253" t="s">
        <v>620</v>
      </c>
      <c r="I131" s="249"/>
      <c r="J131" s="254"/>
      <c r="K131" s="249" t="s">
        <v>692</v>
      </c>
      <c r="L131" s="249" t="s">
        <v>159</v>
      </c>
      <c r="M131" s="249" t="s">
        <v>614</v>
      </c>
      <c r="N131" s="255"/>
      <c r="O131" s="256"/>
      <c r="P131" s="249" t="s">
        <v>614</v>
      </c>
    </row>
    <row r="132" spans="1:16" s="3" customFormat="1" ht="26.1" customHeight="1" x14ac:dyDescent="0.3">
      <c r="A132" s="98" t="s">
        <v>186</v>
      </c>
      <c r="B132" s="99"/>
      <c r="C132" s="100"/>
      <c r="D132" s="99"/>
      <c r="E132" s="97"/>
      <c r="F132" s="7">
        <v>17.945</v>
      </c>
      <c r="G132" s="54">
        <v>19.62</v>
      </c>
      <c r="H132" s="45" t="s">
        <v>677</v>
      </c>
      <c r="I132" s="119" t="s">
        <v>683</v>
      </c>
      <c r="J132" s="31"/>
      <c r="K132" s="120" t="s">
        <v>683</v>
      </c>
      <c r="L132" s="120" t="s">
        <v>677</v>
      </c>
      <c r="M132" s="123"/>
      <c r="N132" s="123"/>
      <c r="O132" s="118"/>
      <c r="P132" s="118" t="s">
        <v>198</v>
      </c>
    </row>
    <row r="133" spans="1:16" s="3" customFormat="1" ht="26.1" customHeight="1" x14ac:dyDescent="0.3">
      <c r="A133" s="98" t="s">
        <v>187</v>
      </c>
      <c r="B133" s="99"/>
      <c r="C133" s="100"/>
      <c r="D133" s="99"/>
      <c r="E133" s="97"/>
      <c r="F133" s="7">
        <v>18.149999999999999</v>
      </c>
      <c r="G133" s="54">
        <v>19.824999999999999</v>
      </c>
      <c r="H133" s="45" t="s">
        <v>159</v>
      </c>
      <c r="I133" s="119" t="s">
        <v>692</v>
      </c>
      <c r="J133" s="31"/>
      <c r="K133" s="120" t="s">
        <v>692</v>
      </c>
      <c r="L133" s="120" t="s">
        <v>159</v>
      </c>
      <c r="M133" s="123"/>
      <c r="N133" s="123"/>
      <c r="O133" s="118"/>
      <c r="P133" s="118" t="s">
        <v>198</v>
      </c>
    </row>
    <row r="134" spans="1:16" s="85" customFormat="1" ht="26.1" customHeight="1" x14ac:dyDescent="0.3">
      <c r="A134" s="98" t="s">
        <v>188</v>
      </c>
      <c r="B134" s="99"/>
      <c r="C134" s="100"/>
      <c r="D134" s="99"/>
      <c r="E134" s="100"/>
      <c r="F134" s="50">
        <v>18.25</v>
      </c>
      <c r="G134" s="219"/>
      <c r="H134" s="79" t="s">
        <v>620</v>
      </c>
      <c r="I134" s="99"/>
      <c r="J134" s="101"/>
      <c r="K134" s="82" t="s">
        <v>161</v>
      </c>
      <c r="L134" s="82" t="s">
        <v>159</v>
      </c>
      <c r="M134" s="102"/>
      <c r="N134" s="102"/>
      <c r="O134" s="103"/>
      <c r="P134" s="51" t="s">
        <v>620</v>
      </c>
    </row>
    <row r="135" spans="1:16" s="3" customFormat="1" ht="26.1" customHeight="1" x14ac:dyDescent="0.3">
      <c r="A135" s="98" t="s">
        <v>189</v>
      </c>
      <c r="B135" s="99"/>
      <c r="C135" s="100"/>
      <c r="D135" s="99"/>
      <c r="E135" s="97"/>
      <c r="F135" s="7">
        <v>18.625</v>
      </c>
      <c r="G135" s="54">
        <v>20.645</v>
      </c>
      <c r="H135" s="45" t="s">
        <v>677</v>
      </c>
      <c r="I135" s="119" t="s">
        <v>683</v>
      </c>
      <c r="J135" s="31"/>
      <c r="K135" s="120" t="s">
        <v>683</v>
      </c>
      <c r="L135" s="120" t="s">
        <v>677</v>
      </c>
      <c r="M135" s="123"/>
      <c r="N135" s="123"/>
      <c r="O135" s="118"/>
      <c r="P135" s="118" t="s">
        <v>198</v>
      </c>
    </row>
    <row r="136" spans="1:16" s="3" customFormat="1" ht="26.1" customHeight="1" x14ac:dyDescent="0.3">
      <c r="A136" s="98" t="s">
        <v>190</v>
      </c>
      <c r="B136" s="99"/>
      <c r="C136" s="100"/>
      <c r="D136" s="99"/>
      <c r="E136" s="97"/>
      <c r="F136" s="7">
        <v>18.745000000000001</v>
      </c>
      <c r="G136" s="54">
        <v>20.79</v>
      </c>
      <c r="H136" s="45" t="s">
        <v>677</v>
      </c>
      <c r="I136" s="119" t="s">
        <v>683</v>
      </c>
      <c r="J136" s="31"/>
      <c r="K136" s="120" t="s">
        <v>1020</v>
      </c>
      <c r="L136" s="120" t="s">
        <v>677</v>
      </c>
      <c r="M136" s="123"/>
      <c r="N136" s="123"/>
      <c r="O136" s="118"/>
      <c r="P136" s="25" t="s">
        <v>614</v>
      </c>
    </row>
    <row r="137" spans="1:16" s="3" customFormat="1" ht="26.1" customHeight="1" x14ac:dyDescent="0.3">
      <c r="A137" s="98" t="s">
        <v>191</v>
      </c>
      <c r="B137" s="99"/>
      <c r="C137" s="100"/>
      <c r="D137" s="99"/>
      <c r="E137" s="97"/>
      <c r="F137" s="7">
        <v>19.13</v>
      </c>
      <c r="G137" s="54">
        <v>21.25</v>
      </c>
      <c r="H137" s="45" t="s">
        <v>159</v>
      </c>
      <c r="I137" s="119" t="s">
        <v>693</v>
      </c>
      <c r="J137" s="31"/>
      <c r="K137" s="120" t="s">
        <v>693</v>
      </c>
      <c r="L137" s="120" t="s">
        <v>159</v>
      </c>
      <c r="M137" s="123"/>
      <c r="N137" s="123"/>
      <c r="O137" s="118"/>
      <c r="P137" s="118" t="s">
        <v>198</v>
      </c>
    </row>
    <row r="138" spans="1:16" s="3" customFormat="1" ht="26.1" customHeight="1" x14ac:dyDescent="0.3">
      <c r="A138" s="98" t="s">
        <v>192</v>
      </c>
      <c r="B138" s="99"/>
      <c r="C138" s="100"/>
      <c r="D138" s="99"/>
      <c r="E138" s="97"/>
      <c r="F138" s="7">
        <v>19.2</v>
      </c>
      <c r="G138" s="54">
        <v>21.32</v>
      </c>
      <c r="H138" s="45" t="s">
        <v>159</v>
      </c>
      <c r="I138" s="119" t="s">
        <v>692</v>
      </c>
      <c r="J138" s="31"/>
      <c r="K138" s="120" t="s">
        <v>692</v>
      </c>
      <c r="L138" s="120" t="s">
        <v>159</v>
      </c>
      <c r="M138" s="123"/>
      <c r="N138" s="123"/>
      <c r="O138" s="118"/>
      <c r="P138" s="118" t="s">
        <v>198</v>
      </c>
    </row>
    <row r="139" spans="1:16" s="3" customFormat="1" ht="26.1" customHeight="1" x14ac:dyDescent="0.3">
      <c r="A139" s="98" t="s">
        <v>193</v>
      </c>
      <c r="B139" s="99"/>
      <c r="C139" s="100"/>
      <c r="D139" s="99"/>
      <c r="E139" s="97"/>
      <c r="F139" s="7">
        <v>19.324999999999999</v>
      </c>
      <c r="G139" s="54">
        <v>21.475000000000001</v>
      </c>
      <c r="H139" s="45" t="s">
        <v>159</v>
      </c>
      <c r="I139" s="119" t="s">
        <v>693</v>
      </c>
      <c r="J139" s="31"/>
      <c r="K139" s="120" t="s">
        <v>693</v>
      </c>
      <c r="L139" s="120" t="s">
        <v>159</v>
      </c>
      <c r="M139" s="123"/>
      <c r="N139" s="123"/>
      <c r="O139" s="118"/>
      <c r="P139" s="118" t="s">
        <v>198</v>
      </c>
    </row>
    <row r="140" spans="1:16" s="3" customFormat="1" ht="26.1" customHeight="1" x14ac:dyDescent="0.3">
      <c r="A140" s="98" t="s">
        <v>194</v>
      </c>
      <c r="B140" s="99"/>
      <c r="C140" s="100"/>
      <c r="D140" s="99"/>
      <c r="E140" s="97"/>
      <c r="F140" s="7">
        <v>19.484999999999999</v>
      </c>
      <c r="G140" s="54">
        <v>21.7</v>
      </c>
      <c r="H140" s="45" t="s">
        <v>159</v>
      </c>
      <c r="I140" s="119" t="s">
        <v>693</v>
      </c>
      <c r="J140" s="31"/>
      <c r="K140" s="120" t="s">
        <v>693</v>
      </c>
      <c r="L140" s="120" t="s">
        <v>159</v>
      </c>
      <c r="M140" s="123"/>
      <c r="N140" s="123"/>
      <c r="O140" s="118"/>
      <c r="P140" s="118" t="s">
        <v>198</v>
      </c>
    </row>
    <row r="141" spans="1:16" s="3" customFormat="1" ht="26.1" customHeight="1" x14ac:dyDescent="0.3">
      <c r="A141" s="98" t="s">
        <v>195</v>
      </c>
      <c r="B141" s="99"/>
      <c r="C141" s="100"/>
      <c r="D141" s="99"/>
      <c r="E141" s="97"/>
      <c r="F141" s="7">
        <v>19.55</v>
      </c>
      <c r="G141" s="54">
        <v>21.76</v>
      </c>
      <c r="H141" s="45" t="s">
        <v>677</v>
      </c>
      <c r="I141" s="119" t="s">
        <v>683</v>
      </c>
      <c r="J141" s="31"/>
      <c r="K141" s="120" t="s">
        <v>683</v>
      </c>
      <c r="L141" s="120" t="s">
        <v>677</v>
      </c>
      <c r="M141" s="123"/>
      <c r="N141" s="123"/>
      <c r="O141" s="118"/>
      <c r="P141" s="118" t="s">
        <v>198</v>
      </c>
    </row>
    <row r="142" spans="1:16" s="257" customFormat="1" ht="26.1" customHeight="1" x14ac:dyDescent="0.3">
      <c r="A142" s="248" t="s">
        <v>620</v>
      </c>
      <c r="B142" s="249"/>
      <c r="C142" s="250"/>
      <c r="D142" s="249"/>
      <c r="E142" s="250"/>
      <c r="F142" s="251">
        <v>19.7</v>
      </c>
      <c r="G142" s="252"/>
      <c r="H142" s="253" t="s">
        <v>620</v>
      </c>
      <c r="I142" s="249"/>
      <c r="J142" s="254"/>
      <c r="K142" s="249" t="s">
        <v>692</v>
      </c>
      <c r="L142" s="249" t="s">
        <v>159</v>
      </c>
      <c r="M142" s="249" t="s">
        <v>614</v>
      </c>
      <c r="N142" s="255"/>
      <c r="O142" s="256"/>
      <c r="P142" s="249" t="s">
        <v>614</v>
      </c>
    </row>
    <row r="143" spans="1:16" s="3" customFormat="1" ht="26.1" customHeight="1" x14ac:dyDescent="0.3">
      <c r="A143" s="98" t="s">
        <v>196</v>
      </c>
      <c r="B143" s="99"/>
      <c r="C143" s="100"/>
      <c r="D143" s="99"/>
      <c r="E143" s="97"/>
      <c r="F143" s="7">
        <v>19.850000000000001</v>
      </c>
      <c r="G143" s="54">
        <v>22.1</v>
      </c>
      <c r="H143" s="45" t="s">
        <v>159</v>
      </c>
      <c r="I143" s="119" t="s">
        <v>693</v>
      </c>
      <c r="J143" s="31"/>
      <c r="K143" s="120" t="s">
        <v>693</v>
      </c>
      <c r="L143" s="120" t="s">
        <v>159</v>
      </c>
      <c r="M143" s="123"/>
      <c r="N143" s="123"/>
      <c r="O143" s="118"/>
      <c r="P143" s="118" t="s">
        <v>198</v>
      </c>
    </row>
    <row r="144" spans="1:16" s="85" customFormat="1" ht="26.1" customHeight="1" x14ac:dyDescent="0.3">
      <c r="A144" s="98" t="s">
        <v>197</v>
      </c>
      <c r="B144" s="99"/>
      <c r="C144" s="100"/>
      <c r="D144" s="99"/>
      <c r="E144" s="100"/>
      <c r="F144" s="50">
        <v>19.95</v>
      </c>
      <c r="G144" s="219"/>
      <c r="H144" s="79" t="s">
        <v>620</v>
      </c>
      <c r="I144" s="99"/>
      <c r="J144" s="101"/>
      <c r="K144" s="82" t="s">
        <v>161</v>
      </c>
      <c r="L144" s="82" t="s">
        <v>159</v>
      </c>
      <c r="M144" s="102"/>
      <c r="N144" s="102"/>
      <c r="O144" s="103"/>
      <c r="P144" s="51" t="s">
        <v>620</v>
      </c>
    </row>
    <row r="145" spans="1:16" s="3" customFormat="1" ht="26.1" customHeight="1" x14ac:dyDescent="0.3">
      <c r="A145" s="98" t="s">
        <v>201</v>
      </c>
      <c r="B145" s="99"/>
      <c r="C145" s="100"/>
      <c r="D145" s="99"/>
      <c r="E145" s="97"/>
      <c r="F145" s="7">
        <v>20.055</v>
      </c>
      <c r="G145" s="54">
        <v>22.414999999999999</v>
      </c>
      <c r="H145" s="45" t="s">
        <v>677</v>
      </c>
      <c r="I145" s="119" t="s">
        <v>683</v>
      </c>
      <c r="J145" s="31"/>
      <c r="K145" s="120" t="s">
        <v>687</v>
      </c>
      <c r="L145" s="120" t="s">
        <v>677</v>
      </c>
      <c r="M145" s="123"/>
      <c r="N145" s="123"/>
      <c r="O145" s="118"/>
      <c r="P145" s="25" t="s">
        <v>614</v>
      </c>
    </row>
    <row r="146" spans="1:16" s="3" customFormat="1" ht="26.1" customHeight="1" x14ac:dyDescent="0.3">
      <c r="A146" s="98" t="s">
        <v>209</v>
      </c>
      <c r="B146" s="99"/>
      <c r="C146" s="100"/>
      <c r="D146" s="99"/>
      <c r="E146" s="97"/>
      <c r="F146" s="7">
        <v>20.190000000000001</v>
      </c>
      <c r="G146" s="54">
        <v>22.565000000000001</v>
      </c>
      <c r="H146" s="45" t="s">
        <v>159</v>
      </c>
      <c r="I146" s="119" t="s">
        <v>693</v>
      </c>
      <c r="J146" s="31"/>
      <c r="K146" s="120" t="s">
        <v>692</v>
      </c>
      <c r="L146" s="120" t="s">
        <v>159</v>
      </c>
      <c r="M146" s="123"/>
      <c r="N146" s="123"/>
      <c r="O146" s="118"/>
      <c r="P146" s="25" t="s">
        <v>614</v>
      </c>
    </row>
    <row r="147" spans="1:16" s="3" customFormat="1" ht="26.1" customHeight="1" x14ac:dyDescent="0.3">
      <c r="A147" s="98" t="s">
        <v>210</v>
      </c>
      <c r="B147" s="99"/>
      <c r="C147" s="100"/>
      <c r="D147" s="99"/>
      <c r="E147" s="97"/>
      <c r="F147" s="7">
        <v>20.385000000000002</v>
      </c>
      <c r="G147" s="54">
        <v>22.81</v>
      </c>
      <c r="H147" s="45" t="s">
        <v>159</v>
      </c>
      <c r="I147" s="119" t="s">
        <v>692</v>
      </c>
      <c r="J147" s="31"/>
      <c r="K147" s="120" t="s">
        <v>692</v>
      </c>
      <c r="L147" s="120" t="s">
        <v>159</v>
      </c>
      <c r="M147" s="123"/>
      <c r="N147" s="123"/>
      <c r="O147" s="118"/>
      <c r="P147" s="118" t="s">
        <v>198</v>
      </c>
    </row>
    <row r="148" spans="1:16" s="3" customFormat="1" ht="26.1" customHeight="1" x14ac:dyDescent="0.3">
      <c r="A148" s="98" t="s">
        <v>211</v>
      </c>
      <c r="B148" s="99"/>
      <c r="C148" s="100"/>
      <c r="D148" s="99"/>
      <c r="E148" s="97"/>
      <c r="F148" s="7">
        <v>20.61</v>
      </c>
      <c r="G148" s="54">
        <v>23.37</v>
      </c>
      <c r="H148" s="45" t="s">
        <v>677</v>
      </c>
      <c r="I148" s="119" t="s">
        <v>698</v>
      </c>
      <c r="J148" s="31"/>
      <c r="K148" s="120" t="s">
        <v>698</v>
      </c>
      <c r="L148" s="120" t="s">
        <v>677</v>
      </c>
      <c r="M148" s="123"/>
      <c r="N148" s="123"/>
      <c r="O148" s="118"/>
      <c r="P148" s="118" t="s">
        <v>198</v>
      </c>
    </row>
    <row r="149" spans="1:16" s="3" customFormat="1" ht="26.1" customHeight="1" x14ac:dyDescent="0.3">
      <c r="A149" s="98" t="s">
        <v>212</v>
      </c>
      <c r="B149" s="99"/>
      <c r="C149" s="100"/>
      <c r="D149" s="99"/>
      <c r="E149" s="97"/>
      <c r="F149" s="7">
        <v>20.715</v>
      </c>
      <c r="G149" s="54">
        <v>23.22</v>
      </c>
      <c r="H149" s="45" t="s">
        <v>159</v>
      </c>
      <c r="I149" s="119" t="s">
        <v>693</v>
      </c>
      <c r="J149" s="31"/>
      <c r="K149" s="120" t="s">
        <v>692</v>
      </c>
      <c r="L149" s="120" t="s">
        <v>159</v>
      </c>
      <c r="M149" s="123"/>
      <c r="N149" s="123"/>
      <c r="O149" s="118"/>
      <c r="P149" s="25" t="s">
        <v>614</v>
      </c>
    </row>
    <row r="150" spans="1:16" s="3" customFormat="1" ht="26.1" customHeight="1" x14ac:dyDescent="0.3">
      <c r="A150" s="98" t="s">
        <v>213</v>
      </c>
      <c r="B150" s="99"/>
      <c r="C150" s="100"/>
      <c r="D150" s="99"/>
      <c r="E150" s="97"/>
      <c r="F150" s="7">
        <v>20.824999999999999</v>
      </c>
      <c r="G150" s="54">
        <v>23.335000000000001</v>
      </c>
      <c r="H150" s="45" t="s">
        <v>677</v>
      </c>
      <c r="I150" s="119" t="s">
        <v>683</v>
      </c>
      <c r="J150" s="31"/>
      <c r="K150" s="120" t="s">
        <v>683</v>
      </c>
      <c r="L150" s="120" t="s">
        <v>677</v>
      </c>
      <c r="M150" s="123"/>
      <c r="N150" s="123"/>
      <c r="O150" s="118"/>
      <c r="P150" s="118" t="s">
        <v>198</v>
      </c>
    </row>
    <row r="151" spans="1:16" s="3" customFormat="1" ht="26.1" customHeight="1" x14ac:dyDescent="0.3">
      <c r="A151" s="98" t="s">
        <v>214</v>
      </c>
      <c r="B151" s="99"/>
      <c r="C151" s="100"/>
      <c r="D151" s="99"/>
      <c r="E151" s="97"/>
      <c r="F151" s="7">
        <v>20.89</v>
      </c>
      <c r="G151" s="54">
        <v>23.414999999999999</v>
      </c>
      <c r="H151" s="45" t="s">
        <v>159</v>
      </c>
      <c r="I151" s="119" t="s">
        <v>693</v>
      </c>
      <c r="J151" s="31"/>
      <c r="K151" s="120" t="s">
        <v>692</v>
      </c>
      <c r="L151" s="120" t="s">
        <v>159</v>
      </c>
      <c r="M151" s="123"/>
      <c r="N151" s="123"/>
      <c r="O151" s="118"/>
      <c r="P151" s="25" t="s">
        <v>614</v>
      </c>
    </row>
    <row r="152" spans="1:16" s="3" customFormat="1" ht="26.1" customHeight="1" x14ac:dyDescent="0.3">
      <c r="A152" s="98" t="s">
        <v>215</v>
      </c>
      <c r="B152" s="99"/>
      <c r="C152" s="100"/>
      <c r="D152" s="99"/>
      <c r="E152" s="97"/>
      <c r="F152" s="7">
        <v>21.02</v>
      </c>
      <c r="G152" s="54">
        <v>23.59</v>
      </c>
      <c r="H152" s="45" t="s">
        <v>677</v>
      </c>
      <c r="I152" s="119" t="s">
        <v>683</v>
      </c>
      <c r="J152" s="31"/>
      <c r="K152" s="120" t="s">
        <v>683</v>
      </c>
      <c r="L152" s="120" t="s">
        <v>677</v>
      </c>
      <c r="M152" s="123"/>
      <c r="N152" s="123"/>
      <c r="O152" s="118"/>
      <c r="P152" s="118" t="s">
        <v>198</v>
      </c>
    </row>
    <row r="153" spans="1:16" s="3" customFormat="1" ht="26.1" customHeight="1" x14ac:dyDescent="0.3">
      <c r="A153" s="98" t="s">
        <v>216</v>
      </c>
      <c r="B153" s="99"/>
      <c r="C153" s="100"/>
      <c r="D153" s="99"/>
      <c r="E153" s="97"/>
      <c r="F153" s="7">
        <v>21.05</v>
      </c>
      <c r="G153" s="54">
        <v>23.64</v>
      </c>
      <c r="H153" s="45" t="s">
        <v>159</v>
      </c>
      <c r="I153" s="119" t="s">
        <v>692</v>
      </c>
      <c r="J153" s="31"/>
      <c r="K153" s="120" t="s">
        <v>692</v>
      </c>
      <c r="L153" s="120" t="s">
        <v>159</v>
      </c>
      <c r="M153" s="123"/>
      <c r="N153" s="123"/>
      <c r="O153" s="118"/>
      <c r="P153" s="25" t="s">
        <v>614</v>
      </c>
    </row>
    <row r="154" spans="1:16" s="3" customFormat="1" ht="26.1" customHeight="1" x14ac:dyDescent="0.3">
      <c r="A154" s="98" t="s">
        <v>217</v>
      </c>
      <c r="B154" s="99"/>
      <c r="C154" s="100"/>
      <c r="D154" s="99"/>
      <c r="E154" s="97"/>
      <c r="F154" s="7">
        <v>21.15</v>
      </c>
      <c r="G154" s="54">
        <v>23.74</v>
      </c>
      <c r="H154" s="45" t="s">
        <v>677</v>
      </c>
      <c r="I154" s="119" t="s">
        <v>678</v>
      </c>
      <c r="J154" s="31"/>
      <c r="K154" s="120" t="s">
        <v>678</v>
      </c>
      <c r="L154" s="120" t="s">
        <v>677</v>
      </c>
      <c r="M154" s="123"/>
      <c r="N154" s="123"/>
      <c r="O154" s="118"/>
      <c r="P154" s="118" t="s">
        <v>198</v>
      </c>
    </row>
    <row r="155" spans="1:16" s="3" customFormat="1" ht="26.1" customHeight="1" x14ac:dyDescent="0.3">
      <c r="A155" s="98" t="s">
        <v>218</v>
      </c>
      <c r="B155" s="99"/>
      <c r="C155" s="100"/>
      <c r="D155" s="99"/>
      <c r="E155" s="97"/>
      <c r="F155" s="7">
        <v>21.295000000000002</v>
      </c>
      <c r="G155" s="54">
        <v>23.93</v>
      </c>
      <c r="H155" s="45" t="s">
        <v>677</v>
      </c>
      <c r="I155" s="119" t="s">
        <v>678</v>
      </c>
      <c r="J155" s="31"/>
      <c r="K155" s="120" t="s">
        <v>1020</v>
      </c>
      <c r="L155" s="120" t="s">
        <v>677</v>
      </c>
      <c r="M155" s="123"/>
      <c r="N155" s="123"/>
      <c r="O155" s="118"/>
      <c r="P155" s="25" t="s">
        <v>614</v>
      </c>
    </row>
    <row r="156" spans="1:16" s="117" customFormat="1" ht="26.1" customHeight="1" x14ac:dyDescent="0.3">
      <c r="A156" s="98" t="s">
        <v>219</v>
      </c>
      <c r="B156" s="99"/>
      <c r="C156" s="100"/>
      <c r="D156" s="99"/>
      <c r="E156" s="76" t="s">
        <v>617</v>
      </c>
      <c r="F156" s="125" t="s">
        <v>617</v>
      </c>
      <c r="G156" s="221">
        <v>24.17</v>
      </c>
      <c r="H156" s="113" t="s">
        <v>159</v>
      </c>
      <c r="I156" s="111" t="s">
        <v>693</v>
      </c>
      <c r="J156" s="114"/>
      <c r="K156" s="112"/>
      <c r="L156" s="112"/>
      <c r="M156" s="115"/>
      <c r="N156" s="115"/>
      <c r="O156" s="116"/>
      <c r="P156" s="116" t="s">
        <v>612</v>
      </c>
    </row>
    <row r="157" spans="1:16" s="257" customFormat="1" ht="26.1" customHeight="1" x14ac:dyDescent="0.3">
      <c r="A157" s="248" t="s">
        <v>620</v>
      </c>
      <c r="B157" s="249"/>
      <c r="C157" s="250"/>
      <c r="D157" s="249"/>
      <c r="E157" s="261"/>
      <c r="F157" s="251">
        <v>21.45</v>
      </c>
      <c r="G157" s="252"/>
      <c r="H157" s="253" t="s">
        <v>620</v>
      </c>
      <c r="I157" s="249"/>
      <c r="J157" s="254"/>
      <c r="K157" s="249" t="s">
        <v>692</v>
      </c>
      <c r="L157" s="249" t="s">
        <v>159</v>
      </c>
      <c r="M157" s="249" t="s">
        <v>614</v>
      </c>
      <c r="N157" s="255"/>
      <c r="O157" s="256"/>
      <c r="P157" s="249" t="s">
        <v>614</v>
      </c>
    </row>
    <row r="158" spans="1:16" s="3" customFormat="1" ht="26.1" customHeight="1" x14ac:dyDescent="0.3">
      <c r="A158" s="98" t="s">
        <v>220</v>
      </c>
      <c r="B158" s="99"/>
      <c r="C158" s="100"/>
      <c r="D158" s="99"/>
      <c r="E158" s="97"/>
      <c r="F158" s="7">
        <v>21.56</v>
      </c>
      <c r="G158" s="54">
        <v>24.46</v>
      </c>
      <c r="H158" s="45" t="s">
        <v>159</v>
      </c>
      <c r="I158" s="119" t="s">
        <v>693</v>
      </c>
      <c r="J158" s="31"/>
      <c r="K158" s="120" t="s">
        <v>693</v>
      </c>
      <c r="L158" s="120" t="s">
        <v>159</v>
      </c>
      <c r="M158" s="123"/>
      <c r="N158" s="123"/>
      <c r="O158" s="118"/>
      <c r="P158" s="118" t="s">
        <v>198</v>
      </c>
    </row>
    <row r="159" spans="1:16" s="3" customFormat="1" ht="26.1" customHeight="1" x14ac:dyDescent="0.3">
      <c r="A159" s="98" t="s">
        <v>221</v>
      </c>
      <c r="B159" s="99"/>
      <c r="C159" s="100"/>
      <c r="D159" s="99"/>
      <c r="E159" s="97"/>
      <c r="F159" s="7">
        <v>21.84</v>
      </c>
      <c r="G159" s="54">
        <v>24.79</v>
      </c>
      <c r="H159" s="45" t="s">
        <v>677</v>
      </c>
      <c r="I159" s="119" t="s">
        <v>683</v>
      </c>
      <c r="J159" s="31"/>
      <c r="K159" s="120" t="s">
        <v>1020</v>
      </c>
      <c r="L159" s="120" t="s">
        <v>677</v>
      </c>
      <c r="M159" s="123"/>
      <c r="N159" s="123"/>
      <c r="O159" s="118"/>
      <c r="P159" s="25" t="s">
        <v>614</v>
      </c>
    </row>
    <row r="160" spans="1:16" s="3" customFormat="1" ht="26.1" customHeight="1" x14ac:dyDescent="0.3">
      <c r="A160" s="98" t="s">
        <v>222</v>
      </c>
      <c r="B160" s="99"/>
      <c r="C160" s="100"/>
      <c r="D160" s="99"/>
      <c r="E160" s="97"/>
      <c r="F160" s="7">
        <v>22.05</v>
      </c>
      <c r="G160" s="54">
        <v>25.05</v>
      </c>
      <c r="H160" s="45" t="s">
        <v>677</v>
      </c>
      <c r="I160" s="119" t="s">
        <v>683</v>
      </c>
      <c r="J160" s="31"/>
      <c r="K160" s="120" t="s">
        <v>683</v>
      </c>
      <c r="L160" s="120" t="s">
        <v>677</v>
      </c>
      <c r="M160" s="123"/>
      <c r="N160" s="123"/>
      <c r="O160" s="118"/>
      <c r="P160" s="118" t="s">
        <v>198</v>
      </c>
    </row>
    <row r="161" spans="1:16" s="3" customFormat="1" ht="26.1" customHeight="1" x14ac:dyDescent="0.3">
      <c r="A161" s="98" t="s">
        <v>223</v>
      </c>
      <c r="B161" s="99"/>
      <c r="C161" s="100"/>
      <c r="D161" s="99"/>
      <c r="E161" s="97"/>
      <c r="F161" s="7">
        <v>22.26</v>
      </c>
      <c r="G161" s="54">
        <v>25.26</v>
      </c>
      <c r="H161" s="45" t="s">
        <v>677</v>
      </c>
      <c r="I161" s="119" t="s">
        <v>684</v>
      </c>
      <c r="J161" s="31"/>
      <c r="K161" s="120" t="s">
        <v>1020</v>
      </c>
      <c r="L161" s="120" t="s">
        <v>677</v>
      </c>
      <c r="M161" s="123"/>
      <c r="N161" s="123"/>
      <c r="O161" s="118"/>
      <c r="P161" s="25" t="s">
        <v>614</v>
      </c>
    </row>
    <row r="162" spans="1:16" s="3" customFormat="1" ht="26.1" customHeight="1" x14ac:dyDescent="0.3">
      <c r="A162" s="98" t="s">
        <v>224</v>
      </c>
      <c r="B162" s="99"/>
      <c r="C162" s="100"/>
      <c r="D162" s="99"/>
      <c r="E162" s="97"/>
      <c r="F162" s="7">
        <v>22.42</v>
      </c>
      <c r="G162" s="54">
        <v>25.405000000000001</v>
      </c>
      <c r="H162" s="45" t="s">
        <v>677</v>
      </c>
      <c r="I162" s="119" t="s">
        <v>699</v>
      </c>
      <c r="J162" s="31"/>
      <c r="K162" s="120" t="s">
        <v>1020</v>
      </c>
      <c r="L162" s="120" t="s">
        <v>677</v>
      </c>
      <c r="M162" s="123"/>
      <c r="N162" s="123"/>
      <c r="O162" s="118"/>
      <c r="P162" s="25" t="s">
        <v>614</v>
      </c>
    </row>
    <row r="163" spans="1:16" s="85" customFormat="1" ht="26.1" customHeight="1" x14ac:dyDescent="0.3">
      <c r="A163" s="98" t="s">
        <v>225</v>
      </c>
      <c r="B163" s="99"/>
      <c r="C163" s="100"/>
      <c r="D163" s="99"/>
      <c r="E163" s="100"/>
      <c r="F163" s="50">
        <v>22.6</v>
      </c>
      <c r="G163" s="219"/>
      <c r="H163" s="79" t="s">
        <v>620</v>
      </c>
      <c r="I163" s="99"/>
      <c r="J163" s="101"/>
      <c r="K163" s="82" t="s">
        <v>161</v>
      </c>
      <c r="L163" s="82" t="s">
        <v>159</v>
      </c>
      <c r="M163" s="102"/>
      <c r="N163" s="102"/>
      <c r="O163" s="103"/>
      <c r="P163" s="51" t="s">
        <v>620</v>
      </c>
    </row>
    <row r="164" spans="1:16" s="117" customFormat="1" ht="26.1" customHeight="1" x14ac:dyDescent="0.3">
      <c r="A164" s="98" t="s">
        <v>226</v>
      </c>
      <c r="B164" s="99"/>
      <c r="C164" s="100"/>
      <c r="D164" s="99"/>
      <c r="E164" s="76" t="s">
        <v>617</v>
      </c>
      <c r="F164" s="125" t="s">
        <v>617</v>
      </c>
      <c r="G164" s="221">
        <v>25.824999999999999</v>
      </c>
      <c r="H164" s="113" t="s">
        <v>159</v>
      </c>
      <c r="I164" s="111" t="s">
        <v>693</v>
      </c>
      <c r="J164" s="114"/>
      <c r="K164" s="112"/>
      <c r="L164" s="112"/>
      <c r="M164" s="115"/>
      <c r="N164" s="115"/>
      <c r="O164" s="116"/>
      <c r="P164" s="116" t="s">
        <v>612</v>
      </c>
    </row>
    <row r="165" spans="1:16" s="3" customFormat="1" ht="26.1" customHeight="1" x14ac:dyDescent="0.3">
      <c r="A165" s="98" t="s">
        <v>227</v>
      </c>
      <c r="B165" s="99"/>
      <c r="C165" s="100"/>
      <c r="D165" s="99"/>
      <c r="E165" s="97"/>
      <c r="F165" s="7">
        <v>22.9</v>
      </c>
      <c r="G165" s="54">
        <v>25.945</v>
      </c>
      <c r="H165" s="45" t="s">
        <v>159</v>
      </c>
      <c r="I165" s="119" t="s">
        <v>693</v>
      </c>
      <c r="J165" s="31"/>
      <c r="K165" s="120" t="s">
        <v>692</v>
      </c>
      <c r="L165" s="120" t="s">
        <v>159</v>
      </c>
      <c r="M165" s="123"/>
      <c r="N165" s="123"/>
      <c r="O165" s="118"/>
      <c r="P165" s="25" t="s">
        <v>614</v>
      </c>
    </row>
    <row r="166" spans="1:16" s="3" customFormat="1" ht="26.1" customHeight="1" x14ac:dyDescent="0.3">
      <c r="A166" s="98" t="s">
        <v>228</v>
      </c>
      <c r="B166" s="99"/>
      <c r="C166" s="100"/>
      <c r="D166" s="99"/>
      <c r="E166" s="97"/>
      <c r="F166" s="7">
        <v>22.96</v>
      </c>
      <c r="G166" s="54">
        <v>26.01</v>
      </c>
      <c r="H166" s="45" t="s">
        <v>159</v>
      </c>
      <c r="I166" s="119" t="s">
        <v>692</v>
      </c>
      <c r="J166" s="31"/>
      <c r="K166" s="120" t="s">
        <v>692</v>
      </c>
      <c r="L166" s="120" t="s">
        <v>159</v>
      </c>
      <c r="M166" s="123"/>
      <c r="N166" s="123"/>
      <c r="O166" s="118"/>
      <c r="P166" s="118" t="s">
        <v>198</v>
      </c>
    </row>
    <row r="167" spans="1:16" s="85" customFormat="1" ht="26.1" customHeight="1" x14ac:dyDescent="0.3">
      <c r="A167" s="98" t="s">
        <v>229</v>
      </c>
      <c r="B167" s="99"/>
      <c r="C167" s="100"/>
      <c r="D167" s="99"/>
      <c r="E167" s="100"/>
      <c r="F167" s="50">
        <v>23.09</v>
      </c>
      <c r="G167" s="219"/>
      <c r="H167" s="79" t="s">
        <v>620</v>
      </c>
      <c r="I167" s="99"/>
      <c r="J167" s="101"/>
      <c r="K167" s="82" t="s">
        <v>161</v>
      </c>
      <c r="L167" s="82" t="s">
        <v>159</v>
      </c>
      <c r="M167" s="102"/>
      <c r="N167" s="102"/>
      <c r="O167" s="103"/>
      <c r="P167" s="51" t="s">
        <v>620</v>
      </c>
    </row>
    <row r="168" spans="1:16" s="73" customFormat="1" ht="26.1" customHeight="1" x14ac:dyDescent="0.3">
      <c r="A168" s="98" t="s">
        <v>230</v>
      </c>
      <c r="B168" s="99"/>
      <c r="C168" s="100"/>
      <c r="D168" s="99"/>
      <c r="E168" s="97"/>
      <c r="F168" s="20">
        <v>23.274999999999999</v>
      </c>
      <c r="G168" s="220">
        <v>23.65</v>
      </c>
      <c r="H168" s="106" t="s">
        <v>159</v>
      </c>
      <c r="I168" s="121" t="s">
        <v>700</v>
      </c>
      <c r="J168" s="107"/>
      <c r="K168" s="97" t="s">
        <v>1023</v>
      </c>
      <c r="L168" s="97" t="s">
        <v>159</v>
      </c>
      <c r="M168" s="154"/>
      <c r="N168" s="154"/>
      <c r="O168" s="155"/>
      <c r="P168" s="156" t="s">
        <v>614</v>
      </c>
    </row>
    <row r="169" spans="1:16" s="3" customFormat="1" ht="26.1" customHeight="1" x14ac:dyDescent="0.3">
      <c r="A169" s="98" t="s">
        <v>231</v>
      </c>
      <c r="B169" s="99"/>
      <c r="C169" s="100"/>
      <c r="D169" s="99"/>
      <c r="E169" s="97"/>
      <c r="F169" s="7">
        <v>23.465</v>
      </c>
      <c r="G169" s="54">
        <v>26.545000000000002</v>
      </c>
      <c r="H169" s="45" t="s">
        <v>159</v>
      </c>
      <c r="I169" s="119" t="s">
        <v>692</v>
      </c>
      <c r="J169" s="31"/>
      <c r="K169" s="120" t="s">
        <v>692</v>
      </c>
      <c r="L169" s="120" t="s">
        <v>159</v>
      </c>
      <c r="M169" s="123"/>
      <c r="N169" s="123"/>
      <c r="O169" s="118"/>
      <c r="P169" s="25" t="s">
        <v>614</v>
      </c>
    </row>
    <row r="170" spans="1:16" s="3" customFormat="1" ht="26.1" customHeight="1" x14ac:dyDescent="0.3">
      <c r="A170" s="98" t="s">
        <v>232</v>
      </c>
      <c r="B170" s="99"/>
      <c r="C170" s="100"/>
      <c r="D170" s="99"/>
      <c r="E170" s="97"/>
      <c r="F170" s="7">
        <v>23.65</v>
      </c>
      <c r="G170" s="54">
        <v>26.805</v>
      </c>
      <c r="H170" s="45" t="s">
        <v>159</v>
      </c>
      <c r="I170" s="119" t="s">
        <v>693</v>
      </c>
      <c r="J170" s="31"/>
      <c r="K170" s="120" t="s">
        <v>693</v>
      </c>
      <c r="L170" s="120" t="s">
        <v>159</v>
      </c>
      <c r="M170" s="123"/>
      <c r="N170" s="123"/>
      <c r="O170" s="118"/>
      <c r="P170" s="118" t="s">
        <v>198</v>
      </c>
    </row>
    <row r="171" spans="1:16" s="3" customFormat="1" ht="26.1" customHeight="1" x14ac:dyDescent="0.3">
      <c r="A171" s="98" t="s">
        <v>233</v>
      </c>
      <c r="B171" s="99"/>
      <c r="C171" s="100"/>
      <c r="D171" s="99"/>
      <c r="E171" s="97"/>
      <c r="F171" s="7">
        <v>23.85</v>
      </c>
      <c r="G171" s="54">
        <v>27.04</v>
      </c>
      <c r="H171" s="45" t="s">
        <v>159</v>
      </c>
      <c r="I171" s="119" t="s">
        <v>692</v>
      </c>
      <c r="J171" s="31"/>
      <c r="K171" s="120" t="s">
        <v>692</v>
      </c>
      <c r="L171" s="120" t="s">
        <v>159</v>
      </c>
      <c r="M171" s="123"/>
      <c r="N171" s="123"/>
      <c r="O171" s="118"/>
      <c r="P171" s="25" t="s">
        <v>614</v>
      </c>
    </row>
    <row r="172" spans="1:16" s="3" customFormat="1" ht="26.1" customHeight="1" x14ac:dyDescent="0.3">
      <c r="A172" s="98" t="s">
        <v>234</v>
      </c>
      <c r="B172" s="99"/>
      <c r="C172" s="100"/>
      <c r="D172" s="99"/>
      <c r="E172" s="97"/>
      <c r="F172" s="7">
        <v>23.92</v>
      </c>
      <c r="G172" s="54">
        <v>27.11</v>
      </c>
      <c r="H172" s="45" t="s">
        <v>677</v>
      </c>
      <c r="I172" s="119" t="s">
        <v>683</v>
      </c>
      <c r="J172" s="31"/>
      <c r="K172" s="120" t="s">
        <v>1020</v>
      </c>
      <c r="L172" s="120" t="s">
        <v>677</v>
      </c>
      <c r="M172" s="123"/>
      <c r="N172" s="123"/>
      <c r="O172" s="118"/>
      <c r="P172" s="25" t="s">
        <v>614</v>
      </c>
    </row>
    <row r="173" spans="1:16" s="3" customFormat="1" ht="26.1" customHeight="1" x14ac:dyDescent="0.3">
      <c r="A173" s="98" t="s">
        <v>235</v>
      </c>
      <c r="B173" s="99"/>
      <c r="C173" s="100"/>
      <c r="D173" s="99"/>
      <c r="E173" s="97"/>
      <c r="F173" s="7">
        <v>24.114999999999998</v>
      </c>
      <c r="G173" s="54">
        <v>27.32</v>
      </c>
      <c r="H173" s="45" t="s">
        <v>159</v>
      </c>
      <c r="I173" s="119" t="s">
        <v>701</v>
      </c>
      <c r="J173" s="31"/>
      <c r="K173" s="120" t="s">
        <v>701</v>
      </c>
      <c r="L173" s="120" t="s">
        <v>159</v>
      </c>
      <c r="M173" s="123"/>
      <c r="N173" s="123"/>
      <c r="O173" s="118"/>
      <c r="P173" s="118" t="s">
        <v>198</v>
      </c>
    </row>
    <row r="174" spans="1:16" s="3" customFormat="1" ht="26.1" customHeight="1" x14ac:dyDescent="0.3">
      <c r="A174" s="98" t="s">
        <v>236</v>
      </c>
      <c r="B174" s="99"/>
      <c r="C174" s="100"/>
      <c r="D174" s="99"/>
      <c r="E174" s="97"/>
      <c r="F174" s="7">
        <v>24.18</v>
      </c>
      <c r="G174" s="54">
        <v>27.38</v>
      </c>
      <c r="H174" s="45" t="s">
        <v>159</v>
      </c>
      <c r="I174" s="119" t="s">
        <v>693</v>
      </c>
      <c r="J174" s="31"/>
      <c r="K174" s="120" t="s">
        <v>693</v>
      </c>
      <c r="L174" s="120" t="s">
        <v>159</v>
      </c>
      <c r="M174" s="123"/>
      <c r="N174" s="123"/>
      <c r="O174" s="118"/>
      <c r="P174" s="118" t="s">
        <v>198</v>
      </c>
    </row>
    <row r="175" spans="1:16" s="3" customFormat="1" ht="26.1" customHeight="1" x14ac:dyDescent="0.3">
      <c r="A175" s="98" t="s">
        <v>237</v>
      </c>
      <c r="B175" s="99"/>
      <c r="C175" s="100"/>
      <c r="D175" s="99"/>
      <c r="E175" s="97"/>
      <c r="F175" s="7">
        <v>24.26</v>
      </c>
      <c r="G175" s="54">
        <v>27.465</v>
      </c>
      <c r="H175" s="45" t="s">
        <v>159</v>
      </c>
      <c r="I175" s="119" t="s">
        <v>693</v>
      </c>
      <c r="J175" s="31"/>
      <c r="K175" s="120" t="s">
        <v>693</v>
      </c>
      <c r="L175" s="120" t="s">
        <v>159</v>
      </c>
      <c r="M175" s="123"/>
      <c r="N175" s="123"/>
      <c r="O175" s="118"/>
      <c r="P175" s="118" t="s">
        <v>198</v>
      </c>
    </row>
    <row r="176" spans="1:16" s="85" customFormat="1" ht="26.1" customHeight="1" x14ac:dyDescent="0.3">
      <c r="A176" s="98" t="s">
        <v>238</v>
      </c>
      <c r="B176" s="99"/>
      <c r="C176" s="100"/>
      <c r="D176" s="99"/>
      <c r="E176" s="100"/>
      <c r="F176" s="50">
        <v>24.55</v>
      </c>
      <c r="G176" s="219"/>
      <c r="H176" s="79" t="s">
        <v>620</v>
      </c>
      <c r="I176" s="99"/>
      <c r="J176" s="101"/>
      <c r="K176" s="82" t="s">
        <v>161</v>
      </c>
      <c r="L176" s="82" t="s">
        <v>159</v>
      </c>
      <c r="M176" s="102"/>
      <c r="N176" s="102"/>
      <c r="O176" s="103"/>
      <c r="P176" s="51" t="s">
        <v>620</v>
      </c>
    </row>
    <row r="177" spans="1:16" s="257" customFormat="1" ht="26.1" customHeight="1" x14ac:dyDescent="0.3">
      <c r="A177" s="248" t="s">
        <v>620</v>
      </c>
      <c r="B177" s="249"/>
      <c r="C177" s="250"/>
      <c r="D177" s="249"/>
      <c r="E177" s="250"/>
      <c r="F177" s="251">
        <v>24.7</v>
      </c>
      <c r="G177" s="252"/>
      <c r="H177" s="253" t="s">
        <v>620</v>
      </c>
      <c r="I177" s="249"/>
      <c r="J177" s="254"/>
      <c r="K177" s="249" t="s">
        <v>692</v>
      </c>
      <c r="L177" s="249" t="s">
        <v>159</v>
      </c>
      <c r="M177" s="249" t="s">
        <v>614</v>
      </c>
      <c r="N177" s="255"/>
      <c r="O177" s="256"/>
      <c r="P177" s="249" t="s">
        <v>614</v>
      </c>
    </row>
    <row r="178" spans="1:16" s="257" customFormat="1" ht="26.1" customHeight="1" x14ac:dyDescent="0.3">
      <c r="A178" s="248" t="s">
        <v>620</v>
      </c>
      <c r="B178" s="249"/>
      <c r="C178" s="250"/>
      <c r="D178" s="249"/>
      <c r="E178" s="250"/>
      <c r="F178" s="251">
        <v>24.8</v>
      </c>
      <c r="G178" s="252"/>
      <c r="H178" s="253" t="s">
        <v>620</v>
      </c>
      <c r="I178" s="249"/>
      <c r="J178" s="254"/>
      <c r="K178" s="249" t="s">
        <v>692</v>
      </c>
      <c r="L178" s="249" t="s">
        <v>159</v>
      </c>
      <c r="M178" s="249" t="s">
        <v>614</v>
      </c>
      <c r="N178" s="255"/>
      <c r="O178" s="256"/>
      <c r="P178" s="249" t="s">
        <v>614</v>
      </c>
    </row>
    <row r="179" spans="1:16" s="3" customFormat="1" ht="26.1" customHeight="1" x14ac:dyDescent="0.3">
      <c r="A179" s="98" t="s">
        <v>239</v>
      </c>
      <c r="B179" s="99"/>
      <c r="C179" s="100"/>
      <c r="D179" s="99"/>
      <c r="E179" s="97"/>
      <c r="F179" s="7">
        <v>25.01</v>
      </c>
      <c r="G179" s="54">
        <v>28.425000000000001</v>
      </c>
      <c r="H179" s="45" t="s">
        <v>159</v>
      </c>
      <c r="I179" s="119" t="s">
        <v>693</v>
      </c>
      <c r="J179" s="31"/>
      <c r="K179" s="120" t="s">
        <v>693</v>
      </c>
      <c r="L179" s="120" t="s">
        <v>159</v>
      </c>
      <c r="M179" s="123"/>
      <c r="N179" s="123"/>
      <c r="O179" s="118"/>
      <c r="P179" s="118" t="s">
        <v>198</v>
      </c>
    </row>
    <row r="180" spans="1:16" s="3" customFormat="1" ht="26.1" customHeight="1" x14ac:dyDescent="0.3">
      <c r="A180" s="98" t="s">
        <v>240</v>
      </c>
      <c r="B180" s="99"/>
      <c r="C180" s="100"/>
      <c r="D180" s="99"/>
      <c r="E180" s="97"/>
      <c r="F180" s="7">
        <v>25.074999999999999</v>
      </c>
      <c r="G180" s="54">
        <v>28.475000000000001</v>
      </c>
      <c r="H180" s="45" t="s">
        <v>677</v>
      </c>
      <c r="I180" s="119" t="s">
        <v>683</v>
      </c>
      <c r="J180" s="31"/>
      <c r="K180" s="120" t="s">
        <v>683</v>
      </c>
      <c r="L180" s="120" t="s">
        <v>677</v>
      </c>
      <c r="M180" s="123"/>
      <c r="N180" s="123"/>
      <c r="O180" s="118"/>
      <c r="P180" s="118" t="s">
        <v>198</v>
      </c>
    </row>
    <row r="181" spans="1:16" s="3" customFormat="1" ht="26.1" customHeight="1" x14ac:dyDescent="0.3">
      <c r="A181" s="98" t="s">
        <v>241</v>
      </c>
      <c r="B181" s="99"/>
      <c r="C181" s="100"/>
      <c r="D181" s="99"/>
      <c r="E181" s="97"/>
      <c r="F181" s="7">
        <v>25.254999999999999</v>
      </c>
      <c r="G181" s="54">
        <v>28.66</v>
      </c>
      <c r="H181" s="45" t="s">
        <v>677</v>
      </c>
      <c r="I181" s="119" t="s">
        <v>683</v>
      </c>
      <c r="J181" s="31"/>
      <c r="K181" s="120" t="s">
        <v>683</v>
      </c>
      <c r="L181" s="120" t="s">
        <v>677</v>
      </c>
      <c r="M181" s="123"/>
      <c r="N181" s="123"/>
      <c r="O181" s="118"/>
      <c r="P181" s="118" t="s">
        <v>198</v>
      </c>
    </row>
    <row r="182" spans="1:16" s="3" customFormat="1" ht="26.1" customHeight="1" x14ac:dyDescent="0.3">
      <c r="A182" s="98" t="s">
        <v>242</v>
      </c>
      <c r="B182" s="99"/>
      <c r="C182" s="100"/>
      <c r="D182" s="99"/>
      <c r="E182" s="97"/>
      <c r="F182" s="7">
        <v>25.38</v>
      </c>
      <c r="G182" s="54">
        <v>28.815000000000001</v>
      </c>
      <c r="H182" s="45" t="s">
        <v>159</v>
      </c>
      <c r="I182" s="119" t="s">
        <v>692</v>
      </c>
      <c r="J182" s="31"/>
      <c r="K182" s="120" t="s">
        <v>692</v>
      </c>
      <c r="L182" s="120" t="s">
        <v>159</v>
      </c>
      <c r="M182" s="123"/>
      <c r="N182" s="123"/>
      <c r="O182" s="118"/>
      <c r="P182" s="25" t="s">
        <v>614</v>
      </c>
    </row>
    <row r="183" spans="1:16" s="3" customFormat="1" ht="26.1" customHeight="1" x14ac:dyDescent="0.3">
      <c r="A183" s="98" t="s">
        <v>243</v>
      </c>
      <c r="B183" s="99"/>
      <c r="C183" s="100"/>
      <c r="D183" s="99"/>
      <c r="E183" s="97"/>
      <c r="F183" s="7">
        <v>25.48</v>
      </c>
      <c r="G183" s="54">
        <v>28.9</v>
      </c>
      <c r="H183" s="45" t="s">
        <v>677</v>
      </c>
      <c r="I183" s="119" t="s">
        <v>683</v>
      </c>
      <c r="J183" s="31"/>
      <c r="K183" s="120" t="s">
        <v>1020</v>
      </c>
      <c r="L183" s="120" t="s">
        <v>677</v>
      </c>
      <c r="M183" s="123"/>
      <c r="N183" s="123"/>
      <c r="O183" s="118"/>
      <c r="P183" s="25" t="s">
        <v>614</v>
      </c>
    </row>
    <row r="184" spans="1:16" s="3" customFormat="1" ht="26.1" customHeight="1" x14ac:dyDescent="0.3">
      <c r="A184" s="98" t="s">
        <v>244</v>
      </c>
      <c r="B184" s="99"/>
      <c r="C184" s="100"/>
      <c r="D184" s="99"/>
      <c r="E184" s="97"/>
      <c r="F184" s="7">
        <v>25.52</v>
      </c>
      <c r="G184" s="54">
        <v>28.97</v>
      </c>
      <c r="H184" s="45" t="s">
        <v>677</v>
      </c>
      <c r="I184" s="119" t="s">
        <v>683</v>
      </c>
      <c r="J184" s="31"/>
      <c r="K184" s="120" t="s">
        <v>1020</v>
      </c>
      <c r="L184" s="120" t="s">
        <v>677</v>
      </c>
      <c r="M184" s="123"/>
      <c r="N184" s="123"/>
      <c r="O184" s="118"/>
      <c r="P184" s="25" t="s">
        <v>614</v>
      </c>
    </row>
    <row r="185" spans="1:16" s="3" customFormat="1" ht="26.1" customHeight="1" x14ac:dyDescent="0.3">
      <c r="A185" s="98" t="s">
        <v>245</v>
      </c>
      <c r="B185" s="99"/>
      <c r="C185" s="100"/>
      <c r="D185" s="99"/>
      <c r="E185" s="97"/>
      <c r="F185" s="7">
        <v>25.57</v>
      </c>
      <c r="G185" s="54">
        <v>29.01</v>
      </c>
      <c r="H185" s="45" t="s">
        <v>677</v>
      </c>
      <c r="I185" s="119" t="s">
        <v>697</v>
      </c>
      <c r="J185" s="31"/>
      <c r="K185" s="120" t="s">
        <v>1020</v>
      </c>
      <c r="L185" s="120" t="s">
        <v>677</v>
      </c>
      <c r="M185" s="123"/>
      <c r="N185" s="123"/>
      <c r="O185" s="118"/>
      <c r="P185" s="118" t="s">
        <v>1019</v>
      </c>
    </row>
    <row r="186" spans="1:16" s="85" customFormat="1" ht="26.1" customHeight="1" x14ac:dyDescent="0.3">
      <c r="A186" s="98" t="s">
        <v>246</v>
      </c>
      <c r="B186" s="99"/>
      <c r="C186" s="100"/>
      <c r="D186" s="99"/>
      <c r="E186" s="100"/>
      <c r="F186" s="50">
        <v>25.75</v>
      </c>
      <c r="G186" s="219"/>
      <c r="H186" s="79" t="s">
        <v>620</v>
      </c>
      <c r="I186" s="99"/>
      <c r="J186" s="101"/>
      <c r="K186" s="82" t="s">
        <v>161</v>
      </c>
      <c r="L186" s="82" t="s">
        <v>159</v>
      </c>
      <c r="M186" s="102"/>
      <c r="N186" s="102"/>
      <c r="O186" s="103"/>
      <c r="P186" s="51" t="s">
        <v>620</v>
      </c>
    </row>
    <row r="187" spans="1:16" s="3" customFormat="1" ht="26.1" customHeight="1" x14ac:dyDescent="0.3">
      <c r="A187" s="98" t="s">
        <v>247</v>
      </c>
      <c r="B187" s="99"/>
      <c r="C187" s="100"/>
      <c r="D187" s="99"/>
      <c r="E187" s="97"/>
      <c r="F187" s="7">
        <v>25.864999999999998</v>
      </c>
      <c r="G187" s="54">
        <v>29.335000000000001</v>
      </c>
      <c r="H187" s="45" t="s">
        <v>677</v>
      </c>
      <c r="I187" s="119" t="s">
        <v>683</v>
      </c>
      <c r="J187" s="31"/>
      <c r="K187" s="120" t="s">
        <v>683</v>
      </c>
      <c r="L187" s="120" t="s">
        <v>677</v>
      </c>
      <c r="M187" s="123"/>
      <c r="N187" s="123"/>
      <c r="O187" s="118"/>
      <c r="P187" s="118" t="s">
        <v>198</v>
      </c>
    </row>
    <row r="188" spans="1:16" s="3" customFormat="1" ht="26.1" customHeight="1" x14ac:dyDescent="0.3">
      <c r="A188" s="98" t="s">
        <v>248</v>
      </c>
      <c r="B188" s="99"/>
      <c r="C188" s="100"/>
      <c r="D188" s="99"/>
      <c r="E188" s="97"/>
      <c r="F188" s="7">
        <v>26.05</v>
      </c>
      <c r="G188" s="54">
        <v>29.535</v>
      </c>
      <c r="H188" s="45" t="s">
        <v>677</v>
      </c>
      <c r="I188" s="119" t="s">
        <v>697</v>
      </c>
      <c r="J188" s="31"/>
      <c r="K188" s="120" t="s">
        <v>1020</v>
      </c>
      <c r="L188" s="120" t="s">
        <v>677</v>
      </c>
      <c r="M188" s="123"/>
      <c r="N188" s="123"/>
      <c r="O188" s="118"/>
      <c r="P188" s="118" t="s">
        <v>1019</v>
      </c>
    </row>
    <row r="189" spans="1:16" s="257" customFormat="1" ht="26.1" customHeight="1" x14ac:dyDescent="0.3">
      <c r="A189" s="248" t="s">
        <v>620</v>
      </c>
      <c r="B189" s="249"/>
      <c r="C189" s="250"/>
      <c r="D189" s="249"/>
      <c r="E189" s="250"/>
      <c r="F189" s="251">
        <v>26.3</v>
      </c>
      <c r="G189" s="252"/>
      <c r="H189" s="253" t="s">
        <v>620</v>
      </c>
      <c r="I189" s="249"/>
      <c r="J189" s="254"/>
      <c r="K189" s="249" t="s">
        <v>692</v>
      </c>
      <c r="L189" s="249" t="s">
        <v>159</v>
      </c>
      <c r="M189" s="249" t="s">
        <v>614</v>
      </c>
      <c r="N189" s="255"/>
      <c r="O189" s="256"/>
      <c r="P189" s="249" t="s">
        <v>614</v>
      </c>
    </row>
    <row r="190" spans="1:16" s="3" customFormat="1" ht="26.1" customHeight="1" x14ac:dyDescent="0.3">
      <c r="A190" s="98" t="s">
        <v>249</v>
      </c>
      <c r="B190" s="99"/>
      <c r="C190" s="100"/>
      <c r="D190" s="99"/>
      <c r="E190" s="97"/>
      <c r="F190" s="7">
        <v>26.495000000000001</v>
      </c>
      <c r="G190" s="54">
        <v>30</v>
      </c>
      <c r="H190" s="45" t="s">
        <v>677</v>
      </c>
      <c r="I190" s="119" t="s">
        <v>683</v>
      </c>
      <c r="J190" s="31"/>
      <c r="K190" s="120" t="s">
        <v>683</v>
      </c>
      <c r="L190" s="120" t="s">
        <v>677</v>
      </c>
      <c r="M190" s="123"/>
      <c r="N190" s="123"/>
      <c r="O190" s="118"/>
      <c r="P190" s="118" t="s">
        <v>198</v>
      </c>
    </row>
    <row r="191" spans="1:16" s="3" customFormat="1" ht="26.1" customHeight="1" x14ac:dyDescent="0.3">
      <c r="A191" s="98" t="s">
        <v>250</v>
      </c>
      <c r="B191" s="99"/>
      <c r="C191" s="100"/>
      <c r="D191" s="99"/>
      <c r="E191" s="97"/>
      <c r="F191" s="7">
        <v>26.61</v>
      </c>
      <c r="G191" s="54">
        <v>30.114999999999998</v>
      </c>
      <c r="H191" s="45" t="s">
        <v>677</v>
      </c>
      <c r="I191" s="119" t="s">
        <v>683</v>
      </c>
      <c r="J191" s="31"/>
      <c r="K191" s="120" t="s">
        <v>683</v>
      </c>
      <c r="L191" s="120" t="s">
        <v>677</v>
      </c>
      <c r="M191" s="123"/>
      <c r="N191" s="123"/>
      <c r="O191" s="118"/>
      <c r="P191" s="118" t="s">
        <v>198</v>
      </c>
    </row>
    <row r="192" spans="1:16" s="85" customFormat="1" ht="26.1" customHeight="1" x14ac:dyDescent="0.3">
      <c r="A192" s="98" t="s">
        <v>251</v>
      </c>
      <c r="B192" s="99"/>
      <c r="C192" s="100"/>
      <c r="D192" s="99"/>
      <c r="E192" s="100"/>
      <c r="F192" s="50">
        <v>26.84</v>
      </c>
      <c r="G192" s="219"/>
      <c r="H192" s="79" t="s">
        <v>620</v>
      </c>
      <c r="I192" s="99"/>
      <c r="J192" s="101"/>
      <c r="K192" s="82" t="s">
        <v>161</v>
      </c>
      <c r="L192" s="82" t="s">
        <v>159</v>
      </c>
      <c r="M192" s="102"/>
      <c r="N192" s="102"/>
      <c r="O192" s="103"/>
      <c r="P192" s="51" t="s">
        <v>620</v>
      </c>
    </row>
    <row r="193" spans="1:16" s="257" customFormat="1" ht="26.1" customHeight="1" x14ac:dyDescent="0.3">
      <c r="A193" s="248" t="s">
        <v>620</v>
      </c>
      <c r="B193" s="249"/>
      <c r="C193" s="250"/>
      <c r="D193" s="249"/>
      <c r="E193" s="250"/>
      <c r="F193" s="251">
        <v>27.12</v>
      </c>
      <c r="G193" s="252"/>
      <c r="H193" s="253" t="s">
        <v>620</v>
      </c>
      <c r="I193" s="249"/>
      <c r="J193" s="254"/>
      <c r="K193" s="249" t="s">
        <v>692</v>
      </c>
      <c r="L193" s="249" t="s">
        <v>159</v>
      </c>
      <c r="M193" s="249" t="s">
        <v>614</v>
      </c>
      <c r="N193" s="255"/>
      <c r="O193" s="256"/>
      <c r="P193" s="249" t="s">
        <v>614</v>
      </c>
    </row>
    <row r="194" spans="1:16" s="3" customFormat="1" ht="26.1" customHeight="1" x14ac:dyDescent="0.3">
      <c r="A194" s="98" t="s">
        <v>252</v>
      </c>
      <c r="B194" s="99"/>
      <c r="C194" s="100"/>
      <c r="D194" s="99"/>
      <c r="E194" s="97"/>
      <c r="F194" s="7">
        <v>27.4</v>
      </c>
      <c r="G194" s="54">
        <v>30.92</v>
      </c>
      <c r="H194" s="45" t="s">
        <v>677</v>
      </c>
      <c r="I194" s="119" t="s">
        <v>683</v>
      </c>
      <c r="J194" s="31"/>
      <c r="K194" s="120" t="s">
        <v>1020</v>
      </c>
      <c r="L194" s="120" t="s">
        <v>677</v>
      </c>
      <c r="M194" s="123"/>
      <c r="N194" s="123"/>
      <c r="O194" s="118"/>
      <c r="P194" s="25" t="s">
        <v>614</v>
      </c>
    </row>
    <row r="195" spans="1:16" s="257" customFormat="1" ht="26.1" customHeight="1" x14ac:dyDescent="0.3">
      <c r="A195" s="248" t="s">
        <v>620</v>
      </c>
      <c r="B195" s="249"/>
      <c r="C195" s="250"/>
      <c r="D195" s="249"/>
      <c r="E195" s="250"/>
      <c r="F195" s="251">
        <v>27.7</v>
      </c>
      <c r="G195" s="252"/>
      <c r="H195" s="253" t="s">
        <v>620</v>
      </c>
      <c r="I195" s="249"/>
      <c r="J195" s="254"/>
      <c r="K195" s="249" t="s">
        <v>692</v>
      </c>
      <c r="L195" s="249" t="s">
        <v>159</v>
      </c>
      <c r="M195" s="249" t="s">
        <v>614</v>
      </c>
      <c r="N195" s="255"/>
      <c r="O195" s="256"/>
      <c r="P195" s="249" t="s">
        <v>614</v>
      </c>
    </row>
    <row r="196" spans="1:16" s="257" customFormat="1" ht="26.1" customHeight="1" x14ac:dyDescent="0.3">
      <c r="A196" s="248" t="s">
        <v>620</v>
      </c>
      <c r="B196" s="249"/>
      <c r="C196" s="250"/>
      <c r="D196" s="249"/>
      <c r="E196" s="250"/>
      <c r="F196" s="251">
        <v>28.1</v>
      </c>
      <c r="G196" s="252"/>
      <c r="H196" s="253" t="s">
        <v>620</v>
      </c>
      <c r="I196" s="249"/>
      <c r="J196" s="254"/>
      <c r="K196" s="249" t="s">
        <v>692</v>
      </c>
      <c r="L196" s="249" t="s">
        <v>159</v>
      </c>
      <c r="M196" s="249" t="s">
        <v>614</v>
      </c>
      <c r="N196" s="255"/>
      <c r="O196" s="256"/>
      <c r="P196" s="249" t="s">
        <v>614</v>
      </c>
    </row>
    <row r="197" spans="1:16" s="85" customFormat="1" ht="26.1" customHeight="1" x14ac:dyDescent="0.3">
      <c r="A197" s="98" t="s">
        <v>253</v>
      </c>
      <c r="B197" s="99"/>
      <c r="C197" s="100"/>
      <c r="D197" s="99"/>
      <c r="E197" s="100"/>
      <c r="F197" s="50">
        <v>28.57</v>
      </c>
      <c r="G197" s="219"/>
      <c r="H197" s="79" t="s">
        <v>620</v>
      </c>
      <c r="I197" s="99"/>
      <c r="J197" s="101"/>
      <c r="K197" s="82" t="s">
        <v>161</v>
      </c>
      <c r="L197" s="82" t="s">
        <v>159</v>
      </c>
      <c r="M197" s="102"/>
      <c r="N197" s="102"/>
      <c r="O197" s="103"/>
      <c r="P197" s="51" t="s">
        <v>620</v>
      </c>
    </row>
    <row r="198" spans="1:16" s="3" customFormat="1" ht="26.1" customHeight="1" x14ac:dyDescent="0.3">
      <c r="A198" s="98" t="s">
        <v>254</v>
      </c>
      <c r="B198" s="99"/>
      <c r="C198" s="100"/>
      <c r="D198" s="99"/>
      <c r="E198" s="97"/>
      <c r="F198" s="7">
        <v>28.975000000000001</v>
      </c>
      <c r="G198" s="54">
        <v>32.54</v>
      </c>
      <c r="H198" s="45" t="s">
        <v>159</v>
      </c>
      <c r="I198" s="119" t="s">
        <v>693</v>
      </c>
      <c r="J198" s="31"/>
      <c r="K198" s="120" t="s">
        <v>693</v>
      </c>
      <c r="L198" s="120" t="s">
        <v>159</v>
      </c>
      <c r="M198" s="123"/>
      <c r="N198" s="123"/>
      <c r="O198" s="118"/>
      <c r="P198" s="118" t="s">
        <v>198</v>
      </c>
    </row>
    <row r="199" spans="1:16" s="3" customFormat="1" ht="26.1" customHeight="1" x14ac:dyDescent="0.3">
      <c r="A199" s="98" t="s">
        <v>255</v>
      </c>
      <c r="B199" s="99"/>
      <c r="C199" s="100"/>
      <c r="D199" s="99"/>
      <c r="E199" s="97"/>
      <c r="F199" s="7">
        <v>29.274999999999999</v>
      </c>
      <c r="G199" s="54">
        <v>32.875</v>
      </c>
      <c r="H199" s="45" t="s">
        <v>677</v>
      </c>
      <c r="I199" s="119" t="s">
        <v>683</v>
      </c>
      <c r="J199" s="31"/>
      <c r="K199" s="120" t="s">
        <v>683</v>
      </c>
      <c r="L199" s="120" t="s">
        <v>677</v>
      </c>
      <c r="M199" s="123"/>
      <c r="N199" s="123"/>
      <c r="O199" s="118"/>
      <c r="P199" s="118" t="s">
        <v>198</v>
      </c>
    </row>
    <row r="200" spans="1:16" s="3" customFormat="1" ht="26.1" customHeight="1" x14ac:dyDescent="0.3">
      <c r="A200" s="98" t="s">
        <v>256</v>
      </c>
      <c r="B200" s="99"/>
      <c r="C200" s="100"/>
      <c r="D200" s="99"/>
      <c r="E200" s="97"/>
      <c r="F200" s="7">
        <v>29.465</v>
      </c>
      <c r="G200" s="54">
        <v>33.1</v>
      </c>
      <c r="H200" s="45" t="s">
        <v>677</v>
      </c>
      <c r="I200" s="119" t="s">
        <v>683</v>
      </c>
      <c r="J200" s="31"/>
      <c r="K200" s="120" t="s">
        <v>683</v>
      </c>
      <c r="L200" s="120" t="s">
        <v>677</v>
      </c>
      <c r="M200" s="123"/>
      <c r="N200" s="123"/>
      <c r="O200" s="118"/>
      <c r="P200" s="118" t="s">
        <v>198</v>
      </c>
    </row>
    <row r="201" spans="1:16" s="3" customFormat="1" ht="26.1" customHeight="1" x14ac:dyDescent="0.3">
      <c r="A201" s="98" t="s">
        <v>257</v>
      </c>
      <c r="B201" s="99"/>
      <c r="C201" s="100"/>
      <c r="D201" s="99"/>
      <c r="E201" s="97"/>
      <c r="F201" s="7">
        <v>29.56</v>
      </c>
      <c r="G201" s="54">
        <v>33.200000000000003</v>
      </c>
      <c r="H201" s="45" t="s">
        <v>677</v>
      </c>
      <c r="I201" s="119" t="s">
        <v>683</v>
      </c>
      <c r="J201" s="31"/>
      <c r="K201" s="120" t="s">
        <v>683</v>
      </c>
      <c r="L201" s="120" t="s">
        <v>677</v>
      </c>
      <c r="M201" s="123"/>
      <c r="N201" s="123"/>
      <c r="O201" s="118"/>
      <c r="P201" s="118" t="s">
        <v>198</v>
      </c>
    </row>
    <row r="202" spans="1:16" s="3" customFormat="1" ht="26.1" customHeight="1" x14ac:dyDescent="0.3">
      <c r="A202" s="98" t="s">
        <v>258</v>
      </c>
      <c r="B202" s="99"/>
      <c r="C202" s="100"/>
      <c r="D202" s="99"/>
      <c r="E202" s="97"/>
      <c r="F202" s="7">
        <v>29.64</v>
      </c>
      <c r="G202" s="54">
        <v>33.299999999999997</v>
      </c>
      <c r="H202" s="45" t="s">
        <v>677</v>
      </c>
      <c r="I202" s="119" t="s">
        <v>683</v>
      </c>
      <c r="J202" s="31"/>
      <c r="K202" s="120" t="s">
        <v>683</v>
      </c>
      <c r="L202" s="120" t="s">
        <v>677</v>
      </c>
      <c r="M202" s="123"/>
      <c r="N202" s="123"/>
      <c r="O202" s="118"/>
      <c r="P202" s="118" t="s">
        <v>198</v>
      </c>
    </row>
    <row r="203" spans="1:16" s="3" customFormat="1" ht="26.1" customHeight="1" x14ac:dyDescent="0.3">
      <c r="A203" s="98" t="s">
        <v>259</v>
      </c>
      <c r="B203" s="99"/>
      <c r="C203" s="100"/>
      <c r="D203" s="99"/>
      <c r="E203" s="97"/>
      <c r="F203" s="7">
        <v>29.75</v>
      </c>
      <c r="G203" s="54">
        <v>33.405000000000001</v>
      </c>
      <c r="H203" s="45" t="s">
        <v>677</v>
      </c>
      <c r="I203" s="119" t="s">
        <v>683</v>
      </c>
      <c r="J203" s="31"/>
      <c r="K203" s="120" t="s">
        <v>683</v>
      </c>
      <c r="L203" s="120" t="s">
        <v>677</v>
      </c>
      <c r="M203" s="123"/>
      <c r="N203" s="123"/>
      <c r="O203" s="118"/>
      <c r="P203" s="118" t="s">
        <v>198</v>
      </c>
    </row>
    <row r="204" spans="1:16" s="3" customFormat="1" ht="26.1" customHeight="1" x14ac:dyDescent="0.3">
      <c r="A204" s="98" t="s">
        <v>260</v>
      </c>
      <c r="B204" s="99"/>
      <c r="C204" s="100"/>
      <c r="D204" s="99"/>
      <c r="E204" s="97"/>
      <c r="F204" s="7">
        <v>29.785</v>
      </c>
      <c r="G204" s="54">
        <v>33.44</v>
      </c>
      <c r="H204" s="45" t="s">
        <v>677</v>
      </c>
      <c r="I204" s="119" t="s">
        <v>683</v>
      </c>
      <c r="J204" s="31"/>
      <c r="K204" s="120" t="s">
        <v>683</v>
      </c>
      <c r="L204" s="120" t="s">
        <v>677</v>
      </c>
      <c r="M204" s="123"/>
      <c r="N204" s="123"/>
      <c r="O204" s="118"/>
      <c r="P204" s="118" t="s">
        <v>198</v>
      </c>
    </row>
    <row r="205" spans="1:16" s="3" customFormat="1" ht="26.1" customHeight="1" x14ac:dyDescent="0.3">
      <c r="A205" s="98" t="s">
        <v>261</v>
      </c>
      <c r="B205" s="99"/>
      <c r="C205" s="100"/>
      <c r="D205" s="99"/>
      <c r="E205" s="97"/>
      <c r="F205" s="7">
        <v>29.93</v>
      </c>
      <c r="G205" s="54">
        <v>33.594999999999999</v>
      </c>
      <c r="H205" s="45" t="s">
        <v>677</v>
      </c>
      <c r="I205" s="119" t="s">
        <v>683</v>
      </c>
      <c r="J205" s="31"/>
      <c r="K205" s="120" t="s">
        <v>683</v>
      </c>
      <c r="L205" s="120" t="s">
        <v>677</v>
      </c>
      <c r="M205" s="123"/>
      <c r="N205" s="123"/>
      <c r="O205" s="118"/>
      <c r="P205" s="118" t="s">
        <v>198</v>
      </c>
    </row>
    <row r="206" spans="1:16" s="3" customFormat="1" ht="26.1" customHeight="1" x14ac:dyDescent="0.3">
      <c r="A206" s="98" t="s">
        <v>262</v>
      </c>
      <c r="B206" s="99"/>
      <c r="C206" s="100"/>
      <c r="D206" s="99"/>
      <c r="E206" s="97"/>
      <c r="F206" s="7">
        <v>30.01</v>
      </c>
      <c r="G206" s="54">
        <v>33.674999999999997</v>
      </c>
      <c r="H206" s="45" t="s">
        <v>677</v>
      </c>
      <c r="I206" s="119" t="s">
        <v>683</v>
      </c>
      <c r="J206" s="31"/>
      <c r="K206" s="120" t="s">
        <v>683</v>
      </c>
      <c r="L206" s="120" t="s">
        <v>677</v>
      </c>
      <c r="M206" s="123"/>
      <c r="N206" s="123"/>
      <c r="O206" s="118"/>
      <c r="P206" s="118" t="s">
        <v>198</v>
      </c>
    </row>
    <row r="207" spans="1:16" s="3" customFormat="1" ht="26.1" customHeight="1" x14ac:dyDescent="0.3">
      <c r="A207" s="98" t="s">
        <v>263</v>
      </c>
      <c r="B207" s="99"/>
      <c r="C207" s="100"/>
      <c r="D207" s="99"/>
      <c r="E207" s="97"/>
      <c r="F207" s="7">
        <v>30.09</v>
      </c>
      <c r="G207" s="54">
        <v>33.770000000000003</v>
      </c>
      <c r="H207" s="45" t="s">
        <v>677</v>
      </c>
      <c r="I207" s="119" t="s">
        <v>683</v>
      </c>
      <c r="J207" s="31"/>
      <c r="K207" s="120" t="s">
        <v>1020</v>
      </c>
      <c r="L207" s="120" t="s">
        <v>677</v>
      </c>
      <c r="M207" s="123"/>
      <c r="N207" s="123"/>
      <c r="O207" s="118"/>
      <c r="P207" s="25" t="s">
        <v>614</v>
      </c>
    </row>
    <row r="208" spans="1:16" s="3" customFormat="1" ht="26.1" customHeight="1" x14ac:dyDescent="0.3">
      <c r="A208" s="98" t="s">
        <v>264</v>
      </c>
      <c r="B208" s="99"/>
      <c r="C208" s="100"/>
      <c r="D208" s="99"/>
      <c r="E208" s="97"/>
      <c r="F208" s="7">
        <v>30.225000000000001</v>
      </c>
      <c r="G208" s="54">
        <v>33.9</v>
      </c>
      <c r="H208" s="45" t="s">
        <v>677</v>
      </c>
      <c r="I208" s="119" t="s">
        <v>683</v>
      </c>
      <c r="J208" s="31"/>
      <c r="K208" s="120" t="s">
        <v>683</v>
      </c>
      <c r="L208" s="120" t="s">
        <v>677</v>
      </c>
      <c r="M208" s="123"/>
      <c r="N208" s="123"/>
      <c r="O208" s="118"/>
      <c r="P208" s="118" t="s">
        <v>198</v>
      </c>
    </row>
    <row r="209" spans="1:16" s="85" customFormat="1" ht="26.1" customHeight="1" x14ac:dyDescent="0.3">
      <c r="A209" s="98" t="s">
        <v>265</v>
      </c>
      <c r="B209" s="99"/>
      <c r="C209" s="100"/>
      <c r="D209" s="99"/>
      <c r="E209" s="100"/>
      <c r="F209" s="50">
        <v>30.36</v>
      </c>
      <c r="G209" s="219"/>
      <c r="H209" s="79" t="s">
        <v>620</v>
      </c>
      <c r="I209" s="99"/>
      <c r="J209" s="101"/>
      <c r="K209" s="82" t="s">
        <v>161</v>
      </c>
      <c r="L209" s="82" t="s">
        <v>159</v>
      </c>
      <c r="M209" s="102"/>
      <c r="N209" s="102"/>
      <c r="O209" s="103"/>
      <c r="P209" s="51" t="s">
        <v>620</v>
      </c>
    </row>
    <row r="210" spans="1:16" s="257" customFormat="1" ht="26.1" customHeight="1" x14ac:dyDescent="0.3">
      <c r="A210" s="248" t="s">
        <v>620</v>
      </c>
      <c r="B210" s="249"/>
      <c r="C210" s="250"/>
      <c r="D210" s="249"/>
      <c r="E210" s="250"/>
      <c r="F210" s="251">
        <v>30.48</v>
      </c>
      <c r="G210" s="252"/>
      <c r="H210" s="253" t="s">
        <v>620</v>
      </c>
      <c r="I210" s="249"/>
      <c r="J210" s="254"/>
      <c r="K210" s="249" t="s">
        <v>692</v>
      </c>
      <c r="L210" s="249" t="s">
        <v>159</v>
      </c>
      <c r="M210" s="249" t="s">
        <v>614</v>
      </c>
      <c r="N210" s="255"/>
      <c r="O210" s="256"/>
      <c r="P210" s="249" t="s">
        <v>614</v>
      </c>
    </row>
    <row r="211" spans="1:16" s="3" customFormat="1" ht="26.1" customHeight="1" x14ac:dyDescent="0.3">
      <c r="A211" s="98" t="s">
        <v>266</v>
      </c>
      <c r="B211" s="99"/>
      <c r="C211" s="100"/>
      <c r="D211" s="99"/>
      <c r="E211" s="97"/>
      <c r="F211" s="7">
        <v>30.61</v>
      </c>
      <c r="G211" s="54">
        <v>34.299999999999997</v>
      </c>
      <c r="H211" s="45" t="s">
        <v>159</v>
      </c>
      <c r="I211" s="119" t="s">
        <v>692</v>
      </c>
      <c r="J211" s="31"/>
      <c r="K211" s="120" t="s">
        <v>692</v>
      </c>
      <c r="L211" s="120" t="s">
        <v>159</v>
      </c>
      <c r="M211" s="123"/>
      <c r="N211" s="123"/>
      <c r="O211" s="118"/>
      <c r="P211" s="118" t="s">
        <v>198</v>
      </c>
    </row>
    <row r="212" spans="1:16" s="257" customFormat="1" ht="26.1" customHeight="1" x14ac:dyDescent="0.3">
      <c r="A212" s="248" t="s">
        <v>620</v>
      </c>
      <c r="B212" s="249"/>
      <c r="C212" s="250"/>
      <c r="D212" s="249"/>
      <c r="E212" s="250"/>
      <c r="F212" s="251">
        <v>30.75</v>
      </c>
      <c r="G212" s="252"/>
      <c r="H212" s="253" t="s">
        <v>620</v>
      </c>
      <c r="I212" s="249"/>
      <c r="J212" s="254"/>
      <c r="K212" s="249" t="s">
        <v>692</v>
      </c>
      <c r="L212" s="249" t="s">
        <v>159</v>
      </c>
      <c r="M212" s="249" t="s">
        <v>614</v>
      </c>
      <c r="N212" s="255"/>
      <c r="O212" s="256"/>
      <c r="P212" s="249" t="s">
        <v>614</v>
      </c>
    </row>
    <row r="213" spans="1:16" s="3" customFormat="1" ht="26.1" customHeight="1" x14ac:dyDescent="0.3">
      <c r="A213" s="98" t="s">
        <v>267</v>
      </c>
      <c r="B213" s="99"/>
      <c r="C213" s="100"/>
      <c r="D213" s="99"/>
      <c r="E213" s="97"/>
      <c r="F213" s="7">
        <v>30.81</v>
      </c>
      <c r="G213" s="54">
        <v>34.49</v>
      </c>
      <c r="H213" s="45" t="s">
        <v>677</v>
      </c>
      <c r="I213" s="119" t="s">
        <v>683</v>
      </c>
      <c r="J213" s="31"/>
      <c r="K213" s="120" t="s">
        <v>683</v>
      </c>
      <c r="L213" s="120" t="s">
        <v>677</v>
      </c>
      <c r="M213" s="123"/>
      <c r="N213" s="123"/>
      <c r="O213" s="118"/>
      <c r="P213" s="118" t="s">
        <v>198</v>
      </c>
    </row>
    <row r="214" spans="1:16" s="3" customFormat="1" ht="26.1" customHeight="1" x14ac:dyDescent="0.3">
      <c r="A214" s="98" t="s">
        <v>268</v>
      </c>
      <c r="B214" s="99"/>
      <c r="C214" s="100"/>
      <c r="D214" s="99"/>
      <c r="E214" s="97"/>
      <c r="F214" s="7">
        <v>31.14</v>
      </c>
      <c r="G214" s="54">
        <v>34.85</v>
      </c>
      <c r="H214" s="45" t="s">
        <v>159</v>
      </c>
      <c r="I214" s="119" t="s">
        <v>692</v>
      </c>
      <c r="J214" s="31"/>
      <c r="K214" s="120" t="s">
        <v>692</v>
      </c>
      <c r="L214" s="120" t="s">
        <v>159</v>
      </c>
      <c r="M214" s="123"/>
      <c r="N214" s="123"/>
      <c r="O214" s="118"/>
      <c r="P214" s="25" t="s">
        <v>614</v>
      </c>
    </row>
    <row r="215" spans="1:16" s="3" customFormat="1" ht="26.1" customHeight="1" x14ac:dyDescent="0.3">
      <c r="A215" s="98" t="s">
        <v>269</v>
      </c>
      <c r="B215" s="99"/>
      <c r="C215" s="100"/>
      <c r="D215" s="99"/>
      <c r="E215" s="97"/>
      <c r="F215" s="7">
        <v>31.204999999999998</v>
      </c>
      <c r="G215" s="54">
        <v>34.909999999999997</v>
      </c>
      <c r="H215" s="45" t="s">
        <v>159</v>
      </c>
      <c r="I215" s="119" t="s">
        <v>692</v>
      </c>
      <c r="J215" s="31"/>
      <c r="K215" s="120" t="s">
        <v>692</v>
      </c>
      <c r="L215" s="120" t="s">
        <v>159</v>
      </c>
      <c r="M215" s="123"/>
      <c r="N215" s="123"/>
      <c r="O215" s="118"/>
      <c r="P215" s="118" t="s">
        <v>198</v>
      </c>
    </row>
    <row r="216" spans="1:16" s="3" customFormat="1" ht="26.1" customHeight="1" x14ac:dyDescent="0.3">
      <c r="A216" s="98" t="s">
        <v>270</v>
      </c>
      <c r="B216" s="99"/>
      <c r="C216" s="100"/>
      <c r="D216" s="99"/>
      <c r="E216" s="97"/>
      <c r="F216" s="7">
        <v>31.26</v>
      </c>
      <c r="G216" s="54">
        <v>34.965000000000003</v>
      </c>
      <c r="H216" s="45" t="s">
        <v>159</v>
      </c>
      <c r="I216" s="119" t="s">
        <v>702</v>
      </c>
      <c r="J216" s="31"/>
      <c r="K216" s="120" t="s">
        <v>702</v>
      </c>
      <c r="L216" s="120" t="s">
        <v>159</v>
      </c>
      <c r="M216" s="123"/>
      <c r="N216" s="123"/>
      <c r="O216" s="118"/>
      <c r="P216" s="118" t="s">
        <v>198</v>
      </c>
    </row>
    <row r="217" spans="1:16" s="3" customFormat="1" ht="26.1" customHeight="1" x14ac:dyDescent="0.3">
      <c r="A217" s="98" t="s">
        <v>271</v>
      </c>
      <c r="B217" s="99"/>
      <c r="C217" s="100"/>
      <c r="D217" s="99"/>
      <c r="E217" s="97"/>
      <c r="F217" s="7">
        <v>31.5</v>
      </c>
      <c r="G217" s="54">
        <v>35.21</v>
      </c>
      <c r="H217" s="45" t="s">
        <v>159</v>
      </c>
      <c r="I217" s="119" t="s">
        <v>701</v>
      </c>
      <c r="J217" s="31"/>
      <c r="K217" s="120" t="s">
        <v>701</v>
      </c>
      <c r="L217" s="120" t="s">
        <v>159</v>
      </c>
      <c r="M217" s="123"/>
      <c r="N217" s="123"/>
      <c r="O217" s="118"/>
      <c r="P217" s="118" t="s">
        <v>198</v>
      </c>
    </row>
    <row r="218" spans="1:16" s="3" customFormat="1" ht="26.1" customHeight="1" x14ac:dyDescent="0.3">
      <c r="A218" s="98" t="s">
        <v>272</v>
      </c>
      <c r="B218" s="99"/>
      <c r="C218" s="100"/>
      <c r="D218" s="99"/>
      <c r="E218" s="97"/>
      <c r="F218" s="7">
        <v>31.65</v>
      </c>
      <c r="G218" s="54">
        <v>35.409999999999997</v>
      </c>
      <c r="H218" s="45" t="s">
        <v>159</v>
      </c>
      <c r="I218" s="119" t="s">
        <v>702</v>
      </c>
      <c r="J218" s="31"/>
      <c r="K218" s="120" t="s">
        <v>702</v>
      </c>
      <c r="L218" s="120" t="s">
        <v>159</v>
      </c>
      <c r="M218" s="123"/>
      <c r="N218" s="123"/>
      <c r="O218" s="118"/>
      <c r="P218" s="25" t="s">
        <v>614</v>
      </c>
    </row>
    <row r="219" spans="1:16" s="3" customFormat="1" ht="26.1" customHeight="1" x14ac:dyDescent="0.3">
      <c r="A219" s="98" t="s">
        <v>273</v>
      </c>
      <c r="B219" s="99"/>
      <c r="C219" s="100"/>
      <c r="D219" s="99"/>
      <c r="E219" s="97"/>
      <c r="F219" s="7">
        <v>31.87</v>
      </c>
      <c r="G219" s="54">
        <v>35.685000000000002</v>
      </c>
      <c r="H219" s="45" t="s">
        <v>159</v>
      </c>
      <c r="I219" s="119" t="s">
        <v>692</v>
      </c>
      <c r="J219" s="31"/>
      <c r="K219" s="120" t="s">
        <v>692</v>
      </c>
      <c r="L219" s="120" t="s">
        <v>159</v>
      </c>
      <c r="M219" s="123"/>
      <c r="N219" s="123"/>
      <c r="O219" s="118"/>
      <c r="P219" s="25" t="s">
        <v>614</v>
      </c>
    </row>
    <row r="220" spans="1:16" s="3" customFormat="1" ht="26.1" customHeight="1" x14ac:dyDescent="0.3">
      <c r="A220" s="98" t="s">
        <v>274</v>
      </c>
      <c r="B220" s="99"/>
      <c r="C220" s="100"/>
      <c r="D220" s="99"/>
      <c r="E220" s="97"/>
      <c r="F220" s="7">
        <v>32.119999999999997</v>
      </c>
      <c r="G220" s="54">
        <v>35.99</v>
      </c>
      <c r="H220" s="45" t="s">
        <v>159</v>
      </c>
      <c r="I220" s="119" t="s">
        <v>692</v>
      </c>
      <c r="J220" s="31"/>
      <c r="K220" s="120" t="s">
        <v>692</v>
      </c>
      <c r="L220" s="120" t="s">
        <v>159</v>
      </c>
      <c r="M220" s="123"/>
      <c r="N220" s="123"/>
      <c r="O220" s="118"/>
      <c r="P220" s="25" t="s">
        <v>614</v>
      </c>
    </row>
    <row r="221" spans="1:16" s="3" customFormat="1" ht="26.1" customHeight="1" x14ac:dyDescent="0.3">
      <c r="A221" s="98" t="s">
        <v>275</v>
      </c>
      <c r="B221" s="99"/>
      <c r="C221" s="100"/>
      <c r="D221" s="99"/>
      <c r="E221" s="97"/>
      <c r="F221" s="7">
        <v>32.225000000000001</v>
      </c>
      <c r="G221" s="54">
        <v>36.08</v>
      </c>
      <c r="H221" s="45" t="s">
        <v>159</v>
      </c>
      <c r="I221" s="119" t="s">
        <v>692</v>
      </c>
      <c r="J221" s="31"/>
      <c r="K221" s="120" t="s">
        <v>692</v>
      </c>
      <c r="L221" s="120" t="s">
        <v>159</v>
      </c>
      <c r="M221" s="123"/>
      <c r="N221" s="123"/>
      <c r="O221" s="118"/>
      <c r="P221" s="25" t="s">
        <v>614</v>
      </c>
    </row>
    <row r="222" spans="1:16" s="117" customFormat="1" ht="26.1" customHeight="1" x14ac:dyDescent="0.3">
      <c r="A222" s="98" t="s">
        <v>276</v>
      </c>
      <c r="B222" s="99"/>
      <c r="C222" s="100"/>
      <c r="D222" s="99"/>
      <c r="E222" s="76" t="s">
        <v>617</v>
      </c>
      <c r="F222" s="125" t="s">
        <v>617</v>
      </c>
      <c r="G222" s="221">
        <v>36.35</v>
      </c>
      <c r="H222" s="113" t="s">
        <v>159</v>
      </c>
      <c r="I222" s="111" t="s">
        <v>692</v>
      </c>
      <c r="J222" s="114"/>
      <c r="K222" s="112"/>
      <c r="L222" s="112"/>
      <c r="M222" s="115"/>
      <c r="N222" s="115"/>
      <c r="O222" s="116"/>
      <c r="P222" s="116" t="s">
        <v>612</v>
      </c>
    </row>
    <row r="223" spans="1:16" s="117" customFormat="1" ht="26.1" customHeight="1" x14ac:dyDescent="0.3">
      <c r="A223" s="98" t="s">
        <v>277</v>
      </c>
      <c r="B223" s="99"/>
      <c r="C223" s="100"/>
      <c r="D223" s="99"/>
      <c r="E223" s="76" t="s">
        <v>617</v>
      </c>
      <c r="F223" s="125" t="s">
        <v>617</v>
      </c>
      <c r="G223" s="221">
        <v>36.43</v>
      </c>
      <c r="H223" s="113" t="s">
        <v>159</v>
      </c>
      <c r="I223" s="111" t="s">
        <v>692</v>
      </c>
      <c r="J223" s="114"/>
      <c r="K223" s="112"/>
      <c r="L223" s="112"/>
      <c r="M223" s="115"/>
      <c r="N223" s="115"/>
      <c r="O223" s="116"/>
      <c r="P223" s="116" t="s">
        <v>612</v>
      </c>
    </row>
    <row r="224" spans="1:16" s="3" customFormat="1" ht="26.1" customHeight="1" x14ac:dyDescent="0.3">
      <c r="A224" s="98" t="s">
        <v>278</v>
      </c>
      <c r="B224" s="99"/>
      <c r="C224" s="100"/>
      <c r="D224" s="99"/>
      <c r="E224" s="97"/>
      <c r="F224" s="7">
        <v>32.42</v>
      </c>
      <c r="G224" s="54">
        <v>36.450000000000003</v>
      </c>
      <c r="H224" s="45" t="s">
        <v>159</v>
      </c>
      <c r="I224" s="119" t="s">
        <v>692</v>
      </c>
      <c r="J224" s="31"/>
      <c r="K224" s="120" t="s">
        <v>692</v>
      </c>
      <c r="L224" s="120" t="s">
        <v>159</v>
      </c>
      <c r="M224" s="123"/>
      <c r="N224" s="123"/>
      <c r="O224" s="118"/>
      <c r="P224" s="25" t="s">
        <v>614</v>
      </c>
    </row>
    <row r="225" spans="1:16" s="3" customFormat="1" ht="26.1" customHeight="1" x14ac:dyDescent="0.3">
      <c r="A225" s="98" t="s">
        <v>279</v>
      </c>
      <c r="B225" s="99"/>
      <c r="C225" s="100"/>
      <c r="D225" s="99"/>
      <c r="E225" s="97"/>
      <c r="F225" s="7">
        <v>32.56</v>
      </c>
      <c r="G225" s="54">
        <v>36.594999999999999</v>
      </c>
      <c r="H225" s="45" t="s">
        <v>159</v>
      </c>
      <c r="I225" s="119" t="s">
        <v>692</v>
      </c>
      <c r="J225" s="31"/>
      <c r="K225" s="120" t="s">
        <v>692</v>
      </c>
      <c r="L225" s="120" t="s">
        <v>159</v>
      </c>
      <c r="M225" s="123"/>
      <c r="N225" s="123"/>
      <c r="O225" s="118"/>
      <c r="P225" s="25" t="s">
        <v>614</v>
      </c>
    </row>
    <row r="226" spans="1:16" s="3" customFormat="1" ht="26.1" customHeight="1" x14ac:dyDescent="0.3">
      <c r="A226" s="98" t="s">
        <v>280</v>
      </c>
      <c r="B226" s="99"/>
      <c r="C226" s="100"/>
      <c r="D226" s="99"/>
      <c r="E226" s="97"/>
      <c r="F226" s="7">
        <v>32.664999999999999</v>
      </c>
      <c r="G226" s="54">
        <v>36.71</v>
      </c>
      <c r="H226" s="45" t="s">
        <v>159</v>
      </c>
      <c r="I226" s="119" t="s">
        <v>692</v>
      </c>
      <c r="J226" s="31"/>
      <c r="K226" s="120" t="s">
        <v>692</v>
      </c>
      <c r="L226" s="120" t="s">
        <v>159</v>
      </c>
      <c r="M226" s="123"/>
      <c r="N226" s="123"/>
      <c r="O226" s="118"/>
      <c r="P226" s="118" t="s">
        <v>198</v>
      </c>
    </row>
    <row r="227" spans="1:16" s="3" customFormat="1" ht="26.1" customHeight="1" x14ac:dyDescent="0.3">
      <c r="A227" s="98" t="s">
        <v>281</v>
      </c>
      <c r="B227" s="99"/>
      <c r="C227" s="100"/>
      <c r="D227" s="99"/>
      <c r="E227" s="97"/>
      <c r="F227" s="7">
        <v>32.78</v>
      </c>
      <c r="G227" s="54">
        <v>36.835000000000001</v>
      </c>
      <c r="H227" s="45" t="s">
        <v>159</v>
      </c>
      <c r="I227" s="119" t="s">
        <v>692</v>
      </c>
      <c r="J227" s="31"/>
      <c r="K227" s="120" t="s">
        <v>692</v>
      </c>
      <c r="L227" s="120" t="s">
        <v>159</v>
      </c>
      <c r="M227" s="123"/>
      <c r="N227" s="123"/>
      <c r="O227" s="118"/>
      <c r="P227" s="118" t="s">
        <v>198</v>
      </c>
    </row>
    <row r="228" spans="1:16" s="85" customFormat="1" ht="26.1" customHeight="1" x14ac:dyDescent="0.3">
      <c r="A228" s="98" t="s">
        <v>282</v>
      </c>
      <c r="B228" s="99"/>
      <c r="C228" s="100"/>
      <c r="D228" s="99"/>
      <c r="E228" s="100"/>
      <c r="F228" s="50">
        <v>32.950000000000003</v>
      </c>
      <c r="G228" s="219"/>
      <c r="H228" s="79" t="s">
        <v>620</v>
      </c>
      <c r="I228" s="99"/>
      <c r="J228" s="101"/>
      <c r="K228" s="82" t="s">
        <v>161</v>
      </c>
      <c r="L228" s="82" t="s">
        <v>159</v>
      </c>
      <c r="M228" s="102"/>
      <c r="N228" s="102"/>
      <c r="O228" s="103"/>
      <c r="P228" s="51" t="s">
        <v>620</v>
      </c>
    </row>
    <row r="229" spans="1:16" s="3" customFormat="1" ht="26.1" customHeight="1" x14ac:dyDescent="0.3">
      <c r="A229" s="98" t="s">
        <v>283</v>
      </c>
      <c r="B229" s="99"/>
      <c r="C229" s="100"/>
      <c r="D229" s="99"/>
      <c r="E229" s="97"/>
      <c r="F229" s="7">
        <v>33.08</v>
      </c>
      <c r="G229" s="54">
        <v>36.99</v>
      </c>
      <c r="H229" s="45" t="s">
        <v>159</v>
      </c>
      <c r="I229" s="119" t="s">
        <v>692</v>
      </c>
      <c r="J229" s="31"/>
      <c r="K229" s="120" t="s">
        <v>692</v>
      </c>
      <c r="L229" s="120" t="s">
        <v>159</v>
      </c>
      <c r="M229" s="123"/>
      <c r="N229" s="123"/>
      <c r="O229" s="118"/>
      <c r="P229" s="25" t="s">
        <v>614</v>
      </c>
    </row>
    <row r="230" spans="1:16" s="85" customFormat="1" ht="26.1" customHeight="1" x14ac:dyDescent="0.3">
      <c r="A230" s="98" t="s">
        <v>284</v>
      </c>
      <c r="B230" s="99"/>
      <c r="C230" s="100"/>
      <c r="D230" s="99"/>
      <c r="E230" s="100"/>
      <c r="F230" s="50">
        <v>33.25</v>
      </c>
      <c r="G230" s="219"/>
      <c r="H230" s="79" t="s">
        <v>620</v>
      </c>
      <c r="I230" s="99"/>
      <c r="J230" s="101"/>
      <c r="K230" s="82" t="s">
        <v>161</v>
      </c>
      <c r="L230" s="82" t="s">
        <v>159</v>
      </c>
      <c r="M230" s="102"/>
      <c r="N230" s="102"/>
      <c r="O230" s="103"/>
      <c r="P230" s="51" t="s">
        <v>620</v>
      </c>
    </row>
    <row r="231" spans="1:16" s="85" customFormat="1" ht="26.1" customHeight="1" x14ac:dyDescent="0.3">
      <c r="A231" s="98" t="s">
        <v>285</v>
      </c>
      <c r="B231" s="99"/>
      <c r="C231" s="100"/>
      <c r="D231" s="99"/>
      <c r="E231" s="100"/>
      <c r="F231" s="50">
        <v>33.5</v>
      </c>
      <c r="G231" s="219"/>
      <c r="H231" s="79" t="s">
        <v>620</v>
      </c>
      <c r="I231" s="99"/>
      <c r="J231" s="101"/>
      <c r="K231" s="82" t="s">
        <v>161</v>
      </c>
      <c r="L231" s="82" t="s">
        <v>159</v>
      </c>
      <c r="M231" s="102"/>
      <c r="N231" s="102"/>
      <c r="O231" s="103"/>
      <c r="P231" s="51" t="s">
        <v>620</v>
      </c>
    </row>
    <row r="232" spans="1:16" s="3" customFormat="1" ht="26.1" customHeight="1" x14ac:dyDescent="0.3">
      <c r="A232" s="98" t="s">
        <v>286</v>
      </c>
      <c r="B232" s="99"/>
      <c r="C232" s="100"/>
      <c r="D232" s="99"/>
      <c r="E232" s="97"/>
      <c r="F232" s="7">
        <v>33.625</v>
      </c>
      <c r="G232" s="54">
        <v>37.520000000000003</v>
      </c>
      <c r="H232" s="45" t="s">
        <v>159</v>
      </c>
      <c r="I232" s="119" t="s">
        <v>692</v>
      </c>
      <c r="J232" s="31"/>
      <c r="K232" s="120" t="s">
        <v>692</v>
      </c>
      <c r="L232" s="120" t="s">
        <v>159</v>
      </c>
      <c r="M232" s="123"/>
      <c r="N232" s="123"/>
      <c r="O232" s="118"/>
      <c r="P232" s="118" t="s">
        <v>198</v>
      </c>
    </row>
    <row r="233" spans="1:16" s="3" customFormat="1" ht="26.1" customHeight="1" x14ac:dyDescent="0.3">
      <c r="A233" s="98" t="s">
        <v>287</v>
      </c>
      <c r="B233" s="99"/>
      <c r="C233" s="100"/>
      <c r="D233" s="99"/>
      <c r="E233" s="97"/>
      <c r="F233" s="7">
        <v>33.79</v>
      </c>
      <c r="G233" s="54">
        <v>37.75</v>
      </c>
      <c r="H233" s="45" t="s">
        <v>159</v>
      </c>
      <c r="I233" s="119" t="s">
        <v>692</v>
      </c>
      <c r="J233" s="31"/>
      <c r="K233" s="120" t="s">
        <v>692</v>
      </c>
      <c r="L233" s="120" t="s">
        <v>159</v>
      </c>
      <c r="M233" s="123"/>
      <c r="N233" s="123"/>
      <c r="O233" s="118"/>
      <c r="P233" s="25" t="s">
        <v>614</v>
      </c>
    </row>
    <row r="234" spans="1:16" s="73" customFormat="1" ht="26.1" customHeight="1" x14ac:dyDescent="0.3">
      <c r="A234" s="98" t="s">
        <v>288</v>
      </c>
      <c r="B234" s="99"/>
      <c r="C234" s="100"/>
      <c r="D234" s="99"/>
      <c r="E234" s="97"/>
      <c r="F234" s="20">
        <v>33.93</v>
      </c>
      <c r="G234" s="220">
        <v>37.94</v>
      </c>
      <c r="H234" s="106" t="s">
        <v>542</v>
      </c>
      <c r="I234" s="121" t="s">
        <v>703</v>
      </c>
      <c r="J234" s="107"/>
      <c r="K234" s="97" t="s">
        <v>1022</v>
      </c>
      <c r="L234" s="97" t="s">
        <v>542</v>
      </c>
      <c r="M234" s="154"/>
      <c r="N234" s="154"/>
      <c r="O234" s="155"/>
      <c r="P234" s="155" t="s">
        <v>609</v>
      </c>
    </row>
    <row r="235" spans="1:16" s="3" customFormat="1" ht="26.1" customHeight="1" x14ac:dyDescent="0.3">
      <c r="A235" s="98" t="s">
        <v>289</v>
      </c>
      <c r="B235" s="99"/>
      <c r="C235" s="100"/>
      <c r="D235" s="99"/>
      <c r="E235" s="97"/>
      <c r="F235" s="7">
        <v>34.145000000000003</v>
      </c>
      <c r="G235" s="54">
        <v>38.159999999999997</v>
      </c>
      <c r="H235" s="45" t="s">
        <v>159</v>
      </c>
      <c r="I235" s="119" t="s">
        <v>692</v>
      </c>
      <c r="J235" s="31"/>
      <c r="K235" s="120" t="s">
        <v>692</v>
      </c>
      <c r="L235" s="120" t="s">
        <v>159</v>
      </c>
      <c r="M235" s="123"/>
      <c r="N235" s="123"/>
      <c r="O235" s="118"/>
      <c r="P235" s="25" t="s">
        <v>614</v>
      </c>
    </row>
    <row r="236" spans="1:16" s="3" customFormat="1" ht="26.1" customHeight="1" x14ac:dyDescent="0.3">
      <c r="A236" s="98" t="s">
        <v>290</v>
      </c>
      <c r="B236" s="99"/>
      <c r="C236" s="100"/>
      <c r="D236" s="99"/>
      <c r="E236" s="97"/>
      <c r="F236" s="7">
        <v>34.28</v>
      </c>
      <c r="G236" s="54">
        <v>38.299999999999997</v>
      </c>
      <c r="H236" s="45" t="s">
        <v>159</v>
      </c>
      <c r="I236" s="119" t="s">
        <v>692</v>
      </c>
      <c r="J236" s="31"/>
      <c r="K236" s="120" t="s">
        <v>692</v>
      </c>
      <c r="L236" s="120" t="s">
        <v>159</v>
      </c>
      <c r="M236" s="123"/>
      <c r="N236" s="123"/>
      <c r="O236" s="118"/>
      <c r="P236" s="118" t="s">
        <v>198</v>
      </c>
    </row>
    <row r="237" spans="1:16" s="3" customFormat="1" ht="26.1" customHeight="1" x14ac:dyDescent="0.3">
      <c r="A237" s="98" t="s">
        <v>291</v>
      </c>
      <c r="B237" s="99"/>
      <c r="C237" s="100"/>
      <c r="D237" s="99"/>
      <c r="E237" s="97"/>
      <c r="F237" s="7">
        <v>34.450000000000003</v>
      </c>
      <c r="G237" s="54">
        <v>38.475000000000001</v>
      </c>
      <c r="H237" s="45" t="s">
        <v>159</v>
      </c>
      <c r="I237" s="119" t="s">
        <v>692</v>
      </c>
      <c r="J237" s="31"/>
      <c r="K237" s="120" t="s">
        <v>692</v>
      </c>
      <c r="L237" s="120" t="s">
        <v>159</v>
      </c>
      <c r="M237" s="123"/>
      <c r="N237" s="123"/>
      <c r="O237" s="118"/>
      <c r="P237" s="25" t="s">
        <v>614</v>
      </c>
    </row>
    <row r="238" spans="1:16" s="73" customFormat="1" ht="26.1" customHeight="1" x14ac:dyDescent="0.3">
      <c r="A238" s="98" t="s">
        <v>292</v>
      </c>
      <c r="B238" s="99"/>
      <c r="C238" s="100"/>
      <c r="D238" s="99"/>
      <c r="E238" s="97"/>
      <c r="F238" s="20">
        <v>34.575000000000003</v>
      </c>
      <c r="G238" s="220">
        <v>38.6</v>
      </c>
      <c r="H238" s="106" t="s">
        <v>159</v>
      </c>
      <c r="I238" s="121" t="s">
        <v>700</v>
      </c>
      <c r="J238" s="107"/>
      <c r="K238" s="97"/>
      <c r="L238" s="97"/>
      <c r="M238" s="154"/>
      <c r="N238" s="154"/>
      <c r="O238" s="155"/>
      <c r="P238" s="97" t="s">
        <v>686</v>
      </c>
    </row>
    <row r="239" spans="1:16" s="73" customFormat="1" ht="26.1" customHeight="1" x14ac:dyDescent="0.3">
      <c r="A239" s="98" t="s">
        <v>293</v>
      </c>
      <c r="B239" s="99"/>
      <c r="C239" s="100"/>
      <c r="D239" s="99"/>
      <c r="E239" s="97"/>
      <c r="F239" s="20">
        <v>34.799999999999997</v>
      </c>
      <c r="G239" s="220">
        <v>38.82</v>
      </c>
      <c r="H239" s="106" t="s">
        <v>542</v>
      </c>
      <c r="I239" s="121" t="s">
        <v>704</v>
      </c>
      <c r="J239" s="107"/>
      <c r="K239" s="97"/>
      <c r="L239" s="97"/>
      <c r="M239" s="154"/>
      <c r="N239" s="154"/>
      <c r="O239" s="155"/>
      <c r="P239" s="97" t="s">
        <v>686</v>
      </c>
    </row>
    <row r="240" spans="1:16" s="3" customFormat="1" ht="26.1" customHeight="1" x14ac:dyDescent="0.3">
      <c r="A240" s="98" t="s">
        <v>294</v>
      </c>
      <c r="B240" s="99"/>
      <c r="C240" s="100"/>
      <c r="D240" s="99"/>
      <c r="E240" s="97"/>
      <c r="F240" s="7">
        <v>34.994999999999997</v>
      </c>
      <c r="G240" s="54">
        <v>39.015000000000001</v>
      </c>
      <c r="H240" s="45" t="s">
        <v>159</v>
      </c>
      <c r="I240" s="119" t="s">
        <v>692</v>
      </c>
      <c r="J240" s="31"/>
      <c r="K240" s="120" t="s">
        <v>692</v>
      </c>
      <c r="L240" s="120" t="s">
        <v>159</v>
      </c>
      <c r="M240" s="123"/>
      <c r="N240" s="123"/>
      <c r="O240" s="118"/>
      <c r="P240" s="118" t="s">
        <v>198</v>
      </c>
    </row>
    <row r="241" spans="1:16" s="257" customFormat="1" ht="26.1" customHeight="1" x14ac:dyDescent="0.3">
      <c r="A241" s="248" t="s">
        <v>620</v>
      </c>
      <c r="B241" s="249"/>
      <c r="C241" s="250"/>
      <c r="D241" s="249"/>
      <c r="E241" s="250"/>
      <c r="F241" s="251">
        <v>35.28</v>
      </c>
      <c r="G241" s="252"/>
      <c r="H241" s="253" t="s">
        <v>620</v>
      </c>
      <c r="I241" s="249"/>
      <c r="J241" s="254"/>
      <c r="K241" s="249" t="s">
        <v>692</v>
      </c>
      <c r="L241" s="249" t="s">
        <v>159</v>
      </c>
      <c r="M241" s="249" t="s">
        <v>614</v>
      </c>
      <c r="N241" s="255"/>
      <c r="O241" s="256"/>
      <c r="P241" s="249" t="s">
        <v>614</v>
      </c>
    </row>
    <row r="242" spans="1:16" s="3" customFormat="1" ht="26.1" customHeight="1" x14ac:dyDescent="0.3">
      <c r="A242" s="98" t="s">
        <v>295</v>
      </c>
      <c r="B242" s="99"/>
      <c r="C242" s="100"/>
      <c r="D242" s="99"/>
      <c r="E242" s="97"/>
      <c r="F242" s="7">
        <v>35.409999999999997</v>
      </c>
      <c r="G242" s="54">
        <v>39.43</v>
      </c>
      <c r="H242" s="45" t="s">
        <v>159</v>
      </c>
      <c r="I242" s="119" t="s">
        <v>702</v>
      </c>
      <c r="J242" s="31"/>
      <c r="K242" s="120" t="s">
        <v>702</v>
      </c>
      <c r="L242" s="120" t="s">
        <v>159</v>
      </c>
      <c r="M242" s="123"/>
      <c r="N242" s="123"/>
      <c r="O242" s="118"/>
      <c r="P242" s="118" t="s">
        <v>198</v>
      </c>
    </row>
    <row r="243" spans="1:16" s="3" customFormat="1" ht="26.1" customHeight="1" x14ac:dyDescent="0.3">
      <c r="A243" s="98" t="s">
        <v>296</v>
      </c>
      <c r="B243" s="99"/>
      <c r="C243" s="100"/>
      <c r="D243" s="99"/>
      <c r="E243" s="97"/>
      <c r="F243" s="7">
        <v>35.634999999999998</v>
      </c>
      <c r="G243" s="54">
        <v>39.725000000000001</v>
      </c>
      <c r="H243" s="45" t="s">
        <v>159</v>
      </c>
      <c r="I243" s="119" t="s">
        <v>702</v>
      </c>
      <c r="J243" s="31"/>
      <c r="K243" s="120" t="s">
        <v>702</v>
      </c>
      <c r="L243" s="120" t="s">
        <v>159</v>
      </c>
      <c r="M243" s="123"/>
      <c r="N243" s="123"/>
      <c r="O243" s="118"/>
      <c r="P243" s="118" t="s">
        <v>198</v>
      </c>
    </row>
    <row r="244" spans="1:16" s="3" customFormat="1" ht="26.1" customHeight="1" x14ac:dyDescent="0.3">
      <c r="A244" s="98" t="s">
        <v>297</v>
      </c>
      <c r="B244" s="99"/>
      <c r="C244" s="100"/>
      <c r="D244" s="99"/>
      <c r="E244" s="97"/>
      <c r="F244" s="7">
        <v>35.76</v>
      </c>
      <c r="G244" s="54">
        <v>40.045000000000002</v>
      </c>
      <c r="H244" s="45" t="s">
        <v>159</v>
      </c>
      <c r="I244" s="119" t="s">
        <v>705</v>
      </c>
      <c r="J244" s="31"/>
      <c r="K244" s="120" t="s">
        <v>690</v>
      </c>
      <c r="L244" s="120" t="s">
        <v>159</v>
      </c>
      <c r="M244" s="123"/>
      <c r="N244" s="123"/>
      <c r="O244" s="118"/>
      <c r="P244" s="25" t="s">
        <v>614</v>
      </c>
    </row>
    <row r="245" spans="1:16" s="3" customFormat="1" ht="26.1" customHeight="1" x14ac:dyDescent="0.3">
      <c r="A245" s="98" t="s">
        <v>298</v>
      </c>
      <c r="B245" s="99"/>
      <c r="C245" s="100"/>
      <c r="D245" s="99"/>
      <c r="E245" s="97"/>
      <c r="F245" s="7">
        <v>35.880000000000003</v>
      </c>
      <c r="G245" s="54">
        <v>40.159999999999997</v>
      </c>
      <c r="H245" s="45" t="s">
        <v>159</v>
      </c>
      <c r="I245" s="119" t="s">
        <v>692</v>
      </c>
      <c r="J245" s="31"/>
      <c r="K245" s="120" t="s">
        <v>692</v>
      </c>
      <c r="L245" s="120" t="s">
        <v>159</v>
      </c>
      <c r="M245" s="123"/>
      <c r="N245" s="123"/>
      <c r="O245" s="118"/>
      <c r="P245" s="118" t="s">
        <v>198</v>
      </c>
    </row>
    <row r="246" spans="1:16" s="117" customFormat="1" ht="26.1" customHeight="1" x14ac:dyDescent="0.3">
      <c r="A246" s="98" t="s">
        <v>299</v>
      </c>
      <c r="B246" s="99"/>
      <c r="C246" s="100"/>
      <c r="D246" s="99"/>
      <c r="E246" s="76" t="s">
        <v>617</v>
      </c>
      <c r="F246" s="125" t="s">
        <v>617</v>
      </c>
      <c r="G246" s="221">
        <v>40.44</v>
      </c>
      <c r="H246" s="113" t="s">
        <v>159</v>
      </c>
      <c r="I246" s="111" t="s">
        <v>705</v>
      </c>
      <c r="J246" s="31"/>
      <c r="K246" s="112"/>
      <c r="L246" s="112"/>
      <c r="M246" s="123"/>
      <c r="N246" s="123"/>
      <c r="O246" s="118"/>
      <c r="P246" s="116" t="s">
        <v>612</v>
      </c>
    </row>
    <row r="247" spans="1:16" s="3" customFormat="1" ht="26.1" customHeight="1" x14ac:dyDescent="0.3">
      <c r="A247" s="98" t="s">
        <v>300</v>
      </c>
      <c r="B247" s="99"/>
      <c r="C247" s="100"/>
      <c r="D247" s="99"/>
      <c r="E247" s="97"/>
      <c r="F247" s="7">
        <v>36.185000000000002</v>
      </c>
      <c r="G247" s="54">
        <v>40.615000000000002</v>
      </c>
      <c r="H247" s="45" t="s">
        <v>159</v>
      </c>
      <c r="I247" s="119" t="s">
        <v>692</v>
      </c>
      <c r="J247" s="31"/>
      <c r="K247" s="120" t="s">
        <v>692</v>
      </c>
      <c r="L247" s="120" t="s">
        <v>159</v>
      </c>
      <c r="M247" s="123"/>
      <c r="N247" s="123"/>
      <c r="O247" s="118"/>
      <c r="P247" s="118" t="s">
        <v>198</v>
      </c>
    </row>
    <row r="248" spans="1:16" s="3" customFormat="1" ht="26.1" customHeight="1" x14ac:dyDescent="0.3">
      <c r="A248" s="98" t="s">
        <v>301</v>
      </c>
      <c r="B248" s="99"/>
      <c r="C248" s="100"/>
      <c r="D248" s="99"/>
      <c r="E248" s="97"/>
      <c r="F248" s="7">
        <v>36.28</v>
      </c>
      <c r="G248" s="54">
        <v>40.869999999999997</v>
      </c>
      <c r="H248" s="45" t="s">
        <v>159</v>
      </c>
      <c r="I248" s="119" t="s">
        <v>705</v>
      </c>
      <c r="J248" s="31"/>
      <c r="K248" s="120" t="s">
        <v>705</v>
      </c>
      <c r="L248" s="120" t="s">
        <v>159</v>
      </c>
      <c r="M248" s="123"/>
      <c r="N248" s="123"/>
      <c r="O248" s="118"/>
      <c r="P248" s="118" t="s">
        <v>198</v>
      </c>
    </row>
    <row r="249" spans="1:16" s="3" customFormat="1" ht="26.1" customHeight="1" x14ac:dyDescent="0.3">
      <c r="A249" s="98" t="s">
        <v>302</v>
      </c>
      <c r="B249" s="99"/>
      <c r="C249" s="100"/>
      <c r="D249" s="99"/>
      <c r="E249" s="97"/>
      <c r="F249" s="7">
        <v>36.465000000000003</v>
      </c>
      <c r="G249" s="54">
        <v>41.064999999999998</v>
      </c>
      <c r="H249" s="45" t="s">
        <v>159</v>
      </c>
      <c r="I249" s="119" t="s">
        <v>705</v>
      </c>
      <c r="J249" s="31"/>
      <c r="K249" s="120" t="s">
        <v>705</v>
      </c>
      <c r="L249" s="120" t="s">
        <v>159</v>
      </c>
      <c r="M249" s="123"/>
      <c r="N249" s="123"/>
      <c r="O249" s="118"/>
      <c r="P249" s="118" t="s">
        <v>198</v>
      </c>
    </row>
    <row r="250" spans="1:16" s="85" customFormat="1" ht="26.1" customHeight="1" x14ac:dyDescent="0.3">
      <c r="A250" s="98" t="s">
        <v>303</v>
      </c>
      <c r="B250" s="99"/>
      <c r="C250" s="100"/>
      <c r="D250" s="99"/>
      <c r="E250" s="100"/>
      <c r="F250" s="50">
        <v>36.6</v>
      </c>
      <c r="G250" s="219"/>
      <c r="H250" s="79" t="s">
        <v>620</v>
      </c>
      <c r="I250" s="99"/>
      <c r="J250" s="101"/>
      <c r="K250" s="82" t="s">
        <v>161</v>
      </c>
      <c r="L250" s="82" t="s">
        <v>159</v>
      </c>
      <c r="M250" s="102"/>
      <c r="N250" s="102"/>
      <c r="O250" s="103"/>
      <c r="P250" s="51" t="s">
        <v>620</v>
      </c>
    </row>
    <row r="251" spans="1:16" s="3" customFormat="1" ht="26.1" customHeight="1" x14ac:dyDescent="0.3">
      <c r="A251" s="98" t="s">
        <v>304</v>
      </c>
      <c r="B251" s="99"/>
      <c r="C251" s="100"/>
      <c r="D251" s="99"/>
      <c r="E251" s="97"/>
      <c r="F251" s="7">
        <v>36.704999999999998</v>
      </c>
      <c r="G251" s="54">
        <v>41.344999999999999</v>
      </c>
      <c r="H251" s="45" t="s">
        <v>159</v>
      </c>
      <c r="I251" s="119" t="s">
        <v>692</v>
      </c>
      <c r="J251" s="31"/>
      <c r="K251" s="120" t="s">
        <v>692</v>
      </c>
      <c r="L251" s="120" t="s">
        <v>159</v>
      </c>
      <c r="M251" s="123"/>
      <c r="N251" s="123"/>
      <c r="O251" s="118"/>
      <c r="P251" s="118" t="s">
        <v>198</v>
      </c>
    </row>
    <row r="252" spans="1:16" s="3" customFormat="1" ht="26.1" customHeight="1" x14ac:dyDescent="0.3">
      <c r="A252" s="98" t="s">
        <v>305</v>
      </c>
      <c r="B252" s="99"/>
      <c r="C252" s="100"/>
      <c r="D252" s="99"/>
      <c r="E252" s="97"/>
      <c r="F252" s="7">
        <v>36.840000000000003</v>
      </c>
      <c r="G252" s="54">
        <v>41.53</v>
      </c>
      <c r="H252" s="45" t="s">
        <v>159</v>
      </c>
      <c r="I252" s="119" t="s">
        <v>692</v>
      </c>
      <c r="J252" s="31"/>
      <c r="K252" s="120" t="s">
        <v>692</v>
      </c>
      <c r="L252" s="120" t="s">
        <v>159</v>
      </c>
      <c r="M252" s="123"/>
      <c r="N252" s="123"/>
      <c r="O252" s="118"/>
      <c r="P252" s="118" t="s">
        <v>198</v>
      </c>
    </row>
    <row r="253" spans="1:16" s="3" customFormat="1" ht="26.1" customHeight="1" x14ac:dyDescent="0.3">
      <c r="A253" s="98" t="s">
        <v>306</v>
      </c>
      <c r="B253" s="99"/>
      <c r="C253" s="100"/>
      <c r="D253" s="99"/>
      <c r="E253" s="97"/>
      <c r="F253" s="7">
        <v>37.03</v>
      </c>
      <c r="G253" s="54">
        <v>41.75</v>
      </c>
      <c r="H253" s="45" t="s">
        <v>159</v>
      </c>
      <c r="I253" s="119" t="s">
        <v>687</v>
      </c>
      <c r="J253" s="31"/>
      <c r="K253" s="120" t="s">
        <v>687</v>
      </c>
      <c r="L253" s="120" t="s">
        <v>159</v>
      </c>
      <c r="M253" s="123"/>
      <c r="N253" s="123"/>
      <c r="O253" s="118"/>
      <c r="P253" s="118" t="s">
        <v>198</v>
      </c>
    </row>
    <row r="254" spans="1:16" s="3" customFormat="1" ht="26.1" customHeight="1" x14ac:dyDescent="0.3">
      <c r="A254" s="98" t="s">
        <v>307</v>
      </c>
      <c r="B254" s="99"/>
      <c r="C254" s="100"/>
      <c r="D254" s="99"/>
      <c r="E254" s="97"/>
      <c r="F254" s="7">
        <v>37.270000000000003</v>
      </c>
      <c r="G254" s="54">
        <v>41.99</v>
      </c>
      <c r="H254" s="45" t="s">
        <v>159</v>
      </c>
      <c r="I254" s="119" t="s">
        <v>692</v>
      </c>
      <c r="J254" s="31"/>
      <c r="K254" s="120" t="s">
        <v>692</v>
      </c>
      <c r="L254" s="120" t="s">
        <v>159</v>
      </c>
      <c r="M254" s="123"/>
      <c r="N254" s="123"/>
      <c r="O254" s="118"/>
      <c r="P254" s="25" t="s">
        <v>614</v>
      </c>
    </row>
    <row r="255" spans="1:16" s="3" customFormat="1" ht="26.1" customHeight="1" x14ac:dyDescent="0.3">
      <c r="A255" s="98" t="s">
        <v>308</v>
      </c>
      <c r="B255" s="99"/>
      <c r="C255" s="100"/>
      <c r="D255" s="99"/>
      <c r="E255" s="97"/>
      <c r="F255" s="7">
        <v>37.44</v>
      </c>
      <c r="G255" s="54">
        <v>42.18</v>
      </c>
      <c r="H255" s="45" t="s">
        <v>159</v>
      </c>
      <c r="I255" s="119" t="s">
        <v>692</v>
      </c>
      <c r="J255" s="31"/>
      <c r="K255" s="120" t="s">
        <v>692</v>
      </c>
      <c r="L255" s="120" t="s">
        <v>159</v>
      </c>
      <c r="M255" s="123"/>
      <c r="N255" s="123"/>
      <c r="O255" s="118"/>
      <c r="P255" s="118" t="s">
        <v>198</v>
      </c>
    </row>
    <row r="256" spans="1:16" s="257" customFormat="1" ht="26.1" customHeight="1" x14ac:dyDescent="0.3">
      <c r="A256" s="248" t="s">
        <v>620</v>
      </c>
      <c r="B256" s="249"/>
      <c r="C256" s="250"/>
      <c r="D256" s="249"/>
      <c r="E256" s="250"/>
      <c r="F256" s="251">
        <v>37.619999999999997</v>
      </c>
      <c r="G256" s="252"/>
      <c r="H256" s="253" t="s">
        <v>620</v>
      </c>
      <c r="I256" s="249"/>
      <c r="J256" s="254"/>
      <c r="K256" s="249" t="s">
        <v>692</v>
      </c>
      <c r="L256" s="249" t="s">
        <v>159</v>
      </c>
      <c r="M256" s="249" t="s">
        <v>614</v>
      </c>
      <c r="N256" s="255"/>
      <c r="O256" s="256"/>
      <c r="P256" s="249" t="s">
        <v>614</v>
      </c>
    </row>
    <row r="257" spans="1:16" s="3" customFormat="1" ht="26.1" customHeight="1" x14ac:dyDescent="0.3">
      <c r="A257" s="98" t="s">
        <v>309</v>
      </c>
      <c r="B257" s="99"/>
      <c r="C257" s="100"/>
      <c r="D257" s="99"/>
      <c r="E257" s="97"/>
      <c r="F257" s="7">
        <v>37.71</v>
      </c>
      <c r="G257" s="54">
        <v>42.46</v>
      </c>
      <c r="H257" s="45" t="s">
        <v>159</v>
      </c>
      <c r="I257" s="119" t="s">
        <v>693</v>
      </c>
      <c r="J257" s="31"/>
      <c r="K257" s="120" t="s">
        <v>693</v>
      </c>
      <c r="L257" s="120" t="s">
        <v>159</v>
      </c>
      <c r="M257" s="123"/>
      <c r="N257" s="123"/>
      <c r="O257" s="118"/>
      <c r="P257" s="118" t="s">
        <v>198</v>
      </c>
    </row>
    <row r="258" spans="1:16" s="3" customFormat="1" ht="26.1" customHeight="1" x14ac:dyDescent="0.3">
      <c r="A258" s="98" t="s">
        <v>310</v>
      </c>
      <c r="B258" s="99"/>
      <c r="C258" s="100"/>
      <c r="D258" s="99"/>
      <c r="E258" s="97"/>
      <c r="F258" s="7">
        <v>37.865000000000002</v>
      </c>
      <c r="G258" s="54">
        <v>42.64</v>
      </c>
      <c r="H258" s="45" t="s">
        <v>159</v>
      </c>
      <c r="I258" s="119" t="s">
        <v>692</v>
      </c>
      <c r="J258" s="31"/>
      <c r="K258" s="120" t="s">
        <v>692</v>
      </c>
      <c r="L258" s="120" t="s">
        <v>159</v>
      </c>
      <c r="M258" s="123"/>
      <c r="N258" s="123"/>
      <c r="O258" s="118"/>
      <c r="P258" s="118" t="s">
        <v>198</v>
      </c>
    </row>
    <row r="259" spans="1:16" s="3" customFormat="1" ht="26.1" customHeight="1" x14ac:dyDescent="0.3">
      <c r="A259" s="98" t="s">
        <v>311</v>
      </c>
      <c r="B259" s="99"/>
      <c r="C259" s="100"/>
      <c r="D259" s="99"/>
      <c r="E259" s="97"/>
      <c r="F259" s="7">
        <v>38.045000000000002</v>
      </c>
      <c r="G259" s="54">
        <v>42.83</v>
      </c>
      <c r="H259" s="45" t="s">
        <v>159</v>
      </c>
      <c r="I259" s="119" t="s">
        <v>692</v>
      </c>
      <c r="J259" s="31"/>
      <c r="K259" s="120" t="s">
        <v>692</v>
      </c>
      <c r="L259" s="120" t="s">
        <v>159</v>
      </c>
      <c r="M259" s="123"/>
      <c r="N259" s="123"/>
      <c r="O259" s="118"/>
      <c r="P259" s="25" t="s">
        <v>614</v>
      </c>
    </row>
    <row r="260" spans="1:16" s="85" customFormat="1" ht="26.1" customHeight="1" x14ac:dyDescent="0.3">
      <c r="A260" s="98" t="s">
        <v>312</v>
      </c>
      <c r="B260" s="99"/>
      <c r="C260" s="100"/>
      <c r="D260" s="99"/>
      <c r="E260" s="100"/>
      <c r="F260" s="50">
        <v>38.15</v>
      </c>
      <c r="G260" s="219"/>
      <c r="H260" s="79" t="s">
        <v>620</v>
      </c>
      <c r="I260" s="99"/>
      <c r="J260" s="101"/>
      <c r="K260" s="82" t="s">
        <v>161</v>
      </c>
      <c r="L260" s="82" t="s">
        <v>159</v>
      </c>
      <c r="M260" s="102"/>
      <c r="N260" s="102"/>
      <c r="O260" s="103"/>
      <c r="P260" s="51" t="s">
        <v>620</v>
      </c>
    </row>
    <row r="261" spans="1:16" s="3" customFormat="1" ht="26.1" customHeight="1" x14ac:dyDescent="0.3">
      <c r="A261" s="98" t="s">
        <v>313</v>
      </c>
      <c r="B261" s="99"/>
      <c r="C261" s="100"/>
      <c r="D261" s="99"/>
      <c r="E261" s="97"/>
      <c r="F261" s="7">
        <v>38.270000000000003</v>
      </c>
      <c r="G261" s="54">
        <v>43.07</v>
      </c>
      <c r="H261" s="45" t="s">
        <v>159</v>
      </c>
      <c r="I261" s="119" t="s">
        <v>706</v>
      </c>
      <c r="J261" s="31"/>
      <c r="K261" s="120" t="s">
        <v>706</v>
      </c>
      <c r="L261" s="120" t="s">
        <v>159</v>
      </c>
      <c r="M261" s="123"/>
      <c r="N261" s="123"/>
      <c r="O261" s="118"/>
      <c r="P261" s="118" t="s">
        <v>198</v>
      </c>
    </row>
    <row r="262" spans="1:16" s="3" customFormat="1" ht="26.1" customHeight="1" x14ac:dyDescent="0.3">
      <c r="A262" s="98" t="s">
        <v>314</v>
      </c>
      <c r="B262" s="99"/>
      <c r="C262" s="100"/>
      <c r="D262" s="99"/>
      <c r="E262" s="97"/>
      <c r="F262" s="7">
        <v>38.44</v>
      </c>
      <c r="G262" s="54">
        <v>43.25</v>
      </c>
      <c r="H262" s="45" t="s">
        <v>159</v>
      </c>
      <c r="I262" s="119" t="s">
        <v>693</v>
      </c>
      <c r="J262" s="31"/>
      <c r="K262" s="120" t="s">
        <v>693</v>
      </c>
      <c r="L262" s="120" t="s">
        <v>159</v>
      </c>
      <c r="M262" s="123"/>
      <c r="N262" s="123"/>
      <c r="O262" s="118"/>
      <c r="P262" s="118" t="s">
        <v>198</v>
      </c>
    </row>
    <row r="263" spans="1:16" s="3" customFormat="1" ht="26.1" customHeight="1" x14ac:dyDescent="0.3">
      <c r="A263" s="98" t="s">
        <v>315</v>
      </c>
      <c r="B263" s="99"/>
      <c r="C263" s="100"/>
      <c r="D263" s="99"/>
      <c r="E263" s="97"/>
      <c r="F263" s="7">
        <v>38.58</v>
      </c>
      <c r="G263" s="54">
        <v>43.45</v>
      </c>
      <c r="H263" s="45" t="s">
        <v>159</v>
      </c>
      <c r="I263" s="119" t="s">
        <v>692</v>
      </c>
      <c r="J263" s="31"/>
      <c r="K263" s="120" t="s">
        <v>692</v>
      </c>
      <c r="L263" s="120" t="s">
        <v>159</v>
      </c>
      <c r="M263" s="123"/>
      <c r="N263" s="123"/>
      <c r="O263" s="118"/>
      <c r="P263" s="118" t="s">
        <v>198</v>
      </c>
    </row>
    <row r="264" spans="1:16" s="3" customFormat="1" ht="26.1" customHeight="1" x14ac:dyDescent="0.3">
      <c r="A264" s="98" t="s">
        <v>316</v>
      </c>
      <c r="B264" s="99"/>
      <c r="C264" s="100"/>
      <c r="D264" s="99"/>
      <c r="E264" s="97"/>
      <c r="F264" s="7">
        <v>38.695</v>
      </c>
      <c r="G264" s="54">
        <v>43.58</v>
      </c>
      <c r="H264" s="45" t="s">
        <v>159</v>
      </c>
      <c r="I264" s="119" t="s">
        <v>692</v>
      </c>
      <c r="J264" s="31"/>
      <c r="K264" s="120" t="s">
        <v>692</v>
      </c>
      <c r="L264" s="120" t="s">
        <v>159</v>
      </c>
      <c r="M264" s="123"/>
      <c r="N264" s="123"/>
      <c r="O264" s="118"/>
      <c r="P264" s="118" t="s">
        <v>198</v>
      </c>
    </row>
    <row r="265" spans="1:16" s="3" customFormat="1" ht="26.1" customHeight="1" x14ac:dyDescent="0.3">
      <c r="A265" s="98" t="s">
        <v>317</v>
      </c>
      <c r="B265" s="99"/>
      <c r="C265" s="100"/>
      <c r="D265" s="99"/>
      <c r="E265" s="97"/>
      <c r="F265" s="7">
        <v>38.85</v>
      </c>
      <c r="G265" s="54">
        <v>43.725000000000001</v>
      </c>
      <c r="H265" s="45" t="s">
        <v>159</v>
      </c>
      <c r="I265" s="119" t="s">
        <v>692</v>
      </c>
      <c r="J265" s="31"/>
      <c r="K265" s="120" t="s">
        <v>692</v>
      </c>
      <c r="L265" s="120" t="s">
        <v>159</v>
      </c>
      <c r="M265" s="123"/>
      <c r="N265" s="123"/>
      <c r="O265" s="118"/>
      <c r="P265" s="118" t="s">
        <v>198</v>
      </c>
    </row>
    <row r="266" spans="1:16" s="3" customFormat="1" ht="26.1" customHeight="1" x14ac:dyDescent="0.3">
      <c r="A266" s="98" t="s">
        <v>318</v>
      </c>
      <c r="B266" s="99"/>
      <c r="C266" s="100"/>
      <c r="D266" s="99"/>
      <c r="E266" s="97"/>
      <c r="F266" s="7">
        <v>39.020000000000003</v>
      </c>
      <c r="G266" s="54">
        <v>43.9</v>
      </c>
      <c r="H266" s="45" t="s">
        <v>159</v>
      </c>
      <c r="I266" s="119" t="s">
        <v>692</v>
      </c>
      <c r="J266" s="31"/>
      <c r="K266" s="120" t="s">
        <v>692</v>
      </c>
      <c r="L266" s="120" t="s">
        <v>159</v>
      </c>
      <c r="M266" s="123"/>
      <c r="N266" s="123"/>
      <c r="O266" s="118"/>
      <c r="P266" s="118" t="s">
        <v>198</v>
      </c>
    </row>
    <row r="267" spans="1:16" s="3" customFormat="1" ht="26.1" customHeight="1" x14ac:dyDescent="0.3">
      <c r="A267" s="98" t="s">
        <v>319</v>
      </c>
      <c r="B267" s="99"/>
      <c r="C267" s="100"/>
      <c r="D267" s="99"/>
      <c r="E267" s="97"/>
      <c r="F267" s="7">
        <v>39.17</v>
      </c>
      <c r="G267" s="54">
        <v>44.05</v>
      </c>
      <c r="H267" s="45" t="s">
        <v>159</v>
      </c>
      <c r="I267" s="119" t="s">
        <v>693</v>
      </c>
      <c r="J267" s="31"/>
      <c r="K267" s="120" t="s">
        <v>693</v>
      </c>
      <c r="L267" s="120" t="s">
        <v>159</v>
      </c>
      <c r="M267" s="123"/>
      <c r="N267" s="123"/>
      <c r="O267" s="118"/>
      <c r="P267" s="118" t="s">
        <v>198</v>
      </c>
    </row>
    <row r="268" spans="1:16" s="3" customFormat="1" ht="26.1" customHeight="1" x14ac:dyDescent="0.3">
      <c r="A268" s="98" t="s">
        <v>320</v>
      </c>
      <c r="B268" s="99"/>
      <c r="C268" s="100"/>
      <c r="D268" s="99"/>
      <c r="E268" s="97"/>
      <c r="F268" s="7">
        <v>39.229999999999997</v>
      </c>
      <c r="G268" s="54">
        <v>44.12</v>
      </c>
      <c r="H268" s="45" t="s">
        <v>159</v>
      </c>
      <c r="I268" s="119" t="s">
        <v>693</v>
      </c>
      <c r="J268" s="31"/>
      <c r="K268" s="120" t="s">
        <v>693</v>
      </c>
      <c r="L268" s="120" t="s">
        <v>159</v>
      </c>
      <c r="M268" s="123"/>
      <c r="N268" s="123"/>
      <c r="O268" s="118"/>
      <c r="P268" s="118" t="s">
        <v>198</v>
      </c>
    </row>
    <row r="269" spans="1:16" s="117" customFormat="1" ht="26.1" customHeight="1" x14ac:dyDescent="0.3">
      <c r="A269" s="98" t="s">
        <v>321</v>
      </c>
      <c r="B269" s="99"/>
      <c r="C269" s="100"/>
      <c r="D269" s="99"/>
      <c r="E269" s="76" t="s">
        <v>617</v>
      </c>
      <c r="F269" s="125" t="s">
        <v>617</v>
      </c>
      <c r="G269" s="221">
        <v>44.24</v>
      </c>
      <c r="H269" s="113" t="s">
        <v>159</v>
      </c>
      <c r="I269" s="111" t="s">
        <v>687</v>
      </c>
      <c r="J269" s="31"/>
      <c r="K269" s="112"/>
      <c r="L269" s="112"/>
      <c r="M269" s="123"/>
      <c r="N269" s="123"/>
      <c r="O269" s="118"/>
      <c r="P269" s="116" t="s">
        <v>612</v>
      </c>
    </row>
    <row r="270" spans="1:16" s="3" customFormat="1" ht="26.1" customHeight="1" x14ac:dyDescent="0.3">
      <c r="A270" s="98" t="s">
        <v>322</v>
      </c>
      <c r="B270" s="99"/>
      <c r="C270" s="100"/>
      <c r="D270" s="99"/>
      <c r="E270" s="97"/>
      <c r="F270" s="7">
        <v>39.375</v>
      </c>
      <c r="G270" s="54">
        <v>44.34</v>
      </c>
      <c r="H270" s="45" t="s">
        <v>677</v>
      </c>
      <c r="I270" s="119" t="s">
        <v>707</v>
      </c>
      <c r="J270" s="31"/>
      <c r="K270" s="120" t="s">
        <v>1020</v>
      </c>
      <c r="L270" s="120" t="s">
        <v>677</v>
      </c>
      <c r="M270" s="123"/>
      <c r="N270" s="123"/>
      <c r="O270" s="118"/>
      <c r="P270" s="118" t="s">
        <v>1019</v>
      </c>
    </row>
    <row r="271" spans="1:16" s="3" customFormat="1" ht="26.1" customHeight="1" x14ac:dyDescent="0.3">
      <c r="A271" s="98" t="s">
        <v>323</v>
      </c>
      <c r="B271" s="99"/>
      <c r="C271" s="100"/>
      <c r="D271" s="99"/>
      <c r="E271" s="97"/>
      <c r="F271" s="7">
        <v>39.54</v>
      </c>
      <c r="G271" s="54">
        <v>44.5</v>
      </c>
      <c r="H271" s="45" t="s">
        <v>159</v>
      </c>
      <c r="I271" s="119" t="s">
        <v>692</v>
      </c>
      <c r="J271" s="31"/>
      <c r="K271" s="120" t="s">
        <v>692</v>
      </c>
      <c r="L271" s="120" t="s">
        <v>159</v>
      </c>
      <c r="M271" s="123"/>
      <c r="N271" s="123"/>
      <c r="O271" s="118"/>
      <c r="P271" s="118" t="s">
        <v>198</v>
      </c>
    </row>
    <row r="272" spans="1:16" s="3" customFormat="1" ht="26.1" customHeight="1" x14ac:dyDescent="0.3">
      <c r="A272" s="98" t="s">
        <v>324</v>
      </c>
      <c r="B272" s="99"/>
      <c r="C272" s="100"/>
      <c r="D272" s="99"/>
      <c r="E272" s="97"/>
      <c r="F272" s="7">
        <v>39.664999999999999</v>
      </c>
      <c r="G272" s="54">
        <v>44.634999999999998</v>
      </c>
      <c r="H272" s="45" t="s">
        <v>159</v>
      </c>
      <c r="I272" s="119" t="s">
        <v>700</v>
      </c>
      <c r="J272" s="31"/>
      <c r="K272" s="120" t="s">
        <v>700</v>
      </c>
      <c r="L272" s="120" t="s">
        <v>159</v>
      </c>
      <c r="M272" s="123"/>
      <c r="N272" s="123"/>
      <c r="O272" s="118"/>
      <c r="P272" s="118" t="s">
        <v>198</v>
      </c>
    </row>
    <row r="273" spans="1:16" s="257" customFormat="1" ht="26.1" customHeight="1" x14ac:dyDescent="0.3">
      <c r="A273" s="248" t="s">
        <v>620</v>
      </c>
      <c r="B273" s="249"/>
      <c r="C273" s="250"/>
      <c r="D273" s="249"/>
      <c r="E273" s="250"/>
      <c r="F273" s="251">
        <v>39.799999999999997</v>
      </c>
      <c r="G273" s="252"/>
      <c r="H273" s="253" t="s">
        <v>620</v>
      </c>
      <c r="I273" s="249"/>
      <c r="J273" s="254"/>
      <c r="K273" s="249" t="s">
        <v>692</v>
      </c>
      <c r="L273" s="249" t="s">
        <v>159</v>
      </c>
      <c r="M273" s="249" t="s">
        <v>614</v>
      </c>
      <c r="N273" s="255"/>
      <c r="O273" s="256"/>
      <c r="P273" s="249" t="s">
        <v>614</v>
      </c>
    </row>
    <row r="274" spans="1:16" s="3" customFormat="1" ht="26.1" customHeight="1" x14ac:dyDescent="0.3">
      <c r="A274" s="98" t="s">
        <v>325</v>
      </c>
      <c r="B274" s="99"/>
      <c r="C274" s="100"/>
      <c r="D274" s="99"/>
      <c r="E274" s="97"/>
      <c r="F274" s="7">
        <v>39.9</v>
      </c>
      <c r="G274" s="54">
        <v>44.93</v>
      </c>
      <c r="H274" s="45" t="s">
        <v>159</v>
      </c>
      <c r="I274" s="119" t="s">
        <v>692</v>
      </c>
      <c r="J274" s="31"/>
      <c r="K274" s="120" t="s">
        <v>692</v>
      </c>
      <c r="L274" s="120" t="s">
        <v>159</v>
      </c>
      <c r="M274" s="123"/>
      <c r="N274" s="123"/>
      <c r="O274" s="118"/>
      <c r="P274" s="25" t="s">
        <v>614</v>
      </c>
    </row>
    <row r="275" spans="1:16" s="3" customFormat="1" ht="26.1" customHeight="1" x14ac:dyDescent="0.3">
      <c r="A275" s="98" t="s">
        <v>326</v>
      </c>
      <c r="B275" s="99"/>
      <c r="C275" s="100"/>
      <c r="D275" s="99"/>
      <c r="E275" s="97"/>
      <c r="F275" s="7">
        <v>40</v>
      </c>
      <c r="G275" s="54">
        <v>45.04</v>
      </c>
      <c r="H275" s="45" t="s">
        <v>159</v>
      </c>
      <c r="I275" s="119" t="s">
        <v>701</v>
      </c>
      <c r="J275" s="31"/>
      <c r="K275" s="120" t="s">
        <v>701</v>
      </c>
      <c r="L275" s="120" t="s">
        <v>159</v>
      </c>
      <c r="M275" s="123"/>
      <c r="N275" s="123"/>
      <c r="O275" s="118"/>
      <c r="P275" s="25" t="s">
        <v>614</v>
      </c>
    </row>
    <row r="276" spans="1:16" s="3" customFormat="1" ht="26.1" customHeight="1" x14ac:dyDescent="0.3">
      <c r="A276" s="98" t="s">
        <v>327</v>
      </c>
      <c r="B276" s="99"/>
      <c r="C276" s="100"/>
      <c r="D276" s="99"/>
      <c r="E276" s="97"/>
      <c r="F276" s="7">
        <v>40.14</v>
      </c>
      <c r="G276" s="54">
        <v>45.2</v>
      </c>
      <c r="H276" s="45" t="s">
        <v>159</v>
      </c>
      <c r="I276" s="119" t="s">
        <v>692</v>
      </c>
      <c r="J276" s="31"/>
      <c r="K276" s="120" t="s">
        <v>692</v>
      </c>
      <c r="L276" s="120" t="s">
        <v>159</v>
      </c>
      <c r="M276" s="123"/>
      <c r="N276" s="123"/>
      <c r="O276" s="118"/>
      <c r="P276" s="118" t="s">
        <v>198</v>
      </c>
    </row>
    <row r="277" spans="1:16" s="3" customFormat="1" ht="26.1" customHeight="1" x14ac:dyDescent="0.3">
      <c r="A277" s="98" t="s">
        <v>328</v>
      </c>
      <c r="B277" s="99"/>
      <c r="C277" s="100"/>
      <c r="D277" s="99"/>
      <c r="E277" s="97"/>
      <c r="F277" s="7">
        <v>40.229999999999997</v>
      </c>
      <c r="G277" s="54">
        <v>45.3</v>
      </c>
      <c r="H277" s="45" t="s">
        <v>159</v>
      </c>
      <c r="I277" s="119" t="s">
        <v>692</v>
      </c>
      <c r="J277" s="31"/>
      <c r="K277" s="120" t="s">
        <v>692</v>
      </c>
      <c r="L277" s="120" t="s">
        <v>159</v>
      </c>
      <c r="M277" s="123"/>
      <c r="N277" s="123"/>
      <c r="O277" s="118"/>
      <c r="P277" s="118" t="s">
        <v>198</v>
      </c>
    </row>
    <row r="278" spans="1:16" s="3" customFormat="1" ht="26.1" customHeight="1" x14ac:dyDescent="0.3">
      <c r="A278" s="98" t="s">
        <v>329</v>
      </c>
      <c r="B278" s="99"/>
      <c r="C278" s="100"/>
      <c r="D278" s="99"/>
      <c r="E278" s="97"/>
      <c r="F278" s="7">
        <v>40.435000000000002</v>
      </c>
      <c r="G278" s="54">
        <v>45.53</v>
      </c>
      <c r="H278" s="45" t="s">
        <v>159</v>
      </c>
      <c r="I278" s="119" t="s">
        <v>692</v>
      </c>
      <c r="J278" s="31"/>
      <c r="K278" s="120" t="s">
        <v>692</v>
      </c>
      <c r="L278" s="120" t="s">
        <v>159</v>
      </c>
      <c r="M278" s="123"/>
      <c r="N278" s="123"/>
      <c r="O278" s="118"/>
      <c r="P278" s="118" t="s">
        <v>198</v>
      </c>
    </row>
    <row r="279" spans="1:16" s="3" customFormat="1" ht="26.1" customHeight="1" x14ac:dyDescent="0.3">
      <c r="A279" s="98" t="s">
        <v>330</v>
      </c>
      <c r="B279" s="99"/>
      <c r="C279" s="100"/>
      <c r="D279" s="99"/>
      <c r="E279" s="97"/>
      <c r="F279" s="7">
        <v>40.590000000000003</v>
      </c>
      <c r="G279" s="54">
        <v>45.704999999999998</v>
      </c>
      <c r="H279" s="45" t="s">
        <v>159</v>
      </c>
      <c r="I279" s="119" t="s">
        <v>692</v>
      </c>
      <c r="J279" s="31"/>
      <c r="K279" s="120" t="s">
        <v>692</v>
      </c>
      <c r="L279" s="120" t="s">
        <v>159</v>
      </c>
      <c r="M279" s="123"/>
      <c r="N279" s="123"/>
      <c r="O279" s="118"/>
      <c r="P279" s="118" t="s">
        <v>198</v>
      </c>
    </row>
    <row r="280" spans="1:16" s="3" customFormat="1" ht="26.1" customHeight="1" x14ac:dyDescent="0.3">
      <c r="A280" s="98" t="s">
        <v>331</v>
      </c>
      <c r="B280" s="99"/>
      <c r="C280" s="100"/>
      <c r="D280" s="99"/>
      <c r="E280" s="97"/>
      <c r="F280" s="7">
        <v>40.78</v>
      </c>
      <c r="G280" s="54">
        <v>45.9</v>
      </c>
      <c r="H280" s="45" t="s">
        <v>159</v>
      </c>
      <c r="I280" s="119" t="s">
        <v>692</v>
      </c>
      <c r="J280" s="31"/>
      <c r="K280" s="120" t="s">
        <v>692</v>
      </c>
      <c r="L280" s="120" t="s">
        <v>159</v>
      </c>
      <c r="M280" s="123"/>
      <c r="N280" s="123"/>
      <c r="O280" s="118"/>
      <c r="P280" s="118" t="s">
        <v>198</v>
      </c>
    </row>
    <row r="281" spans="1:16" s="85" customFormat="1" ht="26.1" customHeight="1" x14ac:dyDescent="0.3">
      <c r="A281" s="98" t="s">
        <v>332</v>
      </c>
      <c r="B281" s="99"/>
      <c r="C281" s="100"/>
      <c r="D281" s="99"/>
      <c r="E281" s="100"/>
      <c r="F281" s="50">
        <v>40.99</v>
      </c>
      <c r="G281" s="219"/>
      <c r="H281" s="79" t="s">
        <v>620</v>
      </c>
      <c r="I281" s="99"/>
      <c r="J281" s="101"/>
      <c r="K281" s="82" t="s">
        <v>161</v>
      </c>
      <c r="L281" s="82" t="s">
        <v>159</v>
      </c>
      <c r="M281" s="102"/>
      <c r="N281" s="102"/>
      <c r="O281" s="103"/>
      <c r="P281" s="51" t="s">
        <v>620</v>
      </c>
    </row>
    <row r="282" spans="1:16" s="3" customFormat="1" ht="26.1" customHeight="1" x14ac:dyDescent="0.3">
      <c r="A282" s="98" t="s">
        <v>333</v>
      </c>
      <c r="B282" s="99"/>
      <c r="C282" s="100"/>
      <c r="D282" s="99"/>
      <c r="E282" s="97"/>
      <c r="F282" s="7">
        <v>41.09</v>
      </c>
      <c r="G282" s="54">
        <v>46.24</v>
      </c>
      <c r="H282" s="45" t="s">
        <v>159</v>
      </c>
      <c r="I282" s="119" t="s">
        <v>692</v>
      </c>
      <c r="J282" s="31"/>
      <c r="K282" s="120" t="s">
        <v>692</v>
      </c>
      <c r="L282" s="120" t="s">
        <v>159</v>
      </c>
      <c r="M282" s="123"/>
      <c r="N282" s="123"/>
      <c r="O282" s="118"/>
      <c r="P282" s="118" t="s">
        <v>198</v>
      </c>
    </row>
    <row r="283" spans="1:16" s="3" customFormat="1" ht="26.1" customHeight="1" x14ac:dyDescent="0.3">
      <c r="A283" s="98" t="s">
        <v>334</v>
      </c>
      <c r="B283" s="99"/>
      <c r="C283" s="100"/>
      <c r="D283" s="99"/>
      <c r="E283" s="97"/>
      <c r="F283" s="7">
        <v>41.32</v>
      </c>
      <c r="G283" s="54">
        <v>46.48</v>
      </c>
      <c r="H283" s="45" t="s">
        <v>159</v>
      </c>
      <c r="I283" s="119" t="s">
        <v>692</v>
      </c>
      <c r="J283" s="31"/>
      <c r="K283" s="120" t="s">
        <v>692</v>
      </c>
      <c r="L283" s="120" t="s">
        <v>159</v>
      </c>
      <c r="M283" s="123"/>
      <c r="N283" s="123"/>
      <c r="O283" s="118"/>
      <c r="P283" s="118" t="s">
        <v>198</v>
      </c>
    </row>
    <row r="284" spans="1:16" s="3" customFormat="1" ht="26.1" customHeight="1" x14ac:dyDescent="0.3">
      <c r="A284" s="98" t="s">
        <v>335</v>
      </c>
      <c r="B284" s="99"/>
      <c r="C284" s="100"/>
      <c r="D284" s="99"/>
      <c r="E284" s="97"/>
      <c r="F284" s="7">
        <v>41.54</v>
      </c>
      <c r="G284" s="54">
        <v>46.7</v>
      </c>
      <c r="H284" s="45" t="s">
        <v>159</v>
      </c>
      <c r="I284" s="119" t="s">
        <v>687</v>
      </c>
      <c r="J284" s="31"/>
      <c r="K284" s="120" t="s">
        <v>687</v>
      </c>
      <c r="L284" s="120" t="s">
        <v>159</v>
      </c>
      <c r="M284" s="123"/>
      <c r="N284" s="123"/>
      <c r="O284" s="118"/>
      <c r="P284" s="118" t="s">
        <v>198</v>
      </c>
    </row>
    <row r="285" spans="1:16" s="257" customFormat="1" ht="26.1" customHeight="1" x14ac:dyDescent="0.3">
      <c r="A285" s="248" t="s">
        <v>620</v>
      </c>
      <c r="B285" s="249"/>
      <c r="C285" s="250"/>
      <c r="D285" s="249"/>
      <c r="E285" s="250"/>
      <c r="F285" s="251">
        <v>41.66</v>
      </c>
      <c r="G285" s="252"/>
      <c r="H285" s="253" t="s">
        <v>620</v>
      </c>
      <c r="I285" s="249"/>
      <c r="J285" s="254"/>
      <c r="K285" s="249" t="s">
        <v>692</v>
      </c>
      <c r="L285" s="249" t="s">
        <v>159</v>
      </c>
      <c r="M285" s="249" t="s">
        <v>614</v>
      </c>
      <c r="N285" s="255"/>
      <c r="O285" s="256"/>
      <c r="P285" s="249" t="s">
        <v>614</v>
      </c>
    </row>
    <row r="286" spans="1:16" s="85" customFormat="1" ht="26.1" customHeight="1" x14ac:dyDescent="0.3">
      <c r="A286" s="98" t="s">
        <v>336</v>
      </c>
      <c r="B286" s="99"/>
      <c r="C286" s="100"/>
      <c r="D286" s="99"/>
      <c r="E286" s="100"/>
      <c r="F286" s="50">
        <v>41.8</v>
      </c>
      <c r="G286" s="219"/>
      <c r="H286" s="79" t="s">
        <v>620</v>
      </c>
      <c r="I286" s="99"/>
      <c r="J286" s="101"/>
      <c r="K286" s="82" t="s">
        <v>161</v>
      </c>
      <c r="L286" s="82" t="s">
        <v>159</v>
      </c>
      <c r="M286" s="102"/>
      <c r="N286" s="102"/>
      <c r="O286" s="103"/>
      <c r="P286" s="51" t="s">
        <v>620</v>
      </c>
    </row>
    <row r="287" spans="1:16" s="3" customFormat="1" ht="26.1" customHeight="1" x14ac:dyDescent="0.3">
      <c r="A287" s="98" t="s">
        <v>337</v>
      </c>
      <c r="B287" s="99"/>
      <c r="C287" s="100"/>
      <c r="D287" s="99"/>
      <c r="E287" s="97"/>
      <c r="F287" s="7">
        <v>42</v>
      </c>
      <c r="G287" s="54">
        <v>47.13</v>
      </c>
      <c r="H287" s="45" t="s">
        <v>159</v>
      </c>
      <c r="I287" s="119" t="s">
        <v>687</v>
      </c>
      <c r="J287" s="31"/>
      <c r="K287" s="120" t="s">
        <v>687</v>
      </c>
      <c r="L287" s="120" t="s">
        <v>159</v>
      </c>
      <c r="M287" s="123"/>
      <c r="N287" s="123"/>
      <c r="O287" s="118"/>
      <c r="P287" s="118" t="s">
        <v>198</v>
      </c>
    </row>
    <row r="288" spans="1:16" s="3" customFormat="1" ht="26.1" customHeight="1" x14ac:dyDescent="0.3">
      <c r="A288" s="98" t="s">
        <v>338</v>
      </c>
      <c r="B288" s="99"/>
      <c r="C288" s="100"/>
      <c r="D288" s="99"/>
      <c r="E288" s="97"/>
      <c r="F288" s="7">
        <v>42.39</v>
      </c>
      <c r="G288" s="54">
        <v>47.524999999999999</v>
      </c>
      <c r="H288" s="45" t="s">
        <v>159</v>
      </c>
      <c r="I288" s="119" t="s">
        <v>692</v>
      </c>
      <c r="J288" s="31"/>
      <c r="K288" s="120" t="s">
        <v>692</v>
      </c>
      <c r="L288" s="120" t="s">
        <v>159</v>
      </c>
      <c r="M288" s="123"/>
      <c r="N288" s="123"/>
      <c r="O288" s="118"/>
      <c r="P288" s="118" t="s">
        <v>198</v>
      </c>
    </row>
    <row r="289" spans="1:16" s="85" customFormat="1" ht="26.1" customHeight="1" x14ac:dyDescent="0.3">
      <c r="A289" s="98" t="s">
        <v>339</v>
      </c>
      <c r="B289" s="99"/>
      <c r="C289" s="100"/>
      <c r="D289" s="99"/>
      <c r="E289" s="100"/>
      <c r="F289" s="50">
        <v>42.63</v>
      </c>
      <c r="G289" s="219"/>
      <c r="H289" s="79" t="s">
        <v>620</v>
      </c>
      <c r="I289" s="99"/>
      <c r="J289" s="101"/>
      <c r="K289" s="82" t="s">
        <v>161</v>
      </c>
      <c r="L289" s="82" t="s">
        <v>159</v>
      </c>
      <c r="M289" s="102"/>
      <c r="N289" s="102"/>
      <c r="O289" s="103"/>
      <c r="P289" s="51" t="s">
        <v>620</v>
      </c>
    </row>
    <row r="290" spans="1:16" s="3" customFormat="1" ht="26.1" customHeight="1" x14ac:dyDescent="0.3">
      <c r="A290" s="98" t="s">
        <v>340</v>
      </c>
      <c r="B290" s="99"/>
      <c r="C290" s="100"/>
      <c r="D290" s="99"/>
      <c r="E290" s="97"/>
      <c r="F290" s="7">
        <v>42.84</v>
      </c>
      <c r="G290" s="54">
        <v>47.945</v>
      </c>
      <c r="H290" s="45" t="s">
        <v>159</v>
      </c>
      <c r="I290" s="119" t="s">
        <v>693</v>
      </c>
      <c r="J290" s="31"/>
      <c r="K290" s="120" t="s">
        <v>693</v>
      </c>
      <c r="L290" s="120" t="s">
        <v>159</v>
      </c>
      <c r="M290" s="123"/>
      <c r="N290" s="123"/>
      <c r="O290" s="118"/>
      <c r="P290" s="118" t="s">
        <v>198</v>
      </c>
    </row>
    <row r="291" spans="1:16" s="3" customFormat="1" ht="26.1" customHeight="1" x14ac:dyDescent="0.3">
      <c r="A291" s="98" t="s">
        <v>341</v>
      </c>
      <c r="B291" s="99"/>
      <c r="C291" s="100"/>
      <c r="D291" s="99"/>
      <c r="E291" s="97"/>
      <c r="F291" s="7">
        <v>43</v>
      </c>
      <c r="G291" s="54">
        <v>48.11</v>
      </c>
      <c r="H291" s="45" t="s">
        <v>159</v>
      </c>
      <c r="I291" s="119" t="s">
        <v>692</v>
      </c>
      <c r="J291" s="31"/>
      <c r="K291" s="120" t="s">
        <v>692</v>
      </c>
      <c r="L291" s="120" t="s">
        <v>159</v>
      </c>
      <c r="M291" s="123"/>
      <c r="N291" s="123"/>
      <c r="O291" s="118"/>
      <c r="P291" s="118" t="s">
        <v>198</v>
      </c>
    </row>
    <row r="292" spans="1:16" s="3" customFormat="1" ht="26.1" customHeight="1" x14ac:dyDescent="0.3">
      <c r="A292" s="98" t="s">
        <v>342</v>
      </c>
      <c r="B292" s="99"/>
      <c r="C292" s="100"/>
      <c r="D292" s="99"/>
      <c r="E292" s="97"/>
      <c r="F292" s="7">
        <v>43.18</v>
      </c>
      <c r="G292" s="54">
        <v>48.314999999999998</v>
      </c>
      <c r="H292" s="45" t="s">
        <v>159</v>
      </c>
      <c r="I292" s="119" t="s">
        <v>692</v>
      </c>
      <c r="J292" s="31"/>
      <c r="K292" s="120" t="s">
        <v>692</v>
      </c>
      <c r="L292" s="120" t="s">
        <v>159</v>
      </c>
      <c r="M292" s="123"/>
      <c r="N292" s="123"/>
      <c r="O292" s="118"/>
      <c r="P292" s="118" t="s">
        <v>198</v>
      </c>
    </row>
    <row r="293" spans="1:16" s="85" customFormat="1" ht="26.1" customHeight="1" x14ac:dyDescent="0.3">
      <c r="A293" s="98" t="s">
        <v>343</v>
      </c>
      <c r="B293" s="99"/>
      <c r="C293" s="100"/>
      <c r="D293" s="99"/>
      <c r="E293" s="100"/>
      <c r="F293" s="50">
        <v>43.25</v>
      </c>
      <c r="G293" s="219"/>
      <c r="H293" s="79" t="s">
        <v>620</v>
      </c>
      <c r="I293" s="99"/>
      <c r="J293" s="101"/>
      <c r="K293" s="82" t="s">
        <v>161</v>
      </c>
      <c r="L293" s="82" t="s">
        <v>159</v>
      </c>
      <c r="M293" s="102"/>
      <c r="N293" s="102"/>
      <c r="O293" s="103"/>
      <c r="P293" s="51" t="s">
        <v>620</v>
      </c>
    </row>
    <row r="294" spans="1:16" s="3" customFormat="1" ht="26.1" customHeight="1" x14ac:dyDescent="0.3">
      <c r="A294" s="98" t="s">
        <v>344</v>
      </c>
      <c r="B294" s="99"/>
      <c r="C294" s="100"/>
      <c r="D294" s="99"/>
      <c r="E294" s="97"/>
      <c r="F294" s="7">
        <v>43.45</v>
      </c>
      <c r="G294" s="54">
        <v>48.65</v>
      </c>
      <c r="H294" s="45" t="s">
        <v>159</v>
      </c>
      <c r="I294" s="119" t="s">
        <v>692</v>
      </c>
      <c r="J294" s="31"/>
      <c r="K294" s="120" t="s">
        <v>692</v>
      </c>
      <c r="L294" s="120" t="s">
        <v>159</v>
      </c>
      <c r="M294" s="123"/>
      <c r="N294" s="123"/>
      <c r="O294" s="118"/>
      <c r="P294" s="118" t="s">
        <v>198</v>
      </c>
    </row>
    <row r="295" spans="1:16" s="3" customFormat="1" ht="26.1" customHeight="1" x14ac:dyDescent="0.3">
      <c r="A295" s="98" t="s">
        <v>345</v>
      </c>
      <c r="B295" s="99"/>
      <c r="C295" s="100"/>
      <c r="D295" s="99"/>
      <c r="E295" s="97"/>
      <c r="F295" s="7">
        <v>43.61</v>
      </c>
      <c r="G295" s="54">
        <v>48.82</v>
      </c>
      <c r="H295" s="45" t="s">
        <v>159</v>
      </c>
      <c r="I295" s="119" t="s">
        <v>693</v>
      </c>
      <c r="J295" s="31"/>
      <c r="K295" s="120" t="s">
        <v>692</v>
      </c>
      <c r="L295" s="120" t="s">
        <v>159</v>
      </c>
      <c r="M295" s="123"/>
      <c r="N295" s="123"/>
      <c r="O295" s="118"/>
      <c r="P295" s="25" t="s">
        <v>614</v>
      </c>
    </row>
    <row r="296" spans="1:16" s="3" customFormat="1" ht="26.1" customHeight="1" x14ac:dyDescent="0.3">
      <c r="A296" s="98" t="s">
        <v>346</v>
      </c>
      <c r="B296" s="99"/>
      <c r="C296" s="100"/>
      <c r="D296" s="99"/>
      <c r="E296" s="97"/>
      <c r="F296" s="7">
        <v>43.71</v>
      </c>
      <c r="G296" s="54">
        <v>48.91</v>
      </c>
      <c r="H296" s="45" t="s">
        <v>159</v>
      </c>
      <c r="I296" s="119" t="s">
        <v>692</v>
      </c>
      <c r="J296" s="31"/>
      <c r="K296" s="120" t="s">
        <v>692</v>
      </c>
      <c r="L296" s="120" t="s">
        <v>159</v>
      </c>
      <c r="M296" s="123"/>
      <c r="N296" s="123"/>
      <c r="O296" s="118"/>
      <c r="P296" s="118" t="s">
        <v>198</v>
      </c>
    </row>
    <row r="297" spans="1:16" s="3" customFormat="1" ht="26.1" customHeight="1" x14ac:dyDescent="0.3">
      <c r="A297" s="98" t="s">
        <v>347</v>
      </c>
      <c r="B297" s="99"/>
      <c r="C297" s="100"/>
      <c r="D297" s="99"/>
      <c r="E297" s="97"/>
      <c r="F297" s="7">
        <v>43.765000000000001</v>
      </c>
      <c r="G297" s="54">
        <v>48.965000000000003</v>
      </c>
      <c r="H297" s="45" t="s">
        <v>159</v>
      </c>
      <c r="I297" s="119" t="s">
        <v>693</v>
      </c>
      <c r="J297" s="31"/>
      <c r="K297" s="120" t="s">
        <v>693</v>
      </c>
      <c r="L297" s="120" t="s">
        <v>159</v>
      </c>
      <c r="M297" s="123"/>
      <c r="N297" s="123"/>
      <c r="O297" s="118"/>
      <c r="P297" s="118" t="s">
        <v>198</v>
      </c>
    </row>
    <row r="298" spans="1:16" s="257" customFormat="1" ht="26.1" customHeight="1" x14ac:dyDescent="0.3">
      <c r="A298" s="248" t="s">
        <v>620</v>
      </c>
      <c r="B298" s="249"/>
      <c r="C298" s="250"/>
      <c r="D298" s="249"/>
      <c r="E298" s="250"/>
      <c r="F298" s="251">
        <v>43.91</v>
      </c>
      <c r="G298" s="252"/>
      <c r="H298" s="253" t="s">
        <v>620</v>
      </c>
      <c r="I298" s="249"/>
      <c r="J298" s="254"/>
      <c r="K298" s="249" t="s">
        <v>692</v>
      </c>
      <c r="L298" s="249" t="s">
        <v>159</v>
      </c>
      <c r="M298" s="249" t="s">
        <v>614</v>
      </c>
      <c r="N298" s="255"/>
      <c r="O298" s="256"/>
      <c r="P298" s="249" t="s">
        <v>614</v>
      </c>
    </row>
    <row r="299" spans="1:16" s="3" customFormat="1" ht="26.1" customHeight="1" x14ac:dyDescent="0.3">
      <c r="A299" s="98" t="s">
        <v>348</v>
      </c>
      <c r="B299" s="99"/>
      <c r="C299" s="100"/>
      <c r="D299" s="99"/>
      <c r="E299" s="97"/>
      <c r="F299" s="7">
        <v>44</v>
      </c>
      <c r="G299" s="54">
        <v>49.2</v>
      </c>
      <c r="H299" s="45" t="s">
        <v>159</v>
      </c>
      <c r="I299" s="119" t="s">
        <v>701</v>
      </c>
      <c r="J299" s="31"/>
      <c r="K299" s="120" t="s">
        <v>701</v>
      </c>
      <c r="L299" s="120" t="s">
        <v>159</v>
      </c>
      <c r="M299" s="123"/>
      <c r="N299" s="123"/>
      <c r="O299" s="118"/>
      <c r="P299" s="118" t="s">
        <v>198</v>
      </c>
    </row>
    <row r="300" spans="1:16" s="3" customFormat="1" ht="26.1" customHeight="1" x14ac:dyDescent="0.3">
      <c r="A300" s="98" t="s">
        <v>349</v>
      </c>
      <c r="B300" s="99"/>
      <c r="C300" s="100"/>
      <c r="D300" s="99"/>
      <c r="E300" s="97"/>
      <c r="F300" s="7">
        <v>44.23</v>
      </c>
      <c r="G300" s="54">
        <v>49.445</v>
      </c>
      <c r="H300" s="45" t="s">
        <v>159</v>
      </c>
      <c r="I300" s="119" t="s">
        <v>692</v>
      </c>
      <c r="J300" s="31"/>
      <c r="K300" s="120"/>
      <c r="L300" s="120"/>
      <c r="M300" s="123"/>
      <c r="N300" s="123"/>
      <c r="O300" s="118"/>
      <c r="P300" s="242" t="s">
        <v>609</v>
      </c>
    </row>
    <row r="301" spans="1:16" s="85" customFormat="1" ht="26.1" customHeight="1" x14ac:dyDescent="0.3">
      <c r="A301" s="98" t="s">
        <v>350</v>
      </c>
      <c r="B301" s="99"/>
      <c r="C301" s="100"/>
      <c r="D301" s="99"/>
      <c r="E301" s="100"/>
      <c r="F301" s="50">
        <v>44.38</v>
      </c>
      <c r="G301" s="219"/>
      <c r="H301" s="79" t="s">
        <v>620</v>
      </c>
      <c r="I301" s="99"/>
      <c r="J301" s="101"/>
      <c r="K301" s="82" t="s">
        <v>161</v>
      </c>
      <c r="L301" s="82" t="s">
        <v>159</v>
      </c>
      <c r="M301" s="102"/>
      <c r="N301" s="102"/>
      <c r="O301" s="103"/>
      <c r="P301" s="51" t="s">
        <v>620</v>
      </c>
    </row>
    <row r="302" spans="1:16" s="3" customFormat="1" ht="26.1" customHeight="1" x14ac:dyDescent="0.3">
      <c r="A302" s="98" t="s">
        <v>351</v>
      </c>
      <c r="B302" s="99"/>
      <c r="C302" s="100"/>
      <c r="D302" s="99"/>
      <c r="E302" s="97"/>
      <c r="F302" s="7">
        <v>44.66</v>
      </c>
      <c r="G302" s="54">
        <v>49.83</v>
      </c>
      <c r="H302" s="45" t="s">
        <v>159</v>
      </c>
      <c r="I302" s="119" t="s">
        <v>702</v>
      </c>
      <c r="J302" s="31"/>
      <c r="K302" s="120" t="s">
        <v>702</v>
      </c>
      <c r="L302" s="120" t="s">
        <v>159</v>
      </c>
      <c r="M302" s="123"/>
      <c r="N302" s="123"/>
      <c r="O302" s="118"/>
      <c r="P302" s="118" t="s">
        <v>198</v>
      </c>
    </row>
    <row r="303" spans="1:16" s="3" customFormat="1" ht="26.1" customHeight="1" x14ac:dyDescent="0.3">
      <c r="A303" s="98" t="s">
        <v>352</v>
      </c>
      <c r="B303" s="99"/>
      <c r="C303" s="100"/>
      <c r="D303" s="99"/>
      <c r="E303" s="97"/>
      <c r="F303" s="7">
        <v>44.774999999999999</v>
      </c>
      <c r="G303" s="54">
        <v>49.984999999999999</v>
      </c>
      <c r="H303" s="45" t="s">
        <v>159</v>
      </c>
      <c r="I303" s="119" t="s">
        <v>708</v>
      </c>
      <c r="J303" s="31"/>
      <c r="K303" s="120" t="s">
        <v>708</v>
      </c>
      <c r="L303" s="120" t="s">
        <v>159</v>
      </c>
      <c r="M303" s="123"/>
      <c r="N303" s="123"/>
      <c r="O303" s="118"/>
      <c r="P303" s="118" t="s">
        <v>198</v>
      </c>
    </row>
    <row r="304" spans="1:16" s="3" customFormat="1" ht="26.1" customHeight="1" x14ac:dyDescent="0.3">
      <c r="A304" s="98" t="s">
        <v>353</v>
      </c>
      <c r="B304" s="99"/>
      <c r="C304" s="100"/>
      <c r="D304" s="99"/>
      <c r="E304" s="97"/>
      <c r="F304" s="7">
        <v>44.85</v>
      </c>
      <c r="G304" s="54">
        <v>50.09</v>
      </c>
      <c r="H304" s="45" t="s">
        <v>159</v>
      </c>
      <c r="I304" s="119" t="s">
        <v>692</v>
      </c>
      <c r="J304" s="31"/>
      <c r="K304" s="120" t="s">
        <v>692</v>
      </c>
      <c r="L304" s="120" t="s">
        <v>159</v>
      </c>
      <c r="M304" s="123"/>
      <c r="N304" s="123"/>
      <c r="O304" s="118"/>
      <c r="P304" s="118" t="s">
        <v>198</v>
      </c>
    </row>
    <row r="305" spans="1:16" s="3" customFormat="1" ht="26.1" customHeight="1" x14ac:dyDescent="0.3">
      <c r="A305" s="98" t="s">
        <v>354</v>
      </c>
      <c r="B305" s="99"/>
      <c r="C305" s="100"/>
      <c r="D305" s="99"/>
      <c r="E305" s="97"/>
      <c r="F305" s="7">
        <v>44.895000000000003</v>
      </c>
      <c r="G305" s="54">
        <v>50.12</v>
      </c>
      <c r="H305" s="45" t="s">
        <v>159</v>
      </c>
      <c r="I305" s="119" t="s">
        <v>702</v>
      </c>
      <c r="J305" s="31"/>
      <c r="K305" s="120" t="s">
        <v>702</v>
      </c>
      <c r="L305" s="120" t="s">
        <v>159</v>
      </c>
      <c r="M305" s="123"/>
      <c r="N305" s="123"/>
      <c r="O305" s="118"/>
      <c r="P305" s="240" t="s">
        <v>198</v>
      </c>
    </row>
    <row r="306" spans="1:16" s="117" customFormat="1" ht="26.1" customHeight="1" x14ac:dyDescent="0.3">
      <c r="A306" s="98" t="s">
        <v>355</v>
      </c>
      <c r="B306" s="99"/>
      <c r="C306" s="100"/>
      <c r="D306" s="99"/>
      <c r="E306" s="76" t="s">
        <v>617</v>
      </c>
      <c r="F306" s="125" t="s">
        <v>617</v>
      </c>
      <c r="G306" s="221">
        <v>50.29</v>
      </c>
      <c r="H306" s="113" t="s">
        <v>159</v>
      </c>
      <c r="I306" s="111" t="s">
        <v>693</v>
      </c>
      <c r="J306" s="31"/>
      <c r="K306" s="112"/>
      <c r="L306" s="112"/>
      <c r="M306" s="123"/>
      <c r="N306" s="123"/>
      <c r="O306" s="118"/>
      <c r="P306" s="116" t="s">
        <v>612</v>
      </c>
    </row>
    <row r="307" spans="1:16" s="257" customFormat="1" ht="26.1" customHeight="1" x14ac:dyDescent="0.3">
      <c r="A307" s="248" t="s">
        <v>620</v>
      </c>
      <c r="B307" s="249"/>
      <c r="C307" s="250"/>
      <c r="D307" s="249"/>
      <c r="E307" s="261"/>
      <c r="F307" s="251">
        <v>45.03</v>
      </c>
      <c r="G307" s="252"/>
      <c r="H307" s="253" t="s">
        <v>620</v>
      </c>
      <c r="I307" s="249"/>
      <c r="J307" s="254"/>
      <c r="K307" s="249" t="s">
        <v>692</v>
      </c>
      <c r="L307" s="249" t="s">
        <v>159</v>
      </c>
      <c r="M307" s="249" t="s">
        <v>614</v>
      </c>
      <c r="N307" s="255"/>
      <c r="O307" s="256"/>
      <c r="P307" s="249" t="s">
        <v>614</v>
      </c>
    </row>
    <row r="308" spans="1:16" s="3" customFormat="1" ht="26.1" customHeight="1" x14ac:dyDescent="0.3">
      <c r="A308" s="98" t="s">
        <v>356</v>
      </c>
      <c r="B308" s="99"/>
      <c r="C308" s="100"/>
      <c r="D308" s="99"/>
      <c r="E308" s="97"/>
      <c r="F308" s="7">
        <v>45.24</v>
      </c>
      <c r="G308" s="54">
        <v>50.5</v>
      </c>
      <c r="H308" s="45" t="s">
        <v>159</v>
      </c>
      <c r="I308" s="119" t="s">
        <v>692</v>
      </c>
      <c r="J308" s="31"/>
      <c r="K308" s="120" t="s">
        <v>692</v>
      </c>
      <c r="L308" s="120" t="s">
        <v>159</v>
      </c>
      <c r="M308" s="123"/>
      <c r="N308" s="123"/>
      <c r="O308" s="118"/>
      <c r="P308" s="118" t="s">
        <v>198</v>
      </c>
    </row>
    <row r="309" spans="1:16" s="3" customFormat="1" ht="26.1" customHeight="1" x14ac:dyDescent="0.3">
      <c r="A309" s="98" t="s">
        <v>357</v>
      </c>
      <c r="B309" s="99"/>
      <c r="C309" s="100"/>
      <c r="D309" s="99"/>
      <c r="E309" s="97"/>
      <c r="F309" s="7">
        <v>45.414999999999999</v>
      </c>
      <c r="G309" s="54">
        <v>50.7</v>
      </c>
      <c r="H309" s="45" t="s">
        <v>159</v>
      </c>
      <c r="I309" s="119" t="s">
        <v>692</v>
      </c>
      <c r="J309" s="31"/>
      <c r="K309" s="120" t="s">
        <v>692</v>
      </c>
      <c r="L309" s="120" t="s">
        <v>159</v>
      </c>
      <c r="M309" s="123"/>
      <c r="N309" s="123"/>
      <c r="O309" s="118"/>
      <c r="P309" s="118" t="s">
        <v>198</v>
      </c>
    </row>
    <row r="310" spans="1:16" s="85" customFormat="1" ht="26.1" customHeight="1" x14ac:dyDescent="0.3">
      <c r="A310" s="98" t="s">
        <v>358</v>
      </c>
      <c r="B310" s="99"/>
      <c r="C310" s="100"/>
      <c r="D310" s="99"/>
      <c r="E310" s="100"/>
      <c r="F310" s="50">
        <v>45.6</v>
      </c>
      <c r="G310" s="219"/>
      <c r="H310" s="79" t="s">
        <v>620</v>
      </c>
      <c r="I310" s="99"/>
      <c r="J310" s="101"/>
      <c r="K310" s="82" t="s">
        <v>161</v>
      </c>
      <c r="L310" s="82" t="s">
        <v>159</v>
      </c>
      <c r="M310" s="102"/>
      <c r="N310" s="102"/>
      <c r="O310" s="103"/>
      <c r="P310" s="51" t="s">
        <v>620</v>
      </c>
    </row>
    <row r="311" spans="1:16" s="3" customFormat="1" ht="26.1" customHeight="1" x14ac:dyDescent="0.3">
      <c r="A311" s="98" t="s">
        <v>359</v>
      </c>
      <c r="B311" s="99"/>
      <c r="C311" s="100"/>
      <c r="D311" s="99"/>
      <c r="E311" s="97"/>
      <c r="F311" s="7">
        <v>45.795000000000002</v>
      </c>
      <c r="G311" s="54">
        <v>51.034999999999997</v>
      </c>
      <c r="H311" s="45" t="s">
        <v>159</v>
      </c>
      <c r="I311" s="119" t="s">
        <v>692</v>
      </c>
      <c r="J311" s="31"/>
      <c r="K311" s="120" t="s">
        <v>692</v>
      </c>
      <c r="L311" s="120" t="s">
        <v>159</v>
      </c>
      <c r="M311" s="123"/>
      <c r="N311" s="123"/>
      <c r="O311" s="118"/>
      <c r="P311" s="118" t="s">
        <v>198</v>
      </c>
    </row>
    <row r="312" spans="1:16" s="117" customFormat="1" ht="26.1" customHeight="1" x14ac:dyDescent="0.3">
      <c r="A312" s="98" t="s">
        <v>360</v>
      </c>
      <c r="B312" s="99"/>
      <c r="C312" s="100"/>
      <c r="D312" s="99"/>
      <c r="E312" s="76" t="s">
        <v>617</v>
      </c>
      <c r="F312" s="125" t="s">
        <v>617</v>
      </c>
      <c r="G312" s="221">
        <v>51.41</v>
      </c>
      <c r="H312" s="113" t="s">
        <v>159</v>
      </c>
      <c r="I312" s="111" t="s">
        <v>693</v>
      </c>
      <c r="J312" s="31"/>
      <c r="K312" s="112"/>
      <c r="L312" s="112"/>
      <c r="M312" s="123"/>
      <c r="N312" s="123"/>
      <c r="O312" s="118"/>
      <c r="P312" s="116" t="s">
        <v>612</v>
      </c>
    </row>
    <row r="313" spans="1:16" s="85" customFormat="1" ht="26.1" customHeight="1" x14ac:dyDescent="0.3">
      <c r="A313" s="98" t="s">
        <v>363</v>
      </c>
      <c r="B313" s="235"/>
      <c r="C313" s="236"/>
      <c r="D313" s="235"/>
      <c r="E313" s="236"/>
      <c r="F313" s="50">
        <v>46.13</v>
      </c>
      <c r="G313" s="219"/>
      <c r="H313" s="79" t="s">
        <v>620</v>
      </c>
      <c r="I313" s="235"/>
      <c r="J313" s="101"/>
      <c r="K313" s="82" t="s">
        <v>161</v>
      </c>
      <c r="L313" s="82" t="s">
        <v>159</v>
      </c>
      <c r="M313" s="102"/>
      <c r="N313" s="102"/>
      <c r="O313" s="103"/>
      <c r="P313" s="51" t="s">
        <v>620</v>
      </c>
    </row>
    <row r="314" spans="1:16" s="3" customFormat="1" ht="26.1" customHeight="1" x14ac:dyDescent="0.3">
      <c r="A314" s="98" t="s">
        <v>361</v>
      </c>
      <c r="B314" s="99"/>
      <c r="C314" s="100"/>
      <c r="D314" s="99"/>
      <c r="E314" s="97"/>
      <c r="F314" s="7">
        <v>46.44</v>
      </c>
      <c r="G314" s="54">
        <v>51.72</v>
      </c>
      <c r="H314" s="45" t="s">
        <v>159</v>
      </c>
      <c r="I314" s="119" t="s">
        <v>692</v>
      </c>
      <c r="J314" s="31"/>
      <c r="K314" s="120" t="s">
        <v>692</v>
      </c>
      <c r="L314" s="120" t="s">
        <v>159</v>
      </c>
      <c r="M314" s="123"/>
      <c r="N314" s="123"/>
      <c r="O314" s="118"/>
      <c r="P314" s="25" t="s">
        <v>614</v>
      </c>
    </row>
    <row r="315" spans="1:16" s="117" customFormat="1" ht="26.1" customHeight="1" x14ac:dyDescent="0.3">
      <c r="A315" s="98" t="s">
        <v>362</v>
      </c>
      <c r="B315" s="99"/>
      <c r="C315" s="100"/>
      <c r="D315" s="99"/>
      <c r="E315" s="76" t="s">
        <v>617</v>
      </c>
      <c r="F315" s="125" t="s">
        <v>617</v>
      </c>
      <c r="G315" s="221">
        <v>51.75</v>
      </c>
      <c r="H315" s="113" t="s">
        <v>159</v>
      </c>
      <c r="I315" s="111" t="s">
        <v>693</v>
      </c>
      <c r="J315" s="31"/>
      <c r="K315" s="112"/>
      <c r="L315" s="112"/>
      <c r="M315" s="123"/>
      <c r="N315" s="123"/>
      <c r="O315" s="118"/>
      <c r="P315" s="116" t="s">
        <v>612</v>
      </c>
    </row>
    <row r="316" spans="1:16" s="3" customFormat="1" ht="26.1" customHeight="1" x14ac:dyDescent="0.3">
      <c r="A316" s="98" t="s">
        <v>364</v>
      </c>
      <c r="B316" s="99"/>
      <c r="C316" s="100"/>
      <c r="D316" s="99"/>
      <c r="E316" s="97"/>
      <c r="F316" s="7">
        <v>46.65</v>
      </c>
      <c r="G316" s="54">
        <v>51.96</v>
      </c>
      <c r="H316" s="45" t="s">
        <v>159</v>
      </c>
      <c r="I316" s="119" t="s">
        <v>692</v>
      </c>
      <c r="J316" s="31"/>
      <c r="K316" s="120" t="s">
        <v>692</v>
      </c>
      <c r="L316" s="120" t="s">
        <v>159</v>
      </c>
      <c r="M316" s="123"/>
      <c r="N316" s="123"/>
      <c r="O316" s="118"/>
      <c r="P316" s="118" t="s">
        <v>198</v>
      </c>
    </row>
    <row r="317" spans="1:16" s="257" customFormat="1" ht="26.1" customHeight="1" x14ac:dyDescent="0.3">
      <c r="A317" s="248" t="s">
        <v>620</v>
      </c>
      <c r="B317" s="249"/>
      <c r="C317" s="250"/>
      <c r="D317" s="249"/>
      <c r="E317" s="250"/>
      <c r="F317" s="251">
        <v>46.75</v>
      </c>
      <c r="G317" s="252"/>
      <c r="H317" s="253" t="s">
        <v>620</v>
      </c>
      <c r="I317" s="249"/>
      <c r="J317" s="254"/>
      <c r="K317" s="249" t="s">
        <v>692</v>
      </c>
      <c r="L317" s="249" t="s">
        <v>159</v>
      </c>
      <c r="M317" s="249"/>
      <c r="N317" s="249"/>
      <c r="O317" s="249"/>
      <c r="P317" s="249" t="s">
        <v>614</v>
      </c>
    </row>
    <row r="318" spans="1:16" s="85" customFormat="1" ht="26.1" customHeight="1" x14ac:dyDescent="0.3">
      <c r="A318" s="98" t="s">
        <v>365</v>
      </c>
      <c r="B318" s="99"/>
      <c r="C318" s="100"/>
      <c r="D318" s="99"/>
      <c r="E318" s="100"/>
      <c r="F318" s="50">
        <v>46.94</v>
      </c>
      <c r="G318" s="219"/>
      <c r="H318" s="79" t="s">
        <v>620</v>
      </c>
      <c r="I318" s="99"/>
      <c r="J318" s="101"/>
      <c r="K318" s="82" t="s">
        <v>161</v>
      </c>
      <c r="L318" s="82" t="s">
        <v>159</v>
      </c>
      <c r="M318" s="102"/>
      <c r="N318" s="102"/>
      <c r="O318" s="103"/>
      <c r="P318" s="51" t="s">
        <v>620</v>
      </c>
    </row>
    <row r="319" spans="1:16" s="3" customFormat="1" ht="26.1" customHeight="1" x14ac:dyDescent="0.3">
      <c r="A319" s="98" t="s">
        <v>366</v>
      </c>
      <c r="B319" s="99"/>
      <c r="C319" s="100"/>
      <c r="D319" s="99"/>
      <c r="E319" s="97"/>
      <c r="F319" s="7">
        <v>47.01</v>
      </c>
      <c r="G319" s="54">
        <v>52.38</v>
      </c>
      <c r="H319" s="45" t="s">
        <v>159</v>
      </c>
      <c r="I319" s="119" t="s">
        <v>692</v>
      </c>
      <c r="J319" s="31"/>
      <c r="K319" s="120" t="s">
        <v>692</v>
      </c>
      <c r="L319" s="120" t="s">
        <v>159</v>
      </c>
      <c r="M319" s="123"/>
      <c r="N319" s="123"/>
      <c r="O319" s="118"/>
      <c r="P319" s="118" t="s">
        <v>198</v>
      </c>
    </row>
    <row r="320" spans="1:16" s="3" customFormat="1" ht="26.1" customHeight="1" x14ac:dyDescent="0.3">
      <c r="A320" s="98" t="s">
        <v>367</v>
      </c>
      <c r="B320" s="99"/>
      <c r="C320" s="100"/>
      <c r="D320" s="99"/>
      <c r="E320" s="97"/>
      <c r="F320" s="7">
        <v>47.15</v>
      </c>
      <c r="G320" s="54">
        <v>52.55</v>
      </c>
      <c r="H320" s="45" t="s">
        <v>159</v>
      </c>
      <c r="I320" s="119" t="s">
        <v>692</v>
      </c>
      <c r="J320" s="31"/>
      <c r="K320" s="120" t="s">
        <v>692</v>
      </c>
      <c r="L320" s="120" t="s">
        <v>159</v>
      </c>
      <c r="M320" s="123"/>
      <c r="N320" s="123"/>
      <c r="O320" s="118"/>
      <c r="P320" s="25" t="s">
        <v>614</v>
      </c>
    </row>
    <row r="321" spans="1:17" s="3" customFormat="1" ht="26.1" customHeight="1" x14ac:dyDescent="0.3">
      <c r="A321" s="98" t="s">
        <v>368</v>
      </c>
      <c r="B321" s="99"/>
      <c r="C321" s="100"/>
      <c r="D321" s="99"/>
      <c r="E321" s="97"/>
      <c r="F321" s="7">
        <v>47.27</v>
      </c>
      <c r="G321" s="54">
        <v>52.68</v>
      </c>
      <c r="H321" s="45" t="s">
        <v>159</v>
      </c>
      <c r="I321" s="119" t="s">
        <v>692</v>
      </c>
      <c r="J321" s="31"/>
      <c r="K321" s="120" t="s">
        <v>692</v>
      </c>
      <c r="L321" s="120" t="s">
        <v>159</v>
      </c>
      <c r="M321" s="123"/>
      <c r="N321" s="123"/>
      <c r="O321" s="118"/>
      <c r="P321" s="118" t="s">
        <v>198</v>
      </c>
    </row>
    <row r="322" spans="1:17" s="3" customFormat="1" ht="26.1" customHeight="1" x14ac:dyDescent="0.3">
      <c r="A322" s="98" t="s">
        <v>369</v>
      </c>
      <c r="B322" s="99"/>
      <c r="C322" s="100"/>
      <c r="D322" s="99"/>
      <c r="E322" s="97"/>
      <c r="F322" s="7">
        <v>47.384999999999998</v>
      </c>
      <c r="G322" s="54">
        <v>52.84</v>
      </c>
      <c r="H322" s="45" t="s">
        <v>159</v>
      </c>
      <c r="I322" s="119" t="s">
        <v>692</v>
      </c>
      <c r="J322" s="31"/>
      <c r="K322" s="120" t="s">
        <v>692</v>
      </c>
      <c r="L322" s="120" t="s">
        <v>159</v>
      </c>
      <c r="M322" s="123"/>
      <c r="N322" s="123"/>
      <c r="O322" s="118"/>
      <c r="P322" s="25" t="s">
        <v>614</v>
      </c>
    </row>
    <row r="323" spans="1:17" s="3" customFormat="1" ht="26.1" customHeight="1" x14ac:dyDescent="0.3">
      <c r="A323" s="98" t="s">
        <v>370</v>
      </c>
      <c r="B323" s="99"/>
      <c r="C323" s="100"/>
      <c r="D323" s="99"/>
      <c r="E323" s="97"/>
      <c r="F323" s="7">
        <v>47.615000000000002</v>
      </c>
      <c r="G323" s="54">
        <v>53.09</v>
      </c>
      <c r="H323" s="45" t="s">
        <v>159</v>
      </c>
      <c r="I323" s="119" t="s">
        <v>693</v>
      </c>
      <c r="J323" s="31"/>
      <c r="K323" s="120" t="s">
        <v>693</v>
      </c>
      <c r="L323" s="120" t="s">
        <v>159</v>
      </c>
      <c r="M323" s="123"/>
      <c r="N323" s="123"/>
      <c r="O323" s="118"/>
      <c r="P323" s="118" t="s">
        <v>198</v>
      </c>
    </row>
    <row r="324" spans="1:17" s="3" customFormat="1" ht="26.1" customHeight="1" x14ac:dyDescent="0.3">
      <c r="A324" s="98" t="s">
        <v>371</v>
      </c>
      <c r="B324" s="99"/>
      <c r="C324" s="100"/>
      <c r="D324" s="99"/>
      <c r="E324" s="97"/>
      <c r="F324" s="7">
        <v>47.71</v>
      </c>
      <c r="G324" s="54">
        <v>53.19</v>
      </c>
      <c r="H324" s="45" t="s">
        <v>159</v>
      </c>
      <c r="I324" s="119" t="s">
        <v>693</v>
      </c>
      <c r="J324" s="31"/>
      <c r="K324" s="120" t="s">
        <v>693</v>
      </c>
      <c r="L324" s="120" t="s">
        <v>159</v>
      </c>
      <c r="M324" s="123"/>
      <c r="N324" s="123"/>
      <c r="O324" s="118"/>
      <c r="P324" s="118" t="s">
        <v>198</v>
      </c>
    </row>
    <row r="325" spans="1:17" s="3" customFormat="1" ht="26.1" customHeight="1" x14ac:dyDescent="0.3">
      <c r="A325" s="98" t="s">
        <v>372</v>
      </c>
      <c r="B325" s="99"/>
      <c r="C325" s="100"/>
      <c r="D325" s="99"/>
      <c r="E325" s="97"/>
      <c r="F325" s="7">
        <v>47.86</v>
      </c>
      <c r="G325" s="54">
        <v>53.38</v>
      </c>
      <c r="H325" s="45" t="s">
        <v>159</v>
      </c>
      <c r="I325" s="119" t="s">
        <v>692</v>
      </c>
      <c r="J325" s="31"/>
      <c r="K325" s="120" t="s">
        <v>692</v>
      </c>
      <c r="L325" s="120" t="s">
        <v>159</v>
      </c>
      <c r="M325" s="123"/>
      <c r="N325" s="123"/>
      <c r="O325" s="118"/>
      <c r="P325" s="118" t="s">
        <v>198</v>
      </c>
    </row>
    <row r="326" spans="1:17" s="3" customFormat="1" ht="26.1" customHeight="1" x14ac:dyDescent="0.3">
      <c r="A326" s="98" t="s">
        <v>373</v>
      </c>
      <c r="B326" s="99"/>
      <c r="C326" s="100"/>
      <c r="D326" s="99"/>
      <c r="E326" s="97"/>
      <c r="F326" s="7">
        <v>48.15</v>
      </c>
      <c r="G326" s="54">
        <v>53.75</v>
      </c>
      <c r="H326" s="45" t="s">
        <v>159</v>
      </c>
      <c r="I326" s="119" t="s">
        <v>693</v>
      </c>
      <c r="J326" s="31"/>
      <c r="K326" s="120" t="s">
        <v>693</v>
      </c>
      <c r="L326" s="120" t="s">
        <v>159</v>
      </c>
      <c r="M326" s="123"/>
      <c r="N326" s="123"/>
      <c r="O326" s="118"/>
      <c r="P326" s="118" t="s">
        <v>198</v>
      </c>
    </row>
    <row r="327" spans="1:17" s="3" customFormat="1" ht="26.1" customHeight="1" x14ac:dyDescent="0.3">
      <c r="A327" s="98" t="s">
        <v>374</v>
      </c>
      <c r="B327" s="99"/>
      <c r="C327" s="100"/>
      <c r="D327" s="99"/>
      <c r="E327" s="97"/>
      <c r="F327" s="7">
        <v>48.284999999999997</v>
      </c>
      <c r="G327" s="54">
        <v>53.92</v>
      </c>
      <c r="H327" s="45" t="s">
        <v>159</v>
      </c>
      <c r="I327" s="119" t="s">
        <v>693</v>
      </c>
      <c r="J327" s="31"/>
      <c r="K327" s="120" t="s">
        <v>693</v>
      </c>
      <c r="L327" s="120" t="s">
        <v>159</v>
      </c>
      <c r="M327" s="123"/>
      <c r="N327" s="123"/>
      <c r="O327" s="118"/>
      <c r="P327" s="118" t="s">
        <v>198</v>
      </c>
    </row>
    <row r="328" spans="1:17" s="3" customFormat="1" ht="26.1" customHeight="1" x14ac:dyDescent="0.3">
      <c r="A328" s="98" t="s">
        <v>375</v>
      </c>
      <c r="B328" s="99"/>
      <c r="C328" s="100"/>
      <c r="D328" s="99"/>
      <c r="E328" s="97"/>
      <c r="F328" s="7">
        <v>48.454999999999998</v>
      </c>
      <c r="G328" s="54">
        <v>54.09</v>
      </c>
      <c r="H328" s="45" t="s">
        <v>159</v>
      </c>
      <c r="I328" s="119" t="s">
        <v>693</v>
      </c>
      <c r="J328" s="31"/>
      <c r="K328" s="120" t="s">
        <v>693</v>
      </c>
      <c r="L328" s="120" t="s">
        <v>159</v>
      </c>
      <c r="M328" s="123"/>
      <c r="N328" s="123"/>
      <c r="O328" s="118"/>
      <c r="P328" s="118" t="s">
        <v>198</v>
      </c>
    </row>
    <row r="329" spans="1:17" s="257" customFormat="1" ht="26.1" customHeight="1" x14ac:dyDescent="0.3">
      <c r="A329" s="248" t="s">
        <v>620</v>
      </c>
      <c r="B329" s="249"/>
      <c r="C329" s="250"/>
      <c r="D329" s="249"/>
      <c r="E329" s="250"/>
      <c r="F329" s="251">
        <v>48.68</v>
      </c>
      <c r="G329" s="252"/>
      <c r="H329" s="253" t="s">
        <v>620</v>
      </c>
      <c r="I329" s="249"/>
      <c r="J329" s="254"/>
      <c r="K329" s="249" t="s">
        <v>692</v>
      </c>
      <c r="L329" s="249" t="s">
        <v>159</v>
      </c>
      <c r="M329" s="249" t="s">
        <v>614</v>
      </c>
      <c r="N329" s="255"/>
      <c r="O329" s="256"/>
      <c r="P329" s="249" t="s">
        <v>614</v>
      </c>
    </row>
    <row r="330" spans="1:17" s="3" customFormat="1" ht="26.1" customHeight="1" x14ac:dyDescent="0.3">
      <c r="A330" s="98" t="s">
        <v>376</v>
      </c>
      <c r="B330" s="99"/>
      <c r="C330" s="100"/>
      <c r="D330" s="99"/>
      <c r="E330" s="97"/>
      <c r="F330" s="7">
        <v>48.75</v>
      </c>
      <c r="G330" s="54">
        <v>54.43</v>
      </c>
      <c r="H330" s="45" t="s">
        <v>159</v>
      </c>
      <c r="I330" s="119" t="s">
        <v>693</v>
      </c>
      <c r="J330" s="31"/>
      <c r="K330" s="120" t="s">
        <v>693</v>
      </c>
      <c r="L330" s="120" t="s">
        <v>159</v>
      </c>
      <c r="M330" s="123"/>
      <c r="N330" s="123"/>
      <c r="O330" s="118"/>
      <c r="P330" s="118" t="s">
        <v>198</v>
      </c>
    </row>
    <row r="331" spans="1:17" s="3" customFormat="1" ht="26.1" customHeight="1" x14ac:dyDescent="0.3">
      <c r="A331" s="98" t="s">
        <v>377</v>
      </c>
      <c r="B331" s="99"/>
      <c r="C331" s="100"/>
      <c r="D331" s="99"/>
      <c r="E331" s="97"/>
      <c r="F331" s="7">
        <v>48.91</v>
      </c>
      <c r="G331" s="54">
        <v>54.61</v>
      </c>
      <c r="H331" s="45" t="s">
        <v>159</v>
      </c>
      <c r="I331" s="119" t="s">
        <v>693</v>
      </c>
      <c r="J331" s="31"/>
      <c r="K331" s="120" t="s">
        <v>693</v>
      </c>
      <c r="L331" s="120" t="s">
        <v>159</v>
      </c>
      <c r="M331" s="123"/>
      <c r="N331" s="123"/>
      <c r="O331" s="118"/>
      <c r="P331" s="118" t="s">
        <v>198</v>
      </c>
    </row>
    <row r="332" spans="1:17" s="3" customFormat="1" ht="26.1" customHeight="1" x14ac:dyDescent="0.3">
      <c r="A332" s="98" t="s">
        <v>378</v>
      </c>
      <c r="B332" s="99"/>
      <c r="C332" s="100"/>
      <c r="D332" s="99"/>
      <c r="E332" s="97"/>
      <c r="F332" s="7">
        <v>49.1</v>
      </c>
      <c r="G332" s="54">
        <v>54.825000000000003</v>
      </c>
      <c r="H332" s="45" t="s">
        <v>159</v>
      </c>
      <c r="I332" s="119" t="s">
        <v>693</v>
      </c>
      <c r="J332" s="31"/>
      <c r="K332" s="120" t="s">
        <v>693</v>
      </c>
      <c r="L332" s="120" t="s">
        <v>159</v>
      </c>
      <c r="M332" s="123"/>
      <c r="N332" s="123"/>
      <c r="O332" s="118"/>
      <c r="P332" s="118" t="s">
        <v>198</v>
      </c>
    </row>
    <row r="333" spans="1:17" s="3" customFormat="1" ht="26.1" customHeight="1" x14ac:dyDescent="0.3">
      <c r="A333" s="98" t="s">
        <v>379</v>
      </c>
      <c r="B333" s="99"/>
      <c r="C333" s="100"/>
      <c r="D333" s="99"/>
      <c r="E333" s="97"/>
      <c r="F333" s="7">
        <v>49.37</v>
      </c>
      <c r="G333" s="54">
        <v>55.125</v>
      </c>
      <c r="H333" s="45" t="s">
        <v>159</v>
      </c>
      <c r="I333" s="119" t="s">
        <v>693</v>
      </c>
      <c r="J333" s="31"/>
      <c r="K333" s="120" t="s">
        <v>693</v>
      </c>
      <c r="L333" s="120" t="s">
        <v>159</v>
      </c>
      <c r="M333" s="123"/>
      <c r="N333" s="123"/>
      <c r="O333" s="118"/>
      <c r="P333" s="118" t="s">
        <v>198</v>
      </c>
    </row>
    <row r="334" spans="1:17" s="3" customFormat="1" ht="26.1" customHeight="1" x14ac:dyDescent="0.3">
      <c r="A334" s="98" t="s">
        <v>380</v>
      </c>
      <c r="B334" s="99"/>
      <c r="C334" s="100"/>
      <c r="D334" s="99"/>
      <c r="E334" s="100"/>
      <c r="F334" s="50">
        <v>49.465000000000003</v>
      </c>
      <c r="G334" s="219"/>
      <c r="H334" s="79" t="s">
        <v>159</v>
      </c>
      <c r="I334" s="99" t="s">
        <v>693</v>
      </c>
      <c r="J334" s="101"/>
      <c r="K334" s="120" t="s">
        <v>693</v>
      </c>
      <c r="L334" s="120" t="s">
        <v>159</v>
      </c>
      <c r="M334" s="123"/>
      <c r="N334" s="123"/>
      <c r="O334" s="118"/>
      <c r="P334" s="118" t="s">
        <v>198</v>
      </c>
      <c r="Q334" s="3" t="s">
        <v>709</v>
      </c>
    </row>
    <row r="335" spans="1:17" s="12" customFormat="1" ht="26.1" customHeight="1" x14ac:dyDescent="0.3">
      <c r="A335" s="98" t="s">
        <v>381</v>
      </c>
      <c r="B335" s="219">
        <v>0.75</v>
      </c>
      <c r="C335" s="50">
        <v>0.75700000000000001</v>
      </c>
      <c r="D335" s="219">
        <v>0.68</v>
      </c>
      <c r="E335" s="20">
        <v>0.67</v>
      </c>
      <c r="F335" s="7">
        <f>E335+49.635</f>
        <v>50.305</v>
      </c>
      <c r="G335" s="54">
        <v>56.15</v>
      </c>
      <c r="H335" s="45" t="s">
        <v>159</v>
      </c>
      <c r="I335" s="119" t="s">
        <v>169</v>
      </c>
      <c r="J335" s="31">
        <v>6.6</v>
      </c>
      <c r="K335" s="120" t="s">
        <v>169</v>
      </c>
      <c r="L335" s="120" t="s">
        <v>159</v>
      </c>
      <c r="M335" s="7">
        <v>1819.636</v>
      </c>
      <c r="N335" s="22">
        <v>1820.1880000000001</v>
      </c>
      <c r="O335" s="41">
        <f>M335-N335</f>
        <v>-0.55200000000013461</v>
      </c>
      <c r="P335" s="25" t="s">
        <v>198</v>
      </c>
    </row>
    <row r="336" spans="1:17" s="12" customFormat="1" ht="26.1" customHeight="1" x14ac:dyDescent="0.3">
      <c r="A336" s="98" t="s">
        <v>382</v>
      </c>
      <c r="B336" s="219">
        <v>0.9</v>
      </c>
      <c r="C336" s="50">
        <v>0.89700000000000002</v>
      </c>
      <c r="D336" s="219">
        <v>0.8</v>
      </c>
      <c r="E336" s="20">
        <v>0.78</v>
      </c>
      <c r="F336" s="7">
        <f t="shared" ref="F336:F412" si="2">E336+49.635</f>
        <v>50.414999999999999</v>
      </c>
      <c r="G336" s="54">
        <v>56.274999999999999</v>
      </c>
      <c r="H336" s="45" t="s">
        <v>159</v>
      </c>
      <c r="I336" s="119" t="s">
        <v>202</v>
      </c>
      <c r="J336" s="29">
        <v>5.5</v>
      </c>
      <c r="K336" s="120" t="s">
        <v>161</v>
      </c>
      <c r="L336" s="120" t="s">
        <v>159</v>
      </c>
      <c r="M336" s="7">
        <v>1814.6079999999999</v>
      </c>
      <c r="N336" s="22">
        <v>1812.1959999999999</v>
      </c>
      <c r="O336" s="41">
        <f t="shared" ref="O336:O419" si="3">M336-N336</f>
        <v>2.4120000000000346</v>
      </c>
      <c r="P336" s="25" t="s">
        <v>609</v>
      </c>
    </row>
    <row r="337" spans="1:16" s="12" customFormat="1" ht="26.1" customHeight="1" x14ac:dyDescent="0.3">
      <c r="A337" s="98" t="s">
        <v>383</v>
      </c>
      <c r="B337" s="219"/>
      <c r="C337" s="50"/>
      <c r="D337" s="219"/>
      <c r="E337" s="20">
        <v>0.9</v>
      </c>
      <c r="F337" s="7">
        <f t="shared" si="2"/>
        <v>50.534999999999997</v>
      </c>
      <c r="G337" s="54">
        <v>56.4</v>
      </c>
      <c r="H337" s="45" t="s">
        <v>159</v>
      </c>
      <c r="I337" s="119" t="s">
        <v>538</v>
      </c>
      <c r="J337" s="29"/>
      <c r="K337" s="120" t="s">
        <v>161</v>
      </c>
      <c r="L337" s="120" t="s">
        <v>159</v>
      </c>
      <c r="M337" s="7">
        <v>1800.2090000000001</v>
      </c>
      <c r="N337" s="22">
        <v>1802.5229999999999</v>
      </c>
      <c r="O337" s="41">
        <f t="shared" si="3"/>
        <v>-2.3139999999998508</v>
      </c>
      <c r="P337" s="25" t="s">
        <v>609</v>
      </c>
    </row>
    <row r="338" spans="1:16" s="10" customFormat="1" ht="26.1" customHeight="1" x14ac:dyDescent="0.3">
      <c r="A338" s="98" t="s">
        <v>384</v>
      </c>
      <c r="B338" s="219">
        <v>1.23</v>
      </c>
      <c r="C338" s="50">
        <v>1.2330000000000001</v>
      </c>
      <c r="D338" s="219">
        <v>1.1299999999999999</v>
      </c>
      <c r="E338" s="20">
        <v>1.095</v>
      </c>
      <c r="F338" s="7">
        <f t="shared" si="2"/>
        <v>50.73</v>
      </c>
      <c r="G338" s="54">
        <v>56.615000000000002</v>
      </c>
      <c r="H338" s="45" t="s">
        <v>159</v>
      </c>
      <c r="I338" s="119" t="s">
        <v>160</v>
      </c>
      <c r="J338" s="29">
        <v>6.8</v>
      </c>
      <c r="K338" s="120" t="s">
        <v>161</v>
      </c>
      <c r="L338" s="120" t="s">
        <v>159</v>
      </c>
      <c r="M338" s="7">
        <v>1800.2090000000001</v>
      </c>
      <c r="N338" s="22">
        <v>1802.5229999999999</v>
      </c>
      <c r="O338" s="41">
        <f t="shared" si="3"/>
        <v>-2.3139999999998508</v>
      </c>
      <c r="P338" s="25" t="s">
        <v>609</v>
      </c>
    </row>
    <row r="339" spans="1:16" s="12" customFormat="1" ht="26.1" customHeight="1" x14ac:dyDescent="0.3">
      <c r="A339" s="98" t="s">
        <v>385</v>
      </c>
      <c r="B339" s="219">
        <v>1.42</v>
      </c>
      <c r="C339" s="50">
        <v>1.421</v>
      </c>
      <c r="D339" s="219">
        <v>1.32</v>
      </c>
      <c r="E339" s="20">
        <v>1.2749999999999999</v>
      </c>
      <c r="F339" s="7">
        <f t="shared" si="2"/>
        <v>50.91</v>
      </c>
      <c r="G339" s="54">
        <v>56.81</v>
      </c>
      <c r="H339" s="45" t="s">
        <v>159</v>
      </c>
      <c r="I339" s="119" t="s">
        <v>169</v>
      </c>
      <c r="J339" s="29">
        <v>6.5</v>
      </c>
      <c r="K339" s="120" t="s">
        <v>169</v>
      </c>
      <c r="L339" s="120" t="s">
        <v>159</v>
      </c>
      <c r="M339" s="7">
        <v>1791.981</v>
      </c>
      <c r="N339" s="22">
        <v>1785.905</v>
      </c>
      <c r="O339" s="41">
        <f t="shared" si="3"/>
        <v>6.0760000000000218</v>
      </c>
      <c r="P339" s="25" t="s">
        <v>198</v>
      </c>
    </row>
    <row r="340" spans="1:16" s="264" customFormat="1" ht="26.1" customHeight="1" x14ac:dyDescent="0.3">
      <c r="A340" s="248" t="s">
        <v>620</v>
      </c>
      <c r="B340" s="252"/>
      <c r="C340" s="251"/>
      <c r="D340" s="252"/>
      <c r="E340" s="251"/>
      <c r="F340" s="251">
        <v>51.08</v>
      </c>
      <c r="G340" s="252"/>
      <c r="H340" s="253" t="s">
        <v>620</v>
      </c>
      <c r="I340" s="249"/>
      <c r="J340" s="265"/>
      <c r="K340" s="249" t="s">
        <v>692</v>
      </c>
      <c r="L340" s="249" t="s">
        <v>159</v>
      </c>
      <c r="M340" s="251"/>
      <c r="N340" s="261"/>
      <c r="O340" s="263"/>
      <c r="P340" s="249" t="s">
        <v>614</v>
      </c>
    </row>
    <row r="341" spans="1:16" s="12" customFormat="1" ht="26.1" customHeight="1" x14ac:dyDescent="0.3">
      <c r="A341" s="98" t="s">
        <v>386</v>
      </c>
      <c r="B341" s="219">
        <v>1.7</v>
      </c>
      <c r="C341" s="50">
        <v>1.712</v>
      </c>
      <c r="D341" s="219">
        <v>1.6</v>
      </c>
      <c r="E341" s="20">
        <v>1.56</v>
      </c>
      <c r="F341" s="7">
        <f t="shared" si="2"/>
        <v>51.195</v>
      </c>
      <c r="G341" s="54">
        <v>57.09</v>
      </c>
      <c r="H341" s="45" t="s">
        <v>159</v>
      </c>
      <c r="I341" s="119" t="s">
        <v>200</v>
      </c>
      <c r="J341" s="29">
        <v>6.6</v>
      </c>
      <c r="K341" s="120" t="s">
        <v>200</v>
      </c>
      <c r="L341" s="120" t="s">
        <v>159</v>
      </c>
      <c r="M341" s="7">
        <v>1778.954</v>
      </c>
      <c r="N341" s="22">
        <v>1775.3240000000001</v>
      </c>
      <c r="O341" s="41">
        <f t="shared" si="3"/>
        <v>3.6299999999998818</v>
      </c>
      <c r="P341" s="25" t="s">
        <v>198</v>
      </c>
    </row>
    <row r="342" spans="1:16" s="12" customFormat="1" ht="26.1" customHeight="1" x14ac:dyDescent="0.3">
      <c r="A342" s="98" t="s">
        <v>387</v>
      </c>
      <c r="B342" s="219">
        <v>1.93</v>
      </c>
      <c r="C342" s="50">
        <v>1.9450000000000001</v>
      </c>
      <c r="D342" s="219">
        <v>1.825</v>
      </c>
      <c r="E342" s="20">
        <v>1.78</v>
      </c>
      <c r="F342" s="7">
        <f t="shared" si="2"/>
        <v>51.414999999999999</v>
      </c>
      <c r="G342" s="54">
        <v>57.325000000000003</v>
      </c>
      <c r="H342" s="45" t="s">
        <v>159</v>
      </c>
      <c r="I342" s="119" t="s">
        <v>160</v>
      </c>
      <c r="J342" s="29">
        <v>6.7</v>
      </c>
      <c r="K342" s="120" t="s">
        <v>161</v>
      </c>
      <c r="L342" s="120" t="s">
        <v>159</v>
      </c>
      <c r="M342" s="7">
        <v>1766.2750000000001</v>
      </c>
      <c r="N342" s="22">
        <v>1764.8320000000001</v>
      </c>
      <c r="O342" s="41">
        <f t="shared" si="3"/>
        <v>1.4429999999999836</v>
      </c>
      <c r="P342" s="25" t="s">
        <v>614</v>
      </c>
    </row>
    <row r="343" spans="1:16" s="12" customFormat="1" ht="26.1" customHeight="1" x14ac:dyDescent="0.3">
      <c r="A343" s="98" t="s">
        <v>388</v>
      </c>
      <c r="B343" s="219">
        <v>2.06</v>
      </c>
      <c r="C343" s="50">
        <v>2.0430000000000001</v>
      </c>
      <c r="D343" s="219">
        <v>1.93</v>
      </c>
      <c r="E343" s="20">
        <v>1.885</v>
      </c>
      <c r="F343" s="7">
        <f t="shared" si="2"/>
        <v>51.519999999999996</v>
      </c>
      <c r="G343" s="54">
        <v>57.48</v>
      </c>
      <c r="H343" s="45" t="s">
        <v>159</v>
      </c>
      <c r="I343" s="119" t="s">
        <v>160</v>
      </c>
      <c r="J343" s="29">
        <v>6.7</v>
      </c>
      <c r="K343" s="120" t="s">
        <v>161</v>
      </c>
      <c r="L343" s="120" t="s">
        <v>159</v>
      </c>
      <c r="M343" s="7">
        <v>1759.568</v>
      </c>
      <c r="N343" s="22">
        <v>1763.2190000000001</v>
      </c>
      <c r="O343" s="41">
        <f t="shared" si="3"/>
        <v>-3.6510000000000673</v>
      </c>
      <c r="P343" s="25" t="s">
        <v>609</v>
      </c>
    </row>
    <row r="344" spans="1:16" s="6" customFormat="1" ht="26.1" customHeight="1" x14ac:dyDescent="0.3">
      <c r="A344" s="98" t="s">
        <v>389</v>
      </c>
      <c r="B344" s="219">
        <v>2.21</v>
      </c>
      <c r="C344" s="50">
        <v>2.1760000000000002</v>
      </c>
      <c r="D344" s="219">
        <v>2.08</v>
      </c>
      <c r="E344" s="20">
        <v>2.0350000000000001</v>
      </c>
      <c r="F344" s="7">
        <f t="shared" si="2"/>
        <v>51.67</v>
      </c>
      <c r="G344" s="54">
        <v>57.62</v>
      </c>
      <c r="H344" s="45" t="s">
        <v>159</v>
      </c>
      <c r="I344" s="119" t="s">
        <v>169</v>
      </c>
      <c r="J344" s="29">
        <v>6.6</v>
      </c>
      <c r="K344" s="120" t="s">
        <v>169</v>
      </c>
      <c r="L344" s="120" t="s">
        <v>159</v>
      </c>
      <c r="M344" s="7">
        <v>1749.92</v>
      </c>
      <c r="N344" s="22">
        <v>1744.249</v>
      </c>
      <c r="O344" s="41">
        <f t="shared" si="3"/>
        <v>5.6710000000000491</v>
      </c>
      <c r="P344" s="25" t="s">
        <v>198</v>
      </c>
    </row>
    <row r="345" spans="1:16" s="6" customFormat="1" ht="26.1" customHeight="1" x14ac:dyDescent="0.3">
      <c r="A345" s="98" t="s">
        <v>390</v>
      </c>
      <c r="B345" s="219">
        <v>2.2999999999999998</v>
      </c>
      <c r="C345" s="50">
        <v>2.27</v>
      </c>
      <c r="D345" s="219">
        <v>2.17</v>
      </c>
      <c r="E345" s="20">
        <v>2.125</v>
      </c>
      <c r="F345" s="7">
        <f t="shared" si="2"/>
        <v>51.76</v>
      </c>
      <c r="G345" s="54">
        <v>57.71</v>
      </c>
      <c r="H345" s="45" t="s">
        <v>159</v>
      </c>
      <c r="I345" s="119" t="s">
        <v>161</v>
      </c>
      <c r="J345" s="31">
        <v>6.2</v>
      </c>
      <c r="K345" s="120" t="s">
        <v>161</v>
      </c>
      <c r="L345" s="120" t="s">
        <v>159</v>
      </c>
      <c r="M345" s="7">
        <v>1744.614</v>
      </c>
      <c r="N345" s="22">
        <v>1743.4860000000001</v>
      </c>
      <c r="O345" s="41">
        <f t="shared" si="3"/>
        <v>1.1279999999999291</v>
      </c>
      <c r="P345" s="25" t="s">
        <v>198</v>
      </c>
    </row>
    <row r="346" spans="1:16" s="12" customFormat="1" ht="26.1" customHeight="1" x14ac:dyDescent="0.3">
      <c r="A346" s="98" t="s">
        <v>391</v>
      </c>
      <c r="B346" s="219">
        <v>2.4300000000000002</v>
      </c>
      <c r="C346" s="50">
        <v>2.4020000000000001</v>
      </c>
      <c r="D346" s="219">
        <v>2.29</v>
      </c>
      <c r="E346" s="20">
        <v>2.2450000000000001</v>
      </c>
      <c r="F346" s="7">
        <f t="shared" si="2"/>
        <v>51.879999999999995</v>
      </c>
      <c r="G346" s="54">
        <v>57.85</v>
      </c>
      <c r="H346" s="45" t="s">
        <v>159</v>
      </c>
      <c r="I346" s="119" t="s">
        <v>161</v>
      </c>
      <c r="J346" s="31">
        <v>6.4</v>
      </c>
      <c r="K346" s="120" t="s">
        <v>161</v>
      </c>
      <c r="L346" s="120" t="s">
        <v>159</v>
      </c>
      <c r="M346" s="36">
        <v>1737.575</v>
      </c>
      <c r="N346" s="36">
        <v>1733.7809999999999</v>
      </c>
      <c r="O346" s="41">
        <f t="shared" si="3"/>
        <v>3.7940000000000964</v>
      </c>
      <c r="P346" s="25" t="s">
        <v>198</v>
      </c>
    </row>
    <row r="347" spans="1:16" s="264" customFormat="1" ht="26.1" customHeight="1" x14ac:dyDescent="0.3">
      <c r="A347" s="248" t="s">
        <v>620</v>
      </c>
      <c r="B347" s="252"/>
      <c r="C347" s="251"/>
      <c r="D347" s="252"/>
      <c r="E347" s="251"/>
      <c r="F347" s="251">
        <v>52</v>
      </c>
      <c r="G347" s="252"/>
      <c r="H347" s="253" t="s">
        <v>620</v>
      </c>
      <c r="I347" s="249"/>
      <c r="J347" s="254"/>
      <c r="K347" s="249" t="s">
        <v>692</v>
      </c>
      <c r="L347" s="249" t="s">
        <v>159</v>
      </c>
      <c r="M347" s="262"/>
      <c r="N347" s="262"/>
      <c r="O347" s="263"/>
      <c r="P347" s="249" t="s">
        <v>614</v>
      </c>
    </row>
    <row r="348" spans="1:16" s="12" customFormat="1" ht="26.1" customHeight="1" x14ac:dyDescent="0.3">
      <c r="A348" s="98" t="s">
        <v>392</v>
      </c>
      <c r="B348" s="219">
        <v>2.83</v>
      </c>
      <c r="C348" s="50">
        <v>2.802</v>
      </c>
      <c r="D348" s="219">
        <v>2.66</v>
      </c>
      <c r="E348" s="20">
        <v>2.605</v>
      </c>
      <c r="F348" s="7">
        <f t="shared" si="2"/>
        <v>52.239999999999995</v>
      </c>
      <c r="G348" s="54">
        <v>58.26</v>
      </c>
      <c r="H348" s="45" t="s">
        <v>159</v>
      </c>
      <c r="I348" s="119" t="s">
        <v>160</v>
      </c>
      <c r="J348" s="29">
        <v>6.3</v>
      </c>
      <c r="K348" s="120" t="s">
        <v>161</v>
      </c>
      <c r="L348" s="120" t="s">
        <v>159</v>
      </c>
      <c r="M348" s="36">
        <v>1717.665</v>
      </c>
      <c r="N348" s="36">
        <v>1716.942</v>
      </c>
      <c r="O348" s="41">
        <f t="shared" si="3"/>
        <v>0.72299999999995634</v>
      </c>
      <c r="P348" s="25" t="s">
        <v>609</v>
      </c>
    </row>
    <row r="349" spans="1:16" s="264" customFormat="1" ht="26.1" customHeight="1" x14ac:dyDescent="0.3">
      <c r="A349" s="248" t="s">
        <v>620</v>
      </c>
      <c r="B349" s="252"/>
      <c r="C349" s="251"/>
      <c r="D349" s="252"/>
      <c r="E349" s="251"/>
      <c r="F349" s="251">
        <v>52.4</v>
      </c>
      <c r="G349" s="252"/>
      <c r="H349" s="253" t="s">
        <v>620</v>
      </c>
      <c r="I349" s="266"/>
      <c r="J349" s="265"/>
      <c r="K349" s="249" t="s">
        <v>692</v>
      </c>
      <c r="L349" s="249" t="s">
        <v>159</v>
      </c>
      <c r="M349" s="262"/>
      <c r="N349" s="262"/>
      <c r="O349" s="263"/>
      <c r="P349" s="249" t="s">
        <v>614</v>
      </c>
    </row>
    <row r="350" spans="1:16" s="12" customFormat="1" ht="26.1" customHeight="1" x14ac:dyDescent="0.3">
      <c r="A350" s="98" t="s">
        <v>393</v>
      </c>
      <c r="B350" s="219">
        <v>3.15</v>
      </c>
      <c r="C350" s="50">
        <v>3.129</v>
      </c>
      <c r="D350" s="219">
        <v>2.96</v>
      </c>
      <c r="E350" s="20">
        <v>2.915</v>
      </c>
      <c r="F350" s="7">
        <f t="shared" si="2"/>
        <v>52.55</v>
      </c>
      <c r="G350" s="54">
        <v>58.6</v>
      </c>
      <c r="H350" s="45" t="s">
        <v>159</v>
      </c>
      <c r="I350" s="17" t="s">
        <v>160</v>
      </c>
      <c r="J350" s="29">
        <v>8</v>
      </c>
      <c r="K350" s="18" t="s">
        <v>161</v>
      </c>
      <c r="L350" s="18" t="s">
        <v>159</v>
      </c>
      <c r="M350" s="36">
        <v>1700.6890000000001</v>
      </c>
      <c r="N350" s="36">
        <v>1696.415</v>
      </c>
      <c r="O350" s="41">
        <f t="shared" si="3"/>
        <v>4.2740000000001146</v>
      </c>
      <c r="P350" s="25" t="s">
        <v>614</v>
      </c>
    </row>
    <row r="351" spans="1:16" s="12" customFormat="1" ht="26.1" customHeight="1" x14ac:dyDescent="0.3">
      <c r="A351" s="98" t="s">
        <v>394</v>
      </c>
      <c r="B351" s="219">
        <v>3.39</v>
      </c>
      <c r="C351" s="50">
        <v>3.3570000000000002</v>
      </c>
      <c r="D351" s="219">
        <v>3.1349999999999998</v>
      </c>
      <c r="E351" s="20">
        <v>3.0950000000000002</v>
      </c>
      <c r="F351" s="7">
        <f t="shared" si="2"/>
        <v>52.73</v>
      </c>
      <c r="G351" s="54">
        <v>58.83</v>
      </c>
      <c r="H351" s="45" t="s">
        <v>159</v>
      </c>
      <c r="I351" s="17" t="s">
        <v>160</v>
      </c>
      <c r="J351" s="29">
        <v>6.8</v>
      </c>
      <c r="K351" s="18" t="s">
        <v>161</v>
      </c>
      <c r="L351" s="18" t="s">
        <v>159</v>
      </c>
      <c r="M351" s="36">
        <v>1689.8889999999999</v>
      </c>
      <c r="N351" s="36">
        <v>1684.424</v>
      </c>
      <c r="O351" s="41">
        <f t="shared" si="3"/>
        <v>5.4649999999999181</v>
      </c>
      <c r="P351" s="25" t="s">
        <v>609</v>
      </c>
    </row>
    <row r="352" spans="1:16" s="12" customFormat="1" ht="26.1" customHeight="1" x14ac:dyDescent="0.3">
      <c r="A352" s="98" t="s">
        <v>395</v>
      </c>
      <c r="B352" s="219">
        <v>3.7</v>
      </c>
      <c r="C352" s="50">
        <v>3.6720000000000002</v>
      </c>
      <c r="D352" s="219">
        <v>3.52</v>
      </c>
      <c r="E352" s="20">
        <v>3.46</v>
      </c>
      <c r="F352" s="7">
        <f t="shared" si="2"/>
        <v>53.094999999999999</v>
      </c>
      <c r="G352" s="54">
        <v>59.22</v>
      </c>
      <c r="H352" s="45" t="s">
        <v>159</v>
      </c>
      <c r="I352" s="17" t="s">
        <v>160</v>
      </c>
      <c r="J352" s="29">
        <v>6.7</v>
      </c>
      <c r="K352" s="18" t="s">
        <v>161</v>
      </c>
      <c r="L352" s="18" t="s">
        <v>159</v>
      </c>
      <c r="M352" s="36">
        <v>1673.7539999999999</v>
      </c>
      <c r="N352" s="36">
        <v>1673.336</v>
      </c>
      <c r="O352" s="41">
        <f t="shared" si="3"/>
        <v>0.41799999999989268</v>
      </c>
      <c r="P352" s="25" t="s">
        <v>609</v>
      </c>
    </row>
    <row r="353" spans="1:16" s="264" customFormat="1" ht="26.1" customHeight="1" x14ac:dyDescent="0.3">
      <c r="A353" s="248" t="s">
        <v>620</v>
      </c>
      <c r="B353" s="252"/>
      <c r="C353" s="251"/>
      <c r="D353" s="252"/>
      <c r="E353" s="251"/>
      <c r="F353" s="251">
        <v>53.25</v>
      </c>
      <c r="G353" s="252"/>
      <c r="H353" s="253" t="s">
        <v>620</v>
      </c>
      <c r="I353" s="266"/>
      <c r="J353" s="265"/>
      <c r="K353" s="249" t="s">
        <v>692</v>
      </c>
      <c r="L353" s="249" t="s">
        <v>159</v>
      </c>
      <c r="M353" s="262"/>
      <c r="N353" s="262"/>
      <c r="O353" s="263"/>
      <c r="P353" s="249" t="s">
        <v>614</v>
      </c>
    </row>
    <row r="354" spans="1:16" s="23" customFormat="1" ht="26.1" customHeight="1" x14ac:dyDescent="0.3">
      <c r="A354" s="98" t="s">
        <v>396</v>
      </c>
      <c r="B354" s="219">
        <v>4.12</v>
      </c>
      <c r="C354" s="50">
        <v>4.0890000000000004</v>
      </c>
      <c r="D354" s="219">
        <v>3.78</v>
      </c>
      <c r="E354" s="20">
        <v>3.7250000000000001</v>
      </c>
      <c r="F354" s="7">
        <f t="shared" si="2"/>
        <v>53.36</v>
      </c>
      <c r="G354" s="54">
        <v>59.57</v>
      </c>
      <c r="H354" s="45" t="s">
        <v>159</v>
      </c>
      <c r="I354" s="17" t="s">
        <v>160</v>
      </c>
      <c r="J354" s="31">
        <v>6.4</v>
      </c>
      <c r="K354" s="18" t="s">
        <v>161</v>
      </c>
      <c r="L354" s="18" t="s">
        <v>159</v>
      </c>
      <c r="M354" s="36">
        <v>1685.31</v>
      </c>
      <c r="N354" s="36">
        <v>1684.241</v>
      </c>
      <c r="O354" s="41">
        <f t="shared" si="3"/>
        <v>1.06899999999996</v>
      </c>
      <c r="P354" s="25" t="s">
        <v>609</v>
      </c>
    </row>
    <row r="355" spans="1:16" s="264" customFormat="1" ht="26.1" customHeight="1" x14ac:dyDescent="0.3">
      <c r="A355" s="248" t="s">
        <v>620</v>
      </c>
      <c r="B355" s="252"/>
      <c r="C355" s="251"/>
      <c r="D355" s="252"/>
      <c r="E355" s="251"/>
      <c r="F355" s="251">
        <v>53.615000000000002</v>
      </c>
      <c r="G355" s="252"/>
      <c r="H355" s="253" t="s">
        <v>620</v>
      </c>
      <c r="I355" s="266"/>
      <c r="J355" s="254"/>
      <c r="K355" s="249" t="s">
        <v>692</v>
      </c>
      <c r="L355" s="249" t="s">
        <v>159</v>
      </c>
      <c r="M355" s="262"/>
      <c r="N355" s="262"/>
      <c r="O355" s="263"/>
      <c r="P355" s="249" t="s">
        <v>614</v>
      </c>
    </row>
    <row r="356" spans="1:16" s="10" customFormat="1" ht="26.1" customHeight="1" x14ac:dyDescent="0.3">
      <c r="A356" s="98" t="s">
        <v>397</v>
      </c>
      <c r="B356" s="219">
        <v>4.6100000000000003</v>
      </c>
      <c r="C356" s="50">
        <v>4.5819999999999999</v>
      </c>
      <c r="D356" s="219">
        <v>4.24</v>
      </c>
      <c r="E356" s="20">
        <v>4.1900000000000004</v>
      </c>
      <c r="F356" s="7">
        <f t="shared" si="2"/>
        <v>53.824999999999996</v>
      </c>
      <c r="G356" s="54">
        <v>60.07</v>
      </c>
      <c r="H356" s="45" t="s">
        <v>159</v>
      </c>
      <c r="I356" s="17" t="s">
        <v>160</v>
      </c>
      <c r="J356" s="31">
        <v>6.6</v>
      </c>
      <c r="K356" s="18" t="s">
        <v>161</v>
      </c>
      <c r="L356" s="18" t="s">
        <v>159</v>
      </c>
      <c r="M356" s="36">
        <v>1705.9690000000001</v>
      </c>
      <c r="N356" s="36">
        <v>1705.04</v>
      </c>
      <c r="O356" s="41">
        <f t="shared" si="3"/>
        <v>0.92900000000008731</v>
      </c>
      <c r="P356" s="25" t="s">
        <v>609</v>
      </c>
    </row>
    <row r="357" spans="1:16" s="10" customFormat="1" ht="26.1" customHeight="1" x14ac:dyDescent="0.3">
      <c r="A357" s="98" t="s">
        <v>398</v>
      </c>
      <c r="B357" s="219">
        <v>4.7300000000000004</v>
      </c>
      <c r="C357" s="50">
        <v>4.7030000000000003</v>
      </c>
      <c r="D357" s="219">
        <v>4.3600000000000003</v>
      </c>
      <c r="E357" s="20">
        <v>4.3099999999999996</v>
      </c>
      <c r="F357" s="7">
        <f t="shared" si="2"/>
        <v>53.945</v>
      </c>
      <c r="G357" s="54">
        <v>60.19</v>
      </c>
      <c r="H357" s="45" t="s">
        <v>159</v>
      </c>
      <c r="I357" s="17" t="s">
        <v>200</v>
      </c>
      <c r="J357" s="32">
        <v>6.9</v>
      </c>
      <c r="K357" s="18" t="s">
        <v>200</v>
      </c>
      <c r="L357" s="18" t="s">
        <v>159</v>
      </c>
      <c r="M357" s="36">
        <v>1709.7940000000001</v>
      </c>
      <c r="N357" s="36">
        <v>1706.643</v>
      </c>
      <c r="O357" s="41">
        <f t="shared" si="3"/>
        <v>3.1510000000000673</v>
      </c>
      <c r="P357" s="25" t="s">
        <v>198</v>
      </c>
    </row>
    <row r="358" spans="1:16" s="12" customFormat="1" ht="26.1" customHeight="1" x14ac:dyDescent="0.3">
      <c r="A358" s="98" t="s">
        <v>399</v>
      </c>
      <c r="B358" s="78">
        <v>4.91</v>
      </c>
      <c r="C358" s="48">
        <v>4.8890000000000002</v>
      </c>
      <c r="D358" s="78">
        <v>4.51</v>
      </c>
      <c r="E358" s="21">
        <v>4.46</v>
      </c>
      <c r="F358" s="7">
        <f t="shared" si="2"/>
        <v>54.094999999999999</v>
      </c>
      <c r="G358" s="54">
        <v>60.38</v>
      </c>
      <c r="H358" s="45" t="s">
        <v>159</v>
      </c>
      <c r="I358" s="17" t="s">
        <v>160</v>
      </c>
      <c r="J358" s="30">
        <v>6.6</v>
      </c>
      <c r="K358" s="18" t="s">
        <v>161</v>
      </c>
      <c r="L358" s="18" t="s">
        <v>159</v>
      </c>
      <c r="M358" s="36">
        <v>1716.271</v>
      </c>
      <c r="N358" s="36">
        <v>1715.999</v>
      </c>
      <c r="O358" s="41">
        <f t="shared" si="3"/>
        <v>0.27199999999993452</v>
      </c>
      <c r="P358" s="25" t="s">
        <v>609</v>
      </c>
    </row>
    <row r="359" spans="1:16" s="12" customFormat="1" ht="26.1" customHeight="1" x14ac:dyDescent="0.3">
      <c r="A359" s="98" t="s">
        <v>400</v>
      </c>
      <c r="B359" s="78">
        <v>5.0199999999999996</v>
      </c>
      <c r="C359" s="48">
        <v>5.0030000000000001</v>
      </c>
      <c r="D359" s="78">
        <v>4.5999999999999996</v>
      </c>
      <c r="E359" s="21">
        <v>4.5449999999999999</v>
      </c>
      <c r="F359" s="7">
        <f t="shared" si="2"/>
        <v>54.18</v>
      </c>
      <c r="G359" s="54">
        <v>60.49</v>
      </c>
      <c r="H359" s="45" t="s">
        <v>159</v>
      </c>
      <c r="I359" s="17" t="s">
        <v>200</v>
      </c>
      <c r="J359" s="30">
        <v>6.8</v>
      </c>
      <c r="K359" s="18" t="s">
        <v>161</v>
      </c>
      <c r="L359" s="18" t="s">
        <v>159</v>
      </c>
      <c r="M359" s="36">
        <v>1719.941</v>
      </c>
      <c r="N359" s="36">
        <v>1721.3779999999999</v>
      </c>
      <c r="O359" s="41">
        <f t="shared" si="3"/>
        <v>-1.4369999999998981</v>
      </c>
      <c r="P359" s="25" t="s">
        <v>614</v>
      </c>
    </row>
    <row r="360" spans="1:16" s="12" customFormat="1" ht="26.1" customHeight="1" x14ac:dyDescent="0.3">
      <c r="A360" s="98" t="s">
        <v>401</v>
      </c>
      <c r="B360" s="78">
        <v>5.24</v>
      </c>
      <c r="C360" s="48">
        <v>5.2130000000000001</v>
      </c>
      <c r="D360" s="78">
        <v>4.8</v>
      </c>
      <c r="E360" s="21">
        <v>4.7549999999999999</v>
      </c>
      <c r="F360" s="7">
        <f t="shared" si="2"/>
        <v>54.39</v>
      </c>
      <c r="G360" s="54">
        <v>60.7</v>
      </c>
      <c r="H360" s="45" t="s">
        <v>159</v>
      </c>
      <c r="I360" s="17" t="s">
        <v>160</v>
      </c>
      <c r="J360" s="30">
        <v>5.5</v>
      </c>
      <c r="K360" s="18" t="s">
        <v>161</v>
      </c>
      <c r="L360" s="18" t="s">
        <v>159</v>
      </c>
      <c r="M360" s="36">
        <v>1729.009</v>
      </c>
      <c r="N360" s="36">
        <v>1726.867</v>
      </c>
      <c r="O360" s="41">
        <f t="shared" si="3"/>
        <v>2.1420000000000528</v>
      </c>
      <c r="P360" s="25" t="s">
        <v>614</v>
      </c>
    </row>
    <row r="361" spans="1:16" s="9" customFormat="1" ht="26.1" customHeight="1" x14ac:dyDescent="0.3">
      <c r="A361" s="98" t="s">
        <v>402</v>
      </c>
      <c r="B361" s="78">
        <v>5.45</v>
      </c>
      <c r="C361" s="48">
        <v>5.423</v>
      </c>
      <c r="D361" s="78">
        <v>4.95</v>
      </c>
      <c r="E361" s="21">
        <v>4.8899999999999997</v>
      </c>
      <c r="F361" s="7">
        <f t="shared" si="2"/>
        <v>54.524999999999999</v>
      </c>
      <c r="G361" s="54">
        <v>60.92</v>
      </c>
      <c r="H361" s="45" t="s">
        <v>159</v>
      </c>
      <c r="I361" s="17" t="s">
        <v>203</v>
      </c>
      <c r="J361" s="29">
        <v>6.4</v>
      </c>
      <c r="K361" s="18" t="s">
        <v>203</v>
      </c>
      <c r="L361" s="18" t="s">
        <v>159</v>
      </c>
      <c r="M361" s="36">
        <v>1734.838</v>
      </c>
      <c r="N361" s="36">
        <v>1732.3789999999999</v>
      </c>
      <c r="O361" s="41">
        <f t="shared" si="3"/>
        <v>2.45900000000006</v>
      </c>
      <c r="P361" s="25" t="s">
        <v>198</v>
      </c>
    </row>
    <row r="362" spans="1:16" s="3" customFormat="1" ht="26.1" customHeight="1" x14ac:dyDescent="0.3">
      <c r="A362" s="98" t="s">
        <v>403</v>
      </c>
      <c r="B362" s="78">
        <v>5.58</v>
      </c>
      <c r="C362" s="48">
        <v>5.5570000000000004</v>
      </c>
      <c r="D362" s="78">
        <v>5.07</v>
      </c>
      <c r="E362" s="21">
        <v>5.0149999999999997</v>
      </c>
      <c r="F362" s="7">
        <f t="shared" si="2"/>
        <v>54.65</v>
      </c>
      <c r="G362" s="54">
        <v>61.04</v>
      </c>
      <c r="H362" s="45" t="s">
        <v>159</v>
      </c>
      <c r="I362" s="17" t="s">
        <v>200</v>
      </c>
      <c r="J362" s="26">
        <v>6.8</v>
      </c>
      <c r="K362" s="18" t="s">
        <v>200</v>
      </c>
      <c r="L362" s="18" t="s">
        <v>159</v>
      </c>
      <c r="M362" s="36">
        <v>1740.2360000000001</v>
      </c>
      <c r="N362" s="36">
        <v>1738.107</v>
      </c>
      <c r="O362" s="41">
        <f t="shared" si="3"/>
        <v>2.1290000000001328</v>
      </c>
      <c r="P362" s="25" t="s">
        <v>198</v>
      </c>
    </row>
    <row r="363" spans="1:16" s="3" customFormat="1" ht="26.1" customHeight="1" x14ac:dyDescent="0.3">
      <c r="A363" s="98" t="s">
        <v>407</v>
      </c>
      <c r="B363" s="78">
        <v>5.73</v>
      </c>
      <c r="C363" s="48">
        <v>5.7119999999999997</v>
      </c>
      <c r="D363" s="78">
        <v>5.18</v>
      </c>
      <c r="E363" s="21">
        <v>5.125</v>
      </c>
      <c r="F363" s="7">
        <f t="shared" si="2"/>
        <v>54.76</v>
      </c>
      <c r="G363" s="54">
        <v>61.21</v>
      </c>
      <c r="H363" s="45" t="s">
        <v>159</v>
      </c>
      <c r="I363" s="17" t="s">
        <v>160</v>
      </c>
      <c r="J363" s="33">
        <v>6.6</v>
      </c>
      <c r="K363" s="18" t="s">
        <v>161</v>
      </c>
      <c r="L363" s="18" t="s">
        <v>159</v>
      </c>
      <c r="M363" s="36">
        <v>1745.95</v>
      </c>
      <c r="N363" s="36">
        <v>1741.8309999999999</v>
      </c>
      <c r="O363" s="41">
        <f t="shared" si="3"/>
        <v>4.1190000000001419</v>
      </c>
      <c r="P363" s="25" t="s">
        <v>609</v>
      </c>
    </row>
    <row r="364" spans="1:16" s="3" customFormat="1" ht="26.1" customHeight="1" x14ac:dyDescent="0.3">
      <c r="A364" s="98" t="s">
        <v>408</v>
      </c>
      <c r="B364" s="78">
        <v>5.79</v>
      </c>
      <c r="C364" s="48">
        <v>5.766</v>
      </c>
      <c r="D364" s="78">
        <v>5.2350000000000003</v>
      </c>
      <c r="E364" s="21">
        <v>5.1749999999999998</v>
      </c>
      <c r="F364" s="7">
        <f t="shared" si="2"/>
        <v>54.809999999999995</v>
      </c>
      <c r="G364" s="54">
        <v>61.25</v>
      </c>
      <c r="H364" s="45" t="s">
        <v>159</v>
      </c>
      <c r="I364" s="17" t="s">
        <v>160</v>
      </c>
      <c r="J364" s="33">
        <v>6.5</v>
      </c>
      <c r="K364" s="18" t="s">
        <v>161</v>
      </c>
      <c r="L364" s="18" t="s">
        <v>159</v>
      </c>
      <c r="M364" s="36">
        <v>1747.4349999999999</v>
      </c>
      <c r="N364" s="36">
        <v>1744.6859999999999</v>
      </c>
      <c r="O364" s="41">
        <f t="shared" si="3"/>
        <v>2.7490000000000236</v>
      </c>
      <c r="P364" s="25" t="s">
        <v>609</v>
      </c>
    </row>
    <row r="365" spans="1:16" s="3" customFormat="1" ht="26.1" customHeight="1" x14ac:dyDescent="0.3">
      <c r="A365" s="98" t="s">
        <v>409</v>
      </c>
      <c r="B365" s="78">
        <v>5.96</v>
      </c>
      <c r="C365" s="48">
        <v>5.9279999999999999</v>
      </c>
      <c r="D365" s="78">
        <v>5.39</v>
      </c>
      <c r="E365" s="21">
        <v>5.34</v>
      </c>
      <c r="F365" s="7">
        <f t="shared" si="2"/>
        <v>54.974999999999994</v>
      </c>
      <c r="G365" s="54">
        <v>61.424999999999997</v>
      </c>
      <c r="H365" s="45" t="s">
        <v>159</v>
      </c>
      <c r="I365" s="17" t="s">
        <v>161</v>
      </c>
      <c r="J365" s="33">
        <v>6.4</v>
      </c>
      <c r="K365" s="18" t="s">
        <v>161</v>
      </c>
      <c r="L365" s="18" t="s">
        <v>159</v>
      </c>
      <c r="M365" s="36">
        <v>1754.269</v>
      </c>
      <c r="N365" s="36">
        <v>1754.1210000000001</v>
      </c>
      <c r="O365" s="41">
        <f t="shared" si="3"/>
        <v>0.14799999999991087</v>
      </c>
      <c r="P365" s="25" t="s">
        <v>198</v>
      </c>
    </row>
    <row r="366" spans="1:16" s="3" customFormat="1" ht="26.1" customHeight="1" x14ac:dyDescent="0.3">
      <c r="A366" s="98" t="s">
        <v>410</v>
      </c>
      <c r="B366" s="78">
        <v>6.28</v>
      </c>
      <c r="C366" s="48">
        <v>6.2510000000000003</v>
      </c>
      <c r="D366" s="78">
        <v>5.66</v>
      </c>
      <c r="E366" s="21">
        <v>5.5449999999999999</v>
      </c>
      <c r="F366" s="7">
        <f t="shared" si="2"/>
        <v>55.18</v>
      </c>
      <c r="G366" s="54">
        <v>61.755000000000003</v>
      </c>
      <c r="H366" s="45" t="s">
        <v>159</v>
      </c>
      <c r="I366" s="17" t="s">
        <v>170</v>
      </c>
      <c r="J366" s="33">
        <v>6.5</v>
      </c>
      <c r="K366" s="18" t="s">
        <v>161</v>
      </c>
      <c r="L366" s="18" t="s">
        <v>159</v>
      </c>
      <c r="M366" s="36">
        <v>1763.1210000000001</v>
      </c>
      <c r="N366" s="36">
        <v>1758.682</v>
      </c>
      <c r="O366" s="41">
        <f t="shared" si="3"/>
        <v>4.4390000000000782</v>
      </c>
      <c r="P366" s="25" t="s">
        <v>609</v>
      </c>
    </row>
    <row r="367" spans="1:16" s="3" customFormat="1" ht="26.1" customHeight="1" x14ac:dyDescent="0.3">
      <c r="A367" s="98" t="s">
        <v>411</v>
      </c>
      <c r="B367" s="78">
        <v>6.37</v>
      </c>
      <c r="C367" s="48">
        <v>6.3369999999999997</v>
      </c>
      <c r="D367" s="78">
        <v>5.73</v>
      </c>
      <c r="E367" s="21">
        <v>5.63</v>
      </c>
      <c r="F367" s="7">
        <f t="shared" si="2"/>
        <v>55.265000000000001</v>
      </c>
      <c r="G367" s="54">
        <v>61.84</v>
      </c>
      <c r="H367" s="45" t="s">
        <v>159</v>
      </c>
      <c r="I367" s="17" t="s">
        <v>203</v>
      </c>
      <c r="J367" s="33">
        <v>5.5</v>
      </c>
      <c r="K367" s="18" t="s">
        <v>203</v>
      </c>
      <c r="L367" s="18" t="s">
        <v>159</v>
      </c>
      <c r="M367" s="36">
        <v>1766.7909999999999</v>
      </c>
      <c r="N367" s="36">
        <v>1765.2139999999999</v>
      </c>
      <c r="O367" s="41">
        <f t="shared" si="3"/>
        <v>1.5769999999999982</v>
      </c>
      <c r="P367" s="25" t="s">
        <v>198</v>
      </c>
    </row>
    <row r="368" spans="1:16" s="117" customFormat="1" ht="26.1" customHeight="1" x14ac:dyDescent="0.3">
      <c r="A368" s="98" t="s">
        <v>412</v>
      </c>
      <c r="B368" s="78">
        <v>6.64</v>
      </c>
      <c r="C368" s="48">
        <v>6.6180000000000003</v>
      </c>
      <c r="D368" s="78" t="s">
        <v>612</v>
      </c>
      <c r="E368" s="76" t="s">
        <v>617</v>
      </c>
      <c r="F368" s="125" t="s">
        <v>617</v>
      </c>
      <c r="G368" s="221">
        <v>62.13</v>
      </c>
      <c r="H368" s="113" t="s">
        <v>159</v>
      </c>
      <c r="I368" s="126" t="s">
        <v>160</v>
      </c>
      <c r="J368" s="127">
        <v>6.7</v>
      </c>
      <c r="K368" s="128" t="s">
        <v>161</v>
      </c>
      <c r="L368" s="128" t="s">
        <v>159</v>
      </c>
      <c r="M368" s="129" t="s">
        <v>617</v>
      </c>
      <c r="N368" s="129"/>
      <c r="O368" s="130">
        <v>0</v>
      </c>
      <c r="P368" s="131" t="s">
        <v>612</v>
      </c>
    </row>
    <row r="369" spans="1:16" s="85" customFormat="1" ht="26.1" customHeight="1" x14ac:dyDescent="0.3">
      <c r="A369" s="279" t="s">
        <v>413</v>
      </c>
      <c r="B369" s="78"/>
      <c r="C369" s="48"/>
      <c r="D369" s="78"/>
      <c r="E369" s="48">
        <v>5.83</v>
      </c>
      <c r="F369" s="50">
        <f t="shared" si="2"/>
        <v>55.464999999999996</v>
      </c>
      <c r="G369" s="219"/>
      <c r="H369" s="79" t="s">
        <v>620</v>
      </c>
      <c r="I369" s="80"/>
      <c r="J369" s="81"/>
      <c r="K369" s="82" t="s">
        <v>161</v>
      </c>
      <c r="L369" s="82" t="s">
        <v>159</v>
      </c>
      <c r="M369" s="83">
        <v>1775.4269999999999</v>
      </c>
      <c r="N369" s="83">
        <v>1780.5309999999999</v>
      </c>
      <c r="O369" s="84">
        <f>M369-N369</f>
        <v>-5.1040000000000418</v>
      </c>
      <c r="P369" s="51" t="s">
        <v>620</v>
      </c>
    </row>
    <row r="370" spans="1:16" s="3" customFormat="1" ht="26.1" customHeight="1" x14ac:dyDescent="0.3">
      <c r="A370" s="98" t="s">
        <v>414</v>
      </c>
      <c r="B370" s="78">
        <v>6.95</v>
      </c>
      <c r="C370" s="48">
        <v>6.93</v>
      </c>
      <c r="D370" s="78">
        <v>6.19</v>
      </c>
      <c r="E370" s="21">
        <v>6.05</v>
      </c>
      <c r="F370" s="7">
        <f t="shared" si="2"/>
        <v>55.684999999999995</v>
      </c>
      <c r="G370" s="54">
        <v>62.55</v>
      </c>
      <c r="H370" s="45" t="s">
        <v>159</v>
      </c>
      <c r="I370" s="17" t="s">
        <v>160</v>
      </c>
      <c r="J370" s="33">
        <v>6.6</v>
      </c>
      <c r="K370" s="18" t="s">
        <v>161</v>
      </c>
      <c r="L370" s="18" t="s">
        <v>159</v>
      </c>
      <c r="M370" s="36">
        <v>1784.2380000000001</v>
      </c>
      <c r="N370" s="36">
        <v>1787.721</v>
      </c>
      <c r="O370" s="41">
        <f t="shared" si="3"/>
        <v>-3.4829999999999472</v>
      </c>
      <c r="P370" s="25" t="s">
        <v>609</v>
      </c>
    </row>
    <row r="371" spans="1:16" s="3" customFormat="1" ht="26.1" customHeight="1" x14ac:dyDescent="0.3">
      <c r="A371" s="98" t="s">
        <v>415</v>
      </c>
      <c r="B371" s="78">
        <v>7.08</v>
      </c>
      <c r="C371" s="48">
        <v>7.06</v>
      </c>
      <c r="D371" s="78">
        <v>6.31</v>
      </c>
      <c r="E371" s="21">
        <v>6.1749999999999998</v>
      </c>
      <c r="F371" s="7">
        <f t="shared" si="2"/>
        <v>55.809999999999995</v>
      </c>
      <c r="G371" s="54">
        <v>62.68</v>
      </c>
      <c r="H371" s="45" t="s">
        <v>159</v>
      </c>
      <c r="I371" s="17" t="s">
        <v>170</v>
      </c>
      <c r="J371" s="33">
        <v>5.8</v>
      </c>
      <c r="K371" s="18" t="s">
        <v>161</v>
      </c>
      <c r="L371" s="18" t="s">
        <v>159</v>
      </c>
      <c r="M371" s="36">
        <v>1788.0619999999999</v>
      </c>
      <c r="N371" s="36">
        <v>1792.3119999999999</v>
      </c>
      <c r="O371" s="41">
        <f t="shared" si="3"/>
        <v>-4.25</v>
      </c>
      <c r="P371" s="25" t="s">
        <v>609</v>
      </c>
    </row>
    <row r="372" spans="1:16" s="117" customFormat="1" ht="26.1" customHeight="1" x14ac:dyDescent="0.3">
      <c r="A372" s="98" t="s">
        <v>416</v>
      </c>
      <c r="B372" s="78">
        <v>7.21</v>
      </c>
      <c r="C372" s="48">
        <v>7.1829999999999998</v>
      </c>
      <c r="D372" s="78">
        <v>6.4249999999999998</v>
      </c>
      <c r="E372" s="76" t="s">
        <v>617</v>
      </c>
      <c r="F372" s="125" t="s">
        <v>617</v>
      </c>
      <c r="G372" s="221">
        <v>62.95</v>
      </c>
      <c r="H372" s="113" t="s">
        <v>159</v>
      </c>
      <c r="I372" s="126" t="s">
        <v>170</v>
      </c>
      <c r="J372" s="127">
        <v>6.7</v>
      </c>
      <c r="K372" s="128" t="s">
        <v>161</v>
      </c>
      <c r="L372" s="128" t="s">
        <v>159</v>
      </c>
      <c r="M372" s="129"/>
      <c r="N372" s="129"/>
      <c r="O372" s="130">
        <f t="shared" si="3"/>
        <v>0</v>
      </c>
      <c r="P372" s="131" t="s">
        <v>612</v>
      </c>
    </row>
    <row r="373" spans="1:16" s="3" customFormat="1" ht="26.1" customHeight="1" x14ac:dyDescent="0.3">
      <c r="A373" s="98" t="s">
        <v>417</v>
      </c>
      <c r="B373" s="78">
        <v>7.58</v>
      </c>
      <c r="C373" s="48">
        <v>7.5490000000000004</v>
      </c>
      <c r="D373" s="78">
        <v>6.7450000000000001</v>
      </c>
      <c r="E373" s="21">
        <v>6.5</v>
      </c>
      <c r="F373" s="7">
        <f t="shared" si="2"/>
        <v>56.134999999999998</v>
      </c>
      <c r="G373" s="54">
        <v>63.05</v>
      </c>
      <c r="H373" s="45" t="s">
        <v>159</v>
      </c>
      <c r="I373" s="17" t="s">
        <v>170</v>
      </c>
      <c r="J373" s="33">
        <v>6.9</v>
      </c>
      <c r="K373" s="18" t="s">
        <v>161</v>
      </c>
      <c r="L373" s="18" t="s">
        <v>159</v>
      </c>
      <c r="M373" s="36">
        <v>1794.9649999999999</v>
      </c>
      <c r="N373" s="36">
        <v>1794.71</v>
      </c>
      <c r="O373" s="41">
        <f t="shared" si="3"/>
        <v>0.25499999999988177</v>
      </c>
      <c r="P373" s="25" t="s">
        <v>609</v>
      </c>
    </row>
    <row r="374" spans="1:16" s="3" customFormat="1" ht="26.1" customHeight="1" x14ac:dyDescent="0.3">
      <c r="A374" s="98" t="s">
        <v>418</v>
      </c>
      <c r="B374" s="78">
        <v>7.75</v>
      </c>
      <c r="C374" s="48">
        <v>7.6920000000000002</v>
      </c>
      <c r="D374" s="78">
        <v>6.9</v>
      </c>
      <c r="E374" s="21">
        <v>6.65</v>
      </c>
      <c r="F374" s="7">
        <f t="shared" si="2"/>
        <v>56.284999999999997</v>
      </c>
      <c r="G374" s="54">
        <v>63.23</v>
      </c>
      <c r="H374" s="45" t="s">
        <v>159</v>
      </c>
      <c r="I374" s="17" t="s">
        <v>161</v>
      </c>
      <c r="J374" s="33">
        <v>6.7</v>
      </c>
      <c r="K374" s="18" t="s">
        <v>161</v>
      </c>
      <c r="L374" s="18" t="s">
        <v>159</v>
      </c>
      <c r="M374" s="36">
        <v>1794.847</v>
      </c>
      <c r="N374" s="36">
        <v>1793.652</v>
      </c>
      <c r="O374" s="41">
        <f t="shared" si="3"/>
        <v>1.1949999999999363</v>
      </c>
      <c r="P374" s="25" t="s">
        <v>198</v>
      </c>
    </row>
    <row r="375" spans="1:16" s="117" customFormat="1" ht="26.1" customHeight="1" x14ac:dyDescent="0.3">
      <c r="A375" s="98" t="s">
        <v>419</v>
      </c>
      <c r="B375" s="78">
        <v>8.02</v>
      </c>
      <c r="C375" s="48">
        <v>7.9489999999999998</v>
      </c>
      <c r="D375" s="78" t="s">
        <v>612</v>
      </c>
      <c r="E375" s="76" t="s">
        <v>617</v>
      </c>
      <c r="F375" s="125" t="s">
        <v>617</v>
      </c>
      <c r="G375" s="221">
        <v>63.5</v>
      </c>
      <c r="H375" s="113" t="s">
        <v>159</v>
      </c>
      <c r="I375" s="126" t="s">
        <v>164</v>
      </c>
      <c r="J375" s="127">
        <v>6.7</v>
      </c>
      <c r="K375" s="128" t="s">
        <v>164</v>
      </c>
      <c r="L375" s="128" t="s">
        <v>159</v>
      </c>
      <c r="M375" s="157"/>
      <c r="N375" s="157"/>
      <c r="O375" s="130">
        <f>M380-N380</f>
        <v>0.58899999999994179</v>
      </c>
      <c r="P375" s="131" t="s">
        <v>612</v>
      </c>
    </row>
    <row r="376" spans="1:16" s="257" customFormat="1" ht="26.1" customHeight="1" x14ac:dyDescent="0.3">
      <c r="A376" s="248" t="s">
        <v>620</v>
      </c>
      <c r="B376" s="267"/>
      <c r="C376" s="261"/>
      <c r="D376" s="267"/>
      <c r="E376" s="261"/>
      <c r="F376" s="251">
        <v>56.55</v>
      </c>
      <c r="G376" s="252"/>
      <c r="H376" s="253" t="s">
        <v>620</v>
      </c>
      <c r="I376" s="266"/>
      <c r="J376" s="268"/>
      <c r="K376" s="249" t="s">
        <v>692</v>
      </c>
      <c r="L376" s="249" t="s">
        <v>159</v>
      </c>
      <c r="M376" s="269"/>
      <c r="N376" s="269"/>
      <c r="O376" s="263"/>
      <c r="P376" s="249" t="s">
        <v>614</v>
      </c>
    </row>
    <row r="377" spans="1:16" s="85" customFormat="1" ht="26.1" customHeight="1" x14ac:dyDescent="0.3">
      <c r="A377" s="279" t="s">
        <v>420</v>
      </c>
      <c r="B377" s="78"/>
      <c r="C377" s="48"/>
      <c r="D377" s="78"/>
      <c r="E377" s="48">
        <v>6.97</v>
      </c>
      <c r="F377" s="50">
        <f t="shared" si="2"/>
        <v>56.604999999999997</v>
      </c>
      <c r="G377" s="219"/>
      <c r="H377" s="79" t="s">
        <v>620</v>
      </c>
      <c r="I377" s="80"/>
      <c r="J377" s="81"/>
      <c r="K377" s="82" t="s">
        <v>161</v>
      </c>
      <c r="L377" s="82" t="s">
        <v>159</v>
      </c>
      <c r="M377" s="83">
        <v>1791.3389999999999</v>
      </c>
      <c r="N377" s="83">
        <v>1790.511</v>
      </c>
      <c r="O377" s="84">
        <f>M377-N377</f>
        <v>0.82799999999997453</v>
      </c>
      <c r="P377" s="51" t="s">
        <v>620</v>
      </c>
    </row>
    <row r="378" spans="1:16" s="117" customFormat="1" ht="26.1" customHeight="1" x14ac:dyDescent="0.3">
      <c r="A378" s="98" t="s">
        <v>421</v>
      </c>
      <c r="B378" s="78">
        <v>8.14</v>
      </c>
      <c r="C378" s="48">
        <v>8.0760000000000005</v>
      </c>
      <c r="D378" s="78">
        <v>7.17</v>
      </c>
      <c r="E378" s="76" t="s">
        <v>617</v>
      </c>
      <c r="F378" s="125" t="s">
        <v>617</v>
      </c>
      <c r="G378" s="221">
        <v>63.64</v>
      </c>
      <c r="H378" s="113" t="s">
        <v>159</v>
      </c>
      <c r="I378" s="126" t="s">
        <v>160</v>
      </c>
      <c r="J378" s="33">
        <v>7.6</v>
      </c>
      <c r="K378" s="128" t="s">
        <v>161</v>
      </c>
      <c r="L378" s="128" t="s">
        <v>159</v>
      </c>
      <c r="M378" s="36"/>
      <c r="N378" s="36"/>
      <c r="O378" s="41">
        <f t="shared" si="3"/>
        <v>0</v>
      </c>
      <c r="P378" s="131" t="s">
        <v>612</v>
      </c>
    </row>
    <row r="379" spans="1:16" s="85" customFormat="1" ht="26.1" customHeight="1" x14ac:dyDescent="0.3">
      <c r="A379" s="98" t="s">
        <v>422</v>
      </c>
      <c r="B379" s="78"/>
      <c r="C379" s="48"/>
      <c r="D379" s="78"/>
      <c r="E379" s="21">
        <v>7.165</v>
      </c>
      <c r="F379" s="7">
        <f t="shared" si="2"/>
        <v>56.8</v>
      </c>
      <c r="G379" s="54"/>
      <c r="H379" s="79" t="s">
        <v>620</v>
      </c>
      <c r="I379" s="80"/>
      <c r="J379" s="81"/>
      <c r="K379" s="82" t="s">
        <v>161</v>
      </c>
      <c r="L379" s="82" t="s">
        <v>159</v>
      </c>
      <c r="M379" s="83">
        <v>1789.057</v>
      </c>
      <c r="N379" s="83">
        <v>1785.8989999999999</v>
      </c>
      <c r="O379" s="84">
        <f>M379-N379</f>
        <v>3.1580000000001291</v>
      </c>
      <c r="P379" s="51" t="s">
        <v>620</v>
      </c>
    </row>
    <row r="380" spans="1:16" s="3" customFormat="1" ht="26.1" customHeight="1" x14ac:dyDescent="0.3">
      <c r="A380" s="98" t="s">
        <v>423</v>
      </c>
      <c r="B380" s="78">
        <v>8.68</v>
      </c>
      <c r="C380" s="48">
        <v>8.61</v>
      </c>
      <c r="D380" s="78">
        <v>7.58</v>
      </c>
      <c r="E380" s="21">
        <v>7.34</v>
      </c>
      <c r="F380" s="7">
        <f t="shared" si="2"/>
        <v>56.974999999999994</v>
      </c>
      <c r="G380" s="54">
        <v>64.2</v>
      </c>
      <c r="H380" s="45" t="s">
        <v>159</v>
      </c>
      <c r="I380" s="17" t="s">
        <v>164</v>
      </c>
      <c r="J380" s="33">
        <v>7</v>
      </c>
      <c r="K380" s="18" t="s">
        <v>161</v>
      </c>
      <c r="L380" s="18" t="s">
        <v>159</v>
      </c>
      <c r="M380" s="36">
        <v>1786.8219999999999</v>
      </c>
      <c r="N380" s="36">
        <v>1786.2329999999999</v>
      </c>
      <c r="O380" s="41">
        <f t="shared" si="3"/>
        <v>0.58899999999994179</v>
      </c>
      <c r="P380" s="25" t="s">
        <v>609</v>
      </c>
    </row>
    <row r="381" spans="1:16" s="117" customFormat="1" ht="26.1" customHeight="1" x14ac:dyDescent="0.3">
      <c r="A381" s="98" t="s">
        <v>424</v>
      </c>
      <c r="B381" s="78">
        <v>8.9</v>
      </c>
      <c r="C381" s="48">
        <v>8.82</v>
      </c>
      <c r="D381" s="78">
        <v>7.78</v>
      </c>
      <c r="E381" s="76" t="s">
        <v>617</v>
      </c>
      <c r="F381" s="125" t="s">
        <v>617</v>
      </c>
      <c r="G381" s="221">
        <v>64.400000000000006</v>
      </c>
      <c r="H381" s="113" t="s">
        <v>159</v>
      </c>
      <c r="I381" s="126" t="s">
        <v>200</v>
      </c>
      <c r="J381" s="33">
        <v>6.6</v>
      </c>
      <c r="K381" s="128" t="s">
        <v>161</v>
      </c>
      <c r="L381" s="128" t="s">
        <v>159</v>
      </c>
      <c r="M381" s="36"/>
      <c r="N381" s="36"/>
      <c r="O381" s="41">
        <f t="shared" si="3"/>
        <v>0</v>
      </c>
      <c r="P381" s="131" t="s">
        <v>612</v>
      </c>
    </row>
    <row r="382" spans="1:16" s="257" customFormat="1" ht="26.1" customHeight="1" x14ac:dyDescent="0.3">
      <c r="A382" s="248" t="s">
        <v>620</v>
      </c>
      <c r="B382" s="267"/>
      <c r="C382" s="261"/>
      <c r="D382" s="267"/>
      <c r="E382" s="261"/>
      <c r="F382" s="251">
        <v>57.22</v>
      </c>
      <c r="G382" s="252"/>
      <c r="H382" s="253" t="s">
        <v>620</v>
      </c>
      <c r="I382" s="266"/>
      <c r="J382" s="268"/>
      <c r="K382" s="249" t="s">
        <v>692</v>
      </c>
      <c r="L382" s="249" t="s">
        <v>159</v>
      </c>
      <c r="M382" s="262"/>
      <c r="N382" s="262"/>
      <c r="O382" s="263"/>
      <c r="P382" s="249" t="s">
        <v>614</v>
      </c>
    </row>
    <row r="383" spans="1:16" s="85" customFormat="1" ht="26.1" customHeight="1" x14ac:dyDescent="0.3">
      <c r="A383" s="98" t="s">
        <v>425</v>
      </c>
      <c r="B383" s="78"/>
      <c r="C383" s="48"/>
      <c r="D383" s="78"/>
      <c r="E383" s="21">
        <v>7.83</v>
      </c>
      <c r="F383" s="7">
        <f t="shared" si="2"/>
        <v>57.464999999999996</v>
      </c>
      <c r="G383" s="54"/>
      <c r="H383" s="79" t="s">
        <v>620</v>
      </c>
      <c r="I383" s="80"/>
      <c r="J383" s="81"/>
      <c r="K383" s="82" t="s">
        <v>161</v>
      </c>
      <c r="L383" s="82" t="s">
        <v>159</v>
      </c>
      <c r="M383" s="83">
        <v>1781.664</v>
      </c>
      <c r="N383" s="83">
        <v>1770.7840000000001</v>
      </c>
      <c r="O383" s="84">
        <f>M383-N383</f>
        <v>10.879999999999882</v>
      </c>
      <c r="P383" s="51" t="s">
        <v>620</v>
      </c>
    </row>
    <row r="384" spans="1:16" s="257" customFormat="1" ht="26.1" customHeight="1" x14ac:dyDescent="0.3">
      <c r="A384" s="248" t="s">
        <v>620</v>
      </c>
      <c r="B384" s="267"/>
      <c r="C384" s="261"/>
      <c r="D384" s="267"/>
      <c r="E384" s="261"/>
      <c r="F384" s="251">
        <v>57.7</v>
      </c>
      <c r="G384" s="252"/>
      <c r="H384" s="253" t="s">
        <v>620</v>
      </c>
      <c r="I384" s="266"/>
      <c r="J384" s="268"/>
      <c r="K384" s="249" t="s">
        <v>692</v>
      </c>
      <c r="L384" s="249" t="s">
        <v>159</v>
      </c>
      <c r="M384" s="262"/>
      <c r="N384" s="262"/>
      <c r="O384" s="263"/>
      <c r="P384" s="249" t="s">
        <v>614</v>
      </c>
    </row>
    <row r="385" spans="1:16" s="257" customFormat="1" ht="26.1" customHeight="1" x14ac:dyDescent="0.3">
      <c r="A385" s="248" t="s">
        <v>620</v>
      </c>
      <c r="B385" s="267"/>
      <c r="C385" s="261"/>
      <c r="D385" s="267"/>
      <c r="E385" s="261"/>
      <c r="F385" s="251">
        <v>57.91</v>
      </c>
      <c r="G385" s="252"/>
      <c r="H385" s="253" t="s">
        <v>620</v>
      </c>
      <c r="I385" s="266"/>
      <c r="J385" s="268"/>
      <c r="K385" s="249" t="s">
        <v>692</v>
      </c>
      <c r="L385" s="249" t="s">
        <v>159</v>
      </c>
      <c r="M385" s="262"/>
      <c r="N385" s="262"/>
      <c r="O385" s="263"/>
      <c r="P385" s="249" t="s">
        <v>614</v>
      </c>
    </row>
    <row r="386" spans="1:16" s="3" customFormat="1" ht="26.1" customHeight="1" x14ac:dyDescent="0.3">
      <c r="A386" s="98" t="s">
        <v>426</v>
      </c>
      <c r="B386" s="78">
        <v>9.7799999999999994</v>
      </c>
      <c r="C386" s="48">
        <v>9.6999999999999993</v>
      </c>
      <c r="D386" s="78" t="s">
        <v>612</v>
      </c>
      <c r="E386" s="21">
        <v>8.39</v>
      </c>
      <c r="F386" s="7">
        <f t="shared" si="2"/>
        <v>58.024999999999999</v>
      </c>
      <c r="G386" s="54">
        <v>65.284999999999997</v>
      </c>
      <c r="H386" s="45" t="s">
        <v>159</v>
      </c>
      <c r="I386" s="17" t="s">
        <v>160</v>
      </c>
      <c r="J386" s="33">
        <v>6.7</v>
      </c>
      <c r="K386" s="18" t="s">
        <v>161</v>
      </c>
      <c r="L386" s="18" t="s">
        <v>159</v>
      </c>
      <c r="M386" s="36">
        <v>1802.0509999999999</v>
      </c>
      <c r="N386" s="36">
        <v>1800.5519999999999</v>
      </c>
      <c r="O386" s="41">
        <f t="shared" si="3"/>
        <v>1.4990000000000236</v>
      </c>
      <c r="P386" s="25" t="s">
        <v>609</v>
      </c>
    </row>
    <row r="387" spans="1:16" s="3" customFormat="1" ht="26.1" customHeight="1" x14ac:dyDescent="0.3">
      <c r="A387" s="98" t="s">
        <v>427</v>
      </c>
      <c r="B387" s="78">
        <v>9.8800000000000008</v>
      </c>
      <c r="C387" s="48">
        <v>9.7959999999999994</v>
      </c>
      <c r="D387" s="78" t="s">
        <v>612</v>
      </c>
      <c r="E387" s="21">
        <v>8.48</v>
      </c>
      <c r="F387" s="7">
        <f t="shared" si="2"/>
        <v>58.114999999999995</v>
      </c>
      <c r="G387" s="54">
        <v>65.375</v>
      </c>
      <c r="H387" s="45" t="s">
        <v>159</v>
      </c>
      <c r="I387" s="17" t="s">
        <v>164</v>
      </c>
      <c r="J387" s="33">
        <v>6.8</v>
      </c>
      <c r="K387" s="18" t="s">
        <v>161</v>
      </c>
      <c r="L387" s="18" t="s">
        <v>159</v>
      </c>
      <c r="M387" s="36">
        <v>1808.3510000000001</v>
      </c>
      <c r="N387" s="36">
        <v>1806.9760000000001</v>
      </c>
      <c r="O387" s="41">
        <f t="shared" si="3"/>
        <v>1.375</v>
      </c>
      <c r="P387" s="25" t="s">
        <v>609</v>
      </c>
    </row>
    <row r="388" spans="1:16" s="3" customFormat="1" ht="26.1" customHeight="1" x14ac:dyDescent="0.3">
      <c r="A388" s="98" t="s">
        <v>428</v>
      </c>
      <c r="B388" s="78">
        <v>10.11</v>
      </c>
      <c r="C388" s="48">
        <v>10.036</v>
      </c>
      <c r="D388" s="78">
        <v>8.9250000000000007</v>
      </c>
      <c r="E388" s="21">
        <v>8.6649999999999991</v>
      </c>
      <c r="F388" s="7">
        <f t="shared" si="2"/>
        <v>58.3</v>
      </c>
      <c r="G388" s="54">
        <v>65.635000000000005</v>
      </c>
      <c r="H388" s="45" t="s">
        <v>159</v>
      </c>
      <c r="I388" s="17" t="s">
        <v>200</v>
      </c>
      <c r="J388" s="33">
        <v>6.7</v>
      </c>
      <c r="K388" s="18" t="s">
        <v>161</v>
      </c>
      <c r="L388" s="18" t="s">
        <v>159</v>
      </c>
      <c r="M388" s="36">
        <v>1821.3009999999999</v>
      </c>
      <c r="N388" s="36">
        <v>1819.952</v>
      </c>
      <c r="O388" s="41">
        <f t="shared" si="3"/>
        <v>1.3489999999999327</v>
      </c>
      <c r="P388" s="25" t="s">
        <v>609</v>
      </c>
    </row>
    <row r="389" spans="1:16" s="3" customFormat="1" ht="26.1" customHeight="1" x14ac:dyDescent="0.3">
      <c r="A389" s="98" t="s">
        <v>429</v>
      </c>
      <c r="B389" s="78">
        <v>10.32</v>
      </c>
      <c r="C389" s="48">
        <v>10.244</v>
      </c>
      <c r="D389" s="78" t="s">
        <v>612</v>
      </c>
      <c r="E389" s="21">
        <v>8.7899999999999991</v>
      </c>
      <c r="F389" s="7">
        <f t="shared" si="2"/>
        <v>58.424999999999997</v>
      </c>
      <c r="G389" s="54">
        <v>65.86</v>
      </c>
      <c r="H389" s="45" t="s">
        <v>159</v>
      </c>
      <c r="I389" s="17" t="s">
        <v>164</v>
      </c>
      <c r="J389" s="33">
        <v>6.7</v>
      </c>
      <c r="K389" s="18" t="s">
        <v>161</v>
      </c>
      <c r="L389" s="18" t="s">
        <v>159</v>
      </c>
      <c r="M389" s="36">
        <v>1830.0509999999999</v>
      </c>
      <c r="N389" s="36">
        <v>1834.1479999999999</v>
      </c>
      <c r="O389" s="41">
        <f t="shared" si="3"/>
        <v>-4.09699999999998</v>
      </c>
      <c r="P389" s="25" t="s">
        <v>614</v>
      </c>
    </row>
    <row r="390" spans="1:16" s="257" customFormat="1" ht="26.1" customHeight="1" x14ac:dyDescent="0.3">
      <c r="A390" s="248" t="s">
        <v>620</v>
      </c>
      <c r="B390" s="267"/>
      <c r="C390" s="261"/>
      <c r="D390" s="267"/>
      <c r="E390" s="261"/>
      <c r="F390" s="251">
        <v>58.63</v>
      </c>
      <c r="G390" s="252"/>
      <c r="H390" s="253" t="s">
        <v>620</v>
      </c>
      <c r="I390" s="266"/>
      <c r="J390" s="268"/>
      <c r="K390" s="249" t="s">
        <v>692</v>
      </c>
      <c r="L390" s="249" t="s">
        <v>159</v>
      </c>
      <c r="M390" s="262"/>
      <c r="N390" s="262"/>
      <c r="O390" s="263"/>
      <c r="P390" s="249" t="s">
        <v>614</v>
      </c>
    </row>
    <row r="391" spans="1:16" s="3" customFormat="1" ht="26.1" customHeight="1" x14ac:dyDescent="0.3">
      <c r="A391" s="98" t="s">
        <v>430</v>
      </c>
      <c r="B391" s="78">
        <v>10.79</v>
      </c>
      <c r="C391" s="48">
        <v>10.714</v>
      </c>
      <c r="D391" s="78" t="s">
        <v>612</v>
      </c>
      <c r="E391" s="21">
        <v>9.15</v>
      </c>
      <c r="F391" s="7">
        <f t="shared" si="2"/>
        <v>58.784999999999997</v>
      </c>
      <c r="G391" s="54">
        <v>66.33</v>
      </c>
      <c r="H391" s="45" t="s">
        <v>159</v>
      </c>
      <c r="I391" s="17" t="s">
        <v>161</v>
      </c>
      <c r="J391" s="33">
        <v>6.8</v>
      </c>
      <c r="K391" s="18" t="s">
        <v>161</v>
      </c>
      <c r="L391" s="18" t="s">
        <v>159</v>
      </c>
      <c r="M391" s="36">
        <v>1855.251</v>
      </c>
      <c r="N391" s="36">
        <v>1858.203</v>
      </c>
      <c r="O391" s="41">
        <f t="shared" si="3"/>
        <v>-2.9519999999999982</v>
      </c>
      <c r="P391" s="25" t="s">
        <v>614</v>
      </c>
    </row>
    <row r="392" spans="1:16" s="257" customFormat="1" ht="26.1" customHeight="1" x14ac:dyDescent="0.3">
      <c r="A392" s="248" t="s">
        <v>620</v>
      </c>
      <c r="B392" s="267"/>
      <c r="C392" s="261"/>
      <c r="D392" s="267"/>
      <c r="E392" s="261"/>
      <c r="F392" s="251">
        <v>58.92</v>
      </c>
      <c r="G392" s="252"/>
      <c r="H392" s="253" t="s">
        <v>620</v>
      </c>
      <c r="I392" s="266"/>
      <c r="J392" s="268"/>
      <c r="K392" s="249" t="s">
        <v>692</v>
      </c>
      <c r="L392" s="249" t="s">
        <v>159</v>
      </c>
      <c r="M392" s="262"/>
      <c r="N392" s="262"/>
      <c r="O392" s="263"/>
      <c r="P392" s="249" t="s">
        <v>614</v>
      </c>
    </row>
    <row r="393" spans="1:16" s="257" customFormat="1" ht="26.1" customHeight="1" x14ac:dyDescent="0.3">
      <c r="A393" s="248" t="s">
        <v>620</v>
      </c>
      <c r="B393" s="267"/>
      <c r="C393" s="261"/>
      <c r="D393" s="267"/>
      <c r="E393" s="261"/>
      <c r="F393" s="251">
        <v>59.2</v>
      </c>
      <c r="G393" s="252"/>
      <c r="H393" s="253" t="s">
        <v>620</v>
      </c>
      <c r="I393" s="266"/>
      <c r="J393" s="268"/>
      <c r="K393" s="249" t="s">
        <v>692</v>
      </c>
      <c r="L393" s="249" t="s">
        <v>159</v>
      </c>
      <c r="M393" s="262"/>
      <c r="N393" s="262"/>
      <c r="O393" s="263"/>
      <c r="P393" s="249" t="s">
        <v>614</v>
      </c>
    </row>
    <row r="394" spans="1:16" s="3" customFormat="1" ht="26.1" customHeight="1" x14ac:dyDescent="0.3">
      <c r="A394" s="98" t="s">
        <v>431</v>
      </c>
      <c r="B394" s="78">
        <v>11.55</v>
      </c>
      <c r="C394" s="48">
        <v>11.47</v>
      </c>
      <c r="D394" s="78">
        <v>10.02</v>
      </c>
      <c r="E394" s="21">
        <v>9.81</v>
      </c>
      <c r="F394" s="7">
        <f t="shared" si="2"/>
        <v>59.445</v>
      </c>
      <c r="G394" s="54">
        <v>67.215000000000003</v>
      </c>
      <c r="H394" s="45" t="s">
        <v>159</v>
      </c>
      <c r="I394" s="17" t="s">
        <v>538</v>
      </c>
      <c r="J394" s="33">
        <v>6.2</v>
      </c>
      <c r="K394" s="18" t="s">
        <v>161</v>
      </c>
      <c r="L394" s="18" t="s">
        <v>159</v>
      </c>
      <c r="M394" s="36">
        <v>1864.1120000000001</v>
      </c>
      <c r="N394" s="36">
        <v>1863.5150000000001</v>
      </c>
      <c r="O394" s="41">
        <f t="shared" si="3"/>
        <v>0.59699999999997999</v>
      </c>
      <c r="P394" s="25" t="s">
        <v>609</v>
      </c>
    </row>
    <row r="395" spans="1:16" s="3" customFormat="1" ht="26.1" customHeight="1" x14ac:dyDescent="0.3">
      <c r="A395" s="98" t="s">
        <v>432</v>
      </c>
      <c r="B395" s="78">
        <v>11.67</v>
      </c>
      <c r="C395" s="48">
        <v>11.587999999999999</v>
      </c>
      <c r="D395" s="78" t="s">
        <v>612</v>
      </c>
      <c r="E395" s="21">
        <v>9.84</v>
      </c>
      <c r="F395" s="7">
        <f t="shared" si="2"/>
        <v>59.474999999999994</v>
      </c>
      <c r="G395" s="54">
        <v>67.245000000000005</v>
      </c>
      <c r="H395" s="45" t="s">
        <v>159</v>
      </c>
      <c r="I395" s="17" t="s">
        <v>160</v>
      </c>
      <c r="J395" s="33">
        <v>6.9</v>
      </c>
      <c r="K395" s="18" t="s">
        <v>161</v>
      </c>
      <c r="L395" s="18" t="s">
        <v>159</v>
      </c>
      <c r="M395" s="36">
        <v>1864.066</v>
      </c>
      <c r="N395" s="36">
        <v>1863.7239999999999</v>
      </c>
      <c r="O395" s="41">
        <f t="shared" si="3"/>
        <v>0.34200000000009823</v>
      </c>
      <c r="P395" s="25" t="s">
        <v>609</v>
      </c>
    </row>
    <row r="396" spans="1:16" s="3" customFormat="1" ht="26.1" customHeight="1" x14ac:dyDescent="0.3">
      <c r="A396" s="98" t="s">
        <v>433</v>
      </c>
      <c r="B396" s="78">
        <v>12</v>
      </c>
      <c r="C396" s="48">
        <v>11.916</v>
      </c>
      <c r="D396" s="78">
        <v>10.45</v>
      </c>
      <c r="E396" s="21">
        <v>10.164999999999999</v>
      </c>
      <c r="F396" s="7">
        <f t="shared" si="2"/>
        <v>59.8</v>
      </c>
      <c r="G396" s="54">
        <v>67.569999999999993</v>
      </c>
      <c r="H396" s="45" t="s">
        <v>159</v>
      </c>
      <c r="I396" s="17" t="s">
        <v>160</v>
      </c>
      <c r="J396" s="33">
        <v>6.5</v>
      </c>
      <c r="K396" s="18" t="s">
        <v>161</v>
      </c>
      <c r="L396" s="18" t="s">
        <v>159</v>
      </c>
      <c r="M396" s="36">
        <v>1871.828</v>
      </c>
      <c r="N396" s="36">
        <v>1870.4570000000001</v>
      </c>
      <c r="O396" s="41">
        <f t="shared" si="3"/>
        <v>1.3709999999998672</v>
      </c>
      <c r="P396" s="25" t="s">
        <v>609</v>
      </c>
    </row>
    <row r="397" spans="1:16" s="3" customFormat="1" ht="26.1" customHeight="1" x14ac:dyDescent="0.3">
      <c r="A397" s="98" t="s">
        <v>434</v>
      </c>
      <c r="B397" s="78">
        <v>12.14</v>
      </c>
      <c r="C397" s="48">
        <v>12.055999999999999</v>
      </c>
      <c r="D397" s="78">
        <v>10.58</v>
      </c>
      <c r="E397" s="21">
        <v>10.3</v>
      </c>
      <c r="F397" s="7">
        <f t="shared" si="2"/>
        <v>59.935000000000002</v>
      </c>
      <c r="G397" s="54">
        <v>67.704999999999998</v>
      </c>
      <c r="H397" s="45" t="s">
        <v>159</v>
      </c>
      <c r="I397" s="17" t="s">
        <v>169</v>
      </c>
      <c r="J397" s="33">
        <v>6.5</v>
      </c>
      <c r="K397" s="18" t="s">
        <v>169</v>
      </c>
      <c r="L397" s="18" t="s">
        <v>159</v>
      </c>
      <c r="M397" s="36">
        <v>1872.2570000000001</v>
      </c>
      <c r="N397" s="36">
        <v>1870.248</v>
      </c>
      <c r="O397" s="41">
        <f t="shared" si="3"/>
        <v>2.0090000000000146</v>
      </c>
      <c r="P397" s="25" t="s">
        <v>198</v>
      </c>
    </row>
    <row r="398" spans="1:16" s="3" customFormat="1" ht="26.1" customHeight="1" x14ac:dyDescent="0.3">
      <c r="A398" s="98" t="s">
        <v>435</v>
      </c>
      <c r="B398" s="78">
        <v>12.23</v>
      </c>
      <c r="C398" s="48">
        <v>12.147</v>
      </c>
      <c r="D398" s="78">
        <v>10.67</v>
      </c>
      <c r="E398" s="21">
        <v>10.385</v>
      </c>
      <c r="F398" s="7">
        <f t="shared" si="2"/>
        <v>60.019999999999996</v>
      </c>
      <c r="G398" s="54">
        <v>67.790000000000006</v>
      </c>
      <c r="H398" s="45" t="s">
        <v>159</v>
      </c>
      <c r="I398" s="17" t="s">
        <v>160</v>
      </c>
      <c r="J398" s="33">
        <v>6.6</v>
      </c>
      <c r="K398" s="18" t="s">
        <v>161</v>
      </c>
      <c r="L398" s="18" t="s">
        <v>159</v>
      </c>
      <c r="M398" s="36">
        <v>1872.625</v>
      </c>
      <c r="N398" s="36">
        <v>1870.297</v>
      </c>
      <c r="O398" s="41">
        <f t="shared" si="3"/>
        <v>2.3279999999999745</v>
      </c>
      <c r="P398" s="25" t="s">
        <v>609</v>
      </c>
    </row>
    <row r="399" spans="1:16" s="3" customFormat="1" ht="26.1" customHeight="1" x14ac:dyDescent="0.3">
      <c r="A399" s="98" t="s">
        <v>436</v>
      </c>
      <c r="B399" s="78">
        <v>12.53</v>
      </c>
      <c r="C399" s="48">
        <v>12.448</v>
      </c>
      <c r="D399" s="78">
        <v>10.95</v>
      </c>
      <c r="E399" s="21">
        <v>10.67</v>
      </c>
      <c r="F399" s="7">
        <f t="shared" si="2"/>
        <v>60.305</v>
      </c>
      <c r="G399" s="54">
        <v>68.099999999999994</v>
      </c>
      <c r="H399" s="45" t="s">
        <v>159</v>
      </c>
      <c r="I399" s="17" t="s">
        <v>160</v>
      </c>
      <c r="J399" s="33">
        <v>6.8</v>
      </c>
      <c r="K399" s="18" t="s">
        <v>161</v>
      </c>
      <c r="L399" s="18" t="s">
        <v>159</v>
      </c>
      <c r="M399" s="36">
        <v>1874.079</v>
      </c>
      <c r="N399" s="36">
        <v>1873.8969999999999</v>
      </c>
      <c r="O399" s="41">
        <f t="shared" si="3"/>
        <v>0.18200000000001637</v>
      </c>
      <c r="P399" s="25" t="s">
        <v>614</v>
      </c>
    </row>
    <row r="400" spans="1:16" s="3" customFormat="1" ht="26.1" customHeight="1" x14ac:dyDescent="0.3">
      <c r="A400" s="98" t="s">
        <v>437</v>
      </c>
      <c r="B400" s="78">
        <v>12.86</v>
      </c>
      <c r="C400" s="48">
        <v>12.776999999999999</v>
      </c>
      <c r="D400" s="78">
        <v>11.26</v>
      </c>
      <c r="E400" s="21">
        <v>10.99</v>
      </c>
      <c r="F400" s="7">
        <f t="shared" si="2"/>
        <v>60.625</v>
      </c>
      <c r="G400" s="54">
        <v>68.424999999999997</v>
      </c>
      <c r="H400" s="45" t="s">
        <v>159</v>
      </c>
      <c r="I400" s="17" t="s">
        <v>160</v>
      </c>
      <c r="J400" s="33">
        <v>6.8</v>
      </c>
      <c r="K400" s="18" t="s">
        <v>161</v>
      </c>
      <c r="L400" s="18" t="s">
        <v>159</v>
      </c>
      <c r="M400" s="36">
        <v>1861.539</v>
      </c>
      <c r="N400" s="36">
        <v>1860.902</v>
      </c>
      <c r="O400" s="41">
        <f t="shared" si="3"/>
        <v>0.63699999999994361</v>
      </c>
      <c r="P400" s="25" t="s">
        <v>609</v>
      </c>
    </row>
    <row r="401" spans="1:16" s="3" customFormat="1" ht="26.1" customHeight="1" x14ac:dyDescent="0.3">
      <c r="A401" s="98" t="s">
        <v>438</v>
      </c>
      <c r="B401" s="78">
        <v>13.18</v>
      </c>
      <c r="C401" s="48">
        <v>13.093</v>
      </c>
      <c r="D401" s="78">
        <v>11.57</v>
      </c>
      <c r="E401" s="21">
        <v>11.285</v>
      </c>
      <c r="F401" s="7">
        <f t="shared" si="2"/>
        <v>60.92</v>
      </c>
      <c r="G401" s="54">
        <v>68.745000000000005</v>
      </c>
      <c r="H401" s="45" t="s">
        <v>159</v>
      </c>
      <c r="I401" s="17" t="s">
        <v>204</v>
      </c>
      <c r="J401" s="33">
        <v>6.3</v>
      </c>
      <c r="K401" s="18" t="s">
        <v>161</v>
      </c>
      <c r="L401" s="18" t="s">
        <v>159</v>
      </c>
      <c r="M401" s="36">
        <v>1854.539</v>
      </c>
      <c r="N401" s="36">
        <v>1853.2570000000001</v>
      </c>
      <c r="O401" s="41">
        <f t="shared" si="3"/>
        <v>1.2819999999999254</v>
      </c>
      <c r="P401" s="25" t="s">
        <v>609</v>
      </c>
    </row>
    <row r="402" spans="1:16" s="3" customFormat="1" ht="26.1" customHeight="1" x14ac:dyDescent="0.3">
      <c r="A402" s="98" t="s">
        <v>439</v>
      </c>
      <c r="B402" s="78">
        <v>13.35</v>
      </c>
      <c r="C402" s="48">
        <v>13.269</v>
      </c>
      <c r="D402" s="78">
        <v>11.75</v>
      </c>
      <c r="E402" s="21">
        <v>11.465</v>
      </c>
      <c r="F402" s="7">
        <f t="shared" si="2"/>
        <v>61.099999999999994</v>
      </c>
      <c r="G402" s="54">
        <v>68.92</v>
      </c>
      <c r="H402" s="45" t="s">
        <v>159</v>
      </c>
      <c r="I402" s="17" t="s">
        <v>170</v>
      </c>
      <c r="J402" s="33">
        <v>7.5</v>
      </c>
      <c r="K402" s="18" t="s">
        <v>170</v>
      </c>
      <c r="L402" s="18" t="s">
        <v>159</v>
      </c>
      <c r="M402" s="36">
        <v>1851.7149999999999</v>
      </c>
      <c r="N402" s="36">
        <v>1850.171</v>
      </c>
      <c r="O402" s="41">
        <f t="shared" si="3"/>
        <v>1.543999999999869</v>
      </c>
      <c r="P402" s="25" t="s">
        <v>198</v>
      </c>
    </row>
    <row r="403" spans="1:16" s="3" customFormat="1" ht="26.1" customHeight="1" x14ac:dyDescent="0.3">
      <c r="A403" s="98" t="s">
        <v>440</v>
      </c>
      <c r="B403" s="78">
        <v>13.79</v>
      </c>
      <c r="C403" s="48">
        <v>13.705</v>
      </c>
      <c r="D403" s="78" t="s">
        <v>612</v>
      </c>
      <c r="E403" s="21">
        <v>11.89</v>
      </c>
      <c r="F403" s="7">
        <f t="shared" si="2"/>
        <v>61.524999999999999</v>
      </c>
      <c r="G403" s="54">
        <v>69.36</v>
      </c>
      <c r="H403" s="45" t="s">
        <v>159</v>
      </c>
      <c r="I403" s="17" t="s">
        <v>202</v>
      </c>
      <c r="J403" s="33">
        <v>6.4</v>
      </c>
      <c r="K403" s="18" t="s">
        <v>161</v>
      </c>
      <c r="L403" s="18" t="s">
        <v>159</v>
      </c>
      <c r="M403" s="36">
        <v>1840.703</v>
      </c>
      <c r="N403" s="36">
        <v>1840.136</v>
      </c>
      <c r="O403" s="41">
        <f t="shared" si="3"/>
        <v>0.56700000000000728</v>
      </c>
      <c r="P403" s="25" t="s">
        <v>609</v>
      </c>
    </row>
    <row r="404" spans="1:16" s="3" customFormat="1" ht="26.1" customHeight="1" x14ac:dyDescent="0.3">
      <c r="A404" s="98" t="s">
        <v>441</v>
      </c>
      <c r="B404" s="78">
        <v>14.04</v>
      </c>
      <c r="C404" s="48">
        <v>13.96</v>
      </c>
      <c r="D404" s="78">
        <v>12.39</v>
      </c>
      <c r="E404" s="21">
        <v>12.115</v>
      </c>
      <c r="F404" s="7">
        <f t="shared" si="2"/>
        <v>61.75</v>
      </c>
      <c r="G404" s="54">
        <v>69.62</v>
      </c>
      <c r="H404" s="45" t="s">
        <v>159</v>
      </c>
      <c r="I404" s="17" t="s">
        <v>161</v>
      </c>
      <c r="J404" s="33">
        <v>6.4</v>
      </c>
      <c r="K404" s="18" t="s">
        <v>161</v>
      </c>
      <c r="L404" s="18" t="s">
        <v>159</v>
      </c>
      <c r="M404" s="36">
        <v>1840.0519999999999</v>
      </c>
      <c r="N404" s="36">
        <v>1837.69</v>
      </c>
      <c r="O404" s="41">
        <f t="shared" si="3"/>
        <v>2.3619999999998527</v>
      </c>
      <c r="P404" s="25" t="s">
        <v>198</v>
      </c>
    </row>
    <row r="405" spans="1:16" s="3" customFormat="1" ht="26.1" customHeight="1" x14ac:dyDescent="0.3">
      <c r="A405" s="98" t="s">
        <v>442</v>
      </c>
      <c r="B405" s="78">
        <v>14.18</v>
      </c>
      <c r="C405" s="48">
        <v>14.092000000000001</v>
      </c>
      <c r="D405" s="78">
        <v>12.515000000000001</v>
      </c>
      <c r="E405" s="21">
        <v>12.234999999999999</v>
      </c>
      <c r="F405" s="7">
        <f t="shared" si="2"/>
        <v>61.87</v>
      </c>
      <c r="G405" s="54">
        <v>69.75</v>
      </c>
      <c r="H405" s="45" t="s">
        <v>159</v>
      </c>
      <c r="I405" s="17" t="s">
        <v>161</v>
      </c>
      <c r="J405" s="26">
        <v>6.4</v>
      </c>
      <c r="K405" s="18" t="s">
        <v>161</v>
      </c>
      <c r="L405" s="18" t="s">
        <v>159</v>
      </c>
      <c r="M405" s="36">
        <v>1839.8620000000001</v>
      </c>
      <c r="N405" s="36">
        <v>1837.0609999999999</v>
      </c>
      <c r="O405" s="41">
        <f t="shared" si="3"/>
        <v>2.8010000000001583</v>
      </c>
      <c r="P405" s="25" t="s">
        <v>198</v>
      </c>
    </row>
    <row r="406" spans="1:16" s="3" customFormat="1" ht="26.1" customHeight="1" x14ac:dyDescent="0.3">
      <c r="A406" s="98" t="s">
        <v>443</v>
      </c>
      <c r="B406" s="78">
        <v>14.32</v>
      </c>
      <c r="C406" s="48">
        <v>14.218</v>
      </c>
      <c r="D406" s="78">
        <v>12.66</v>
      </c>
      <c r="E406" s="21">
        <v>12.38</v>
      </c>
      <c r="F406" s="7">
        <f t="shared" si="2"/>
        <v>62.015000000000001</v>
      </c>
      <c r="G406" s="54">
        <v>69.900000000000006</v>
      </c>
      <c r="H406" s="45" t="s">
        <v>159</v>
      </c>
      <c r="I406" s="17" t="s">
        <v>161</v>
      </c>
      <c r="J406" s="26">
        <v>6.4</v>
      </c>
      <c r="K406" s="18" t="s">
        <v>161</v>
      </c>
      <c r="L406" s="18" t="s">
        <v>159</v>
      </c>
      <c r="M406" s="36">
        <v>1839.63</v>
      </c>
      <c r="N406" s="36">
        <v>1838.9860000000001</v>
      </c>
      <c r="O406" s="41">
        <f t="shared" si="3"/>
        <v>0.64400000000000546</v>
      </c>
      <c r="P406" s="25" t="s">
        <v>614</v>
      </c>
    </row>
    <row r="407" spans="1:16" s="3" customFormat="1" ht="26.1" customHeight="1" x14ac:dyDescent="0.3">
      <c r="A407" s="98" t="s">
        <v>444</v>
      </c>
      <c r="B407" s="78">
        <v>14.41</v>
      </c>
      <c r="C407" s="48">
        <v>14.297000000000001</v>
      </c>
      <c r="D407" s="78">
        <v>12.734999999999999</v>
      </c>
      <c r="E407" s="21">
        <v>12.48</v>
      </c>
      <c r="F407" s="7">
        <f t="shared" si="2"/>
        <v>62.114999999999995</v>
      </c>
      <c r="G407" s="54">
        <v>69.989999999999995</v>
      </c>
      <c r="H407" s="45" t="s">
        <v>159</v>
      </c>
      <c r="I407" s="17" t="s">
        <v>165</v>
      </c>
      <c r="J407" s="26">
        <v>6.3</v>
      </c>
      <c r="K407" s="18" t="s">
        <v>165</v>
      </c>
      <c r="L407" s="18" t="s">
        <v>159</v>
      </c>
      <c r="M407" s="36">
        <v>1841.153</v>
      </c>
      <c r="N407" s="36">
        <v>1840.6130000000001</v>
      </c>
      <c r="O407" s="41">
        <f t="shared" si="3"/>
        <v>0.53999999999996362</v>
      </c>
      <c r="P407" s="25" t="s">
        <v>614</v>
      </c>
    </row>
    <row r="408" spans="1:16" s="3" customFormat="1" ht="26.1" customHeight="1" x14ac:dyDescent="0.3">
      <c r="A408" s="98" t="s">
        <v>445</v>
      </c>
      <c r="B408" s="78">
        <v>14.54</v>
      </c>
      <c r="C408" s="48">
        <v>14.423999999999999</v>
      </c>
      <c r="D408" s="78">
        <v>12.855</v>
      </c>
      <c r="E408" s="21">
        <v>12.59</v>
      </c>
      <c r="F408" s="7">
        <f t="shared" si="2"/>
        <v>62.224999999999994</v>
      </c>
      <c r="G408" s="54">
        <v>70.11</v>
      </c>
      <c r="H408" s="45" t="s">
        <v>159</v>
      </c>
      <c r="I408" s="17" t="s">
        <v>161</v>
      </c>
      <c r="J408" s="26">
        <v>6.4</v>
      </c>
      <c r="K408" s="18" t="s">
        <v>161</v>
      </c>
      <c r="L408" s="18" t="s">
        <v>159</v>
      </c>
      <c r="M408" s="36">
        <v>1844.453</v>
      </c>
      <c r="N408" s="36">
        <v>1845.135</v>
      </c>
      <c r="O408" s="41">
        <f t="shared" si="3"/>
        <v>-0.68200000000001637</v>
      </c>
      <c r="P408" s="25" t="s">
        <v>614</v>
      </c>
    </row>
    <row r="409" spans="1:16" s="3" customFormat="1" ht="26.1" customHeight="1" x14ac:dyDescent="0.3">
      <c r="A409" s="98" t="s">
        <v>446</v>
      </c>
      <c r="B409" s="78">
        <v>14.78</v>
      </c>
      <c r="C409" s="48">
        <v>14.66</v>
      </c>
      <c r="D409" s="78">
        <v>13.08</v>
      </c>
      <c r="E409" s="21">
        <v>12.81</v>
      </c>
      <c r="F409" s="7">
        <f t="shared" si="2"/>
        <v>62.445</v>
      </c>
      <c r="G409" s="54">
        <v>70.34</v>
      </c>
      <c r="H409" s="45" t="s">
        <v>159</v>
      </c>
      <c r="I409" s="17" t="s">
        <v>160</v>
      </c>
      <c r="J409" s="26">
        <v>6.5</v>
      </c>
      <c r="K409" s="18" t="s">
        <v>161</v>
      </c>
      <c r="L409" s="18" t="s">
        <v>159</v>
      </c>
      <c r="M409" s="36">
        <v>1850.2860000000001</v>
      </c>
      <c r="N409" s="36">
        <v>1849.7470000000001</v>
      </c>
      <c r="O409" s="41">
        <f t="shared" si="3"/>
        <v>0.53899999999998727</v>
      </c>
      <c r="P409" s="25" t="s">
        <v>614</v>
      </c>
    </row>
    <row r="410" spans="1:16" s="257" customFormat="1" ht="26.1" customHeight="1" x14ac:dyDescent="0.3">
      <c r="A410" s="248" t="s">
        <v>620</v>
      </c>
      <c r="B410" s="267"/>
      <c r="C410" s="261"/>
      <c r="D410" s="267"/>
      <c r="E410" s="261"/>
      <c r="F410" s="251">
        <v>62.7</v>
      </c>
      <c r="G410" s="252"/>
      <c r="H410" s="253" t="s">
        <v>620</v>
      </c>
      <c r="I410" s="266"/>
      <c r="J410" s="270"/>
      <c r="K410" s="249" t="s">
        <v>692</v>
      </c>
      <c r="L410" s="249" t="s">
        <v>159</v>
      </c>
      <c r="M410" s="262"/>
      <c r="N410" s="262"/>
      <c r="O410" s="263"/>
      <c r="P410" s="249" t="s">
        <v>614</v>
      </c>
    </row>
    <row r="411" spans="1:16" s="3" customFormat="1" ht="26.1" customHeight="1" x14ac:dyDescent="0.3">
      <c r="A411" s="98" t="s">
        <v>447</v>
      </c>
      <c r="B411" s="78">
        <v>15.33</v>
      </c>
      <c r="C411" s="48">
        <v>15.221</v>
      </c>
      <c r="D411" s="78">
        <v>13.56</v>
      </c>
      <c r="E411" s="21">
        <v>13.27</v>
      </c>
      <c r="F411" s="7">
        <f t="shared" si="2"/>
        <v>62.905000000000001</v>
      </c>
      <c r="G411" s="54">
        <v>70.915000000000006</v>
      </c>
      <c r="H411" s="45" t="s">
        <v>159</v>
      </c>
      <c r="I411" s="17" t="s">
        <v>160</v>
      </c>
      <c r="J411" s="26">
        <v>6.4</v>
      </c>
      <c r="K411" s="18" t="s">
        <v>161</v>
      </c>
      <c r="L411" s="18" t="s">
        <v>159</v>
      </c>
      <c r="M411" s="36">
        <v>1862.0609999999999</v>
      </c>
      <c r="N411" s="36">
        <v>1860.895</v>
      </c>
      <c r="O411" s="41">
        <f t="shared" si="3"/>
        <v>1.16599999999994</v>
      </c>
      <c r="P411" s="25" t="s">
        <v>609</v>
      </c>
    </row>
    <row r="412" spans="1:16" s="3" customFormat="1" ht="26.1" customHeight="1" x14ac:dyDescent="0.3">
      <c r="A412" s="98" t="s">
        <v>448</v>
      </c>
      <c r="B412" s="78">
        <v>15.65</v>
      </c>
      <c r="C412" s="48">
        <v>15.54</v>
      </c>
      <c r="D412" s="78">
        <v>13.85</v>
      </c>
      <c r="E412" s="21">
        <v>13.545</v>
      </c>
      <c r="F412" s="7">
        <f t="shared" si="2"/>
        <v>63.18</v>
      </c>
      <c r="G412" s="54">
        <v>71.234999999999999</v>
      </c>
      <c r="H412" s="45" t="s">
        <v>159</v>
      </c>
      <c r="I412" s="17" t="s">
        <v>160</v>
      </c>
      <c r="J412" s="26">
        <v>6.8</v>
      </c>
      <c r="K412" s="18" t="s">
        <v>161</v>
      </c>
      <c r="L412" s="18" t="s">
        <v>159</v>
      </c>
      <c r="M412" s="36">
        <v>1868.5719999999999</v>
      </c>
      <c r="N412" s="36">
        <v>1877.3879999999999</v>
      </c>
      <c r="O412" s="41">
        <f t="shared" si="3"/>
        <v>-8.8160000000000309</v>
      </c>
      <c r="P412" s="25" t="s">
        <v>614</v>
      </c>
    </row>
    <row r="413" spans="1:16" s="3" customFormat="1" ht="26.1" customHeight="1" x14ac:dyDescent="0.3">
      <c r="A413" s="98" t="s">
        <v>449</v>
      </c>
      <c r="B413" s="78">
        <v>15.81</v>
      </c>
      <c r="C413" s="48">
        <v>15.692</v>
      </c>
      <c r="D413" s="78">
        <v>13.99</v>
      </c>
      <c r="E413" s="21">
        <v>13.7</v>
      </c>
      <c r="F413" s="7">
        <f t="shared" ref="F413:F475" si="4">E413+49.635</f>
        <v>63.334999999999994</v>
      </c>
      <c r="G413" s="54">
        <v>71.39</v>
      </c>
      <c r="H413" s="45" t="s">
        <v>159</v>
      </c>
      <c r="I413" s="17" t="s">
        <v>160</v>
      </c>
      <c r="J413" s="26">
        <v>6.7</v>
      </c>
      <c r="K413" s="18" t="s">
        <v>161</v>
      </c>
      <c r="L413" s="18" t="s">
        <v>159</v>
      </c>
      <c r="M413" s="36">
        <v>1869.951</v>
      </c>
      <c r="N413" s="36">
        <v>1876.2449999999999</v>
      </c>
      <c r="O413" s="41">
        <f t="shared" si="3"/>
        <v>-6.293999999999869</v>
      </c>
      <c r="P413" s="25" t="s">
        <v>609</v>
      </c>
    </row>
    <row r="414" spans="1:16" ht="26.1" customHeight="1" x14ac:dyDescent="0.3">
      <c r="A414" s="98" t="s">
        <v>450</v>
      </c>
      <c r="B414" s="78">
        <v>15.86</v>
      </c>
      <c r="C414" s="48">
        <v>15.749000000000001</v>
      </c>
      <c r="D414" s="78">
        <v>14.04</v>
      </c>
      <c r="E414" s="21">
        <v>13.76</v>
      </c>
      <c r="F414" s="7">
        <f t="shared" si="4"/>
        <v>63.394999999999996</v>
      </c>
      <c r="G414" s="54">
        <v>71.44</v>
      </c>
      <c r="H414" s="45" t="s">
        <v>159</v>
      </c>
      <c r="I414" s="17" t="s">
        <v>161</v>
      </c>
      <c r="J414" s="26">
        <v>6.4</v>
      </c>
      <c r="K414" s="18" t="s">
        <v>161</v>
      </c>
      <c r="L414" s="18" t="s">
        <v>159</v>
      </c>
      <c r="M414" s="36">
        <v>1870.501</v>
      </c>
      <c r="N414" s="36">
        <v>1869.2360000000001</v>
      </c>
      <c r="O414" s="41">
        <f t="shared" si="3"/>
        <v>1.2649999999998727</v>
      </c>
      <c r="P414" s="25" t="s">
        <v>198</v>
      </c>
    </row>
    <row r="415" spans="1:16" ht="26.1" customHeight="1" x14ac:dyDescent="0.3">
      <c r="A415" s="98" t="s">
        <v>451</v>
      </c>
      <c r="B415" s="78">
        <v>16.07</v>
      </c>
      <c r="C415" s="48">
        <v>16.068000000000001</v>
      </c>
      <c r="D415" s="78">
        <v>14.25</v>
      </c>
      <c r="E415" s="21">
        <v>13.97</v>
      </c>
      <c r="F415" s="7">
        <f t="shared" si="4"/>
        <v>63.604999999999997</v>
      </c>
      <c r="G415" s="54">
        <v>71.66</v>
      </c>
      <c r="H415" s="45" t="s">
        <v>159</v>
      </c>
      <c r="I415" s="17" t="s">
        <v>171</v>
      </c>
      <c r="J415" s="26">
        <v>6.2</v>
      </c>
      <c r="K415" s="95" t="s">
        <v>171</v>
      </c>
      <c r="L415" s="18" t="s">
        <v>159</v>
      </c>
      <c r="M415" s="36">
        <v>1872.7760000000001</v>
      </c>
      <c r="N415" s="36">
        <v>1869.6289999999999</v>
      </c>
      <c r="O415" s="41">
        <f t="shared" si="3"/>
        <v>3.1470000000001619</v>
      </c>
      <c r="P415" s="25" t="s">
        <v>198</v>
      </c>
    </row>
    <row r="416" spans="1:16" s="117" customFormat="1" ht="26.1" customHeight="1" x14ac:dyDescent="0.3">
      <c r="A416" s="98" t="s">
        <v>452</v>
      </c>
      <c r="B416" s="78">
        <v>16.25</v>
      </c>
      <c r="C416" s="48">
        <v>16.132999999999999</v>
      </c>
      <c r="D416" s="78" t="s">
        <v>612</v>
      </c>
      <c r="E416" s="76" t="s">
        <v>617</v>
      </c>
      <c r="F416" s="125" t="s">
        <v>617</v>
      </c>
      <c r="G416" s="221">
        <v>71.825000000000003</v>
      </c>
      <c r="H416" s="113" t="s">
        <v>159</v>
      </c>
      <c r="I416" s="126" t="s">
        <v>202</v>
      </c>
      <c r="J416" s="26">
        <v>6.5</v>
      </c>
      <c r="K416" s="128" t="s">
        <v>161</v>
      </c>
      <c r="L416" s="128" t="s">
        <v>159</v>
      </c>
      <c r="M416" s="36"/>
      <c r="N416" s="36"/>
      <c r="O416" s="41">
        <f t="shared" si="3"/>
        <v>0</v>
      </c>
      <c r="P416" s="131" t="s">
        <v>612</v>
      </c>
    </row>
    <row r="417" spans="1:18" ht="26.1" customHeight="1" x14ac:dyDescent="0.3">
      <c r="A417" s="98" t="s">
        <v>453</v>
      </c>
      <c r="B417" s="78">
        <v>16.420000000000002</v>
      </c>
      <c r="C417" s="48">
        <v>16.321999999999999</v>
      </c>
      <c r="D417" s="78">
        <v>14.385</v>
      </c>
      <c r="E417" s="21">
        <v>14.1</v>
      </c>
      <c r="F417" s="7">
        <f t="shared" si="4"/>
        <v>63.734999999999999</v>
      </c>
      <c r="G417" s="54">
        <v>72.025000000000006</v>
      </c>
      <c r="H417" s="45" t="s">
        <v>159</v>
      </c>
      <c r="I417" s="17" t="s">
        <v>166</v>
      </c>
      <c r="J417" s="26">
        <v>6.6</v>
      </c>
      <c r="K417" s="18" t="s">
        <v>166</v>
      </c>
      <c r="L417" s="18" t="s">
        <v>159</v>
      </c>
      <c r="M417" s="36">
        <v>1874.559</v>
      </c>
      <c r="N417" s="36">
        <v>1873.2539999999999</v>
      </c>
      <c r="O417" s="41">
        <f t="shared" si="3"/>
        <v>1.3050000000000637</v>
      </c>
      <c r="P417" s="25" t="s">
        <v>198</v>
      </c>
    </row>
    <row r="418" spans="1:18" s="85" customFormat="1" ht="26.1" customHeight="1" x14ac:dyDescent="0.3">
      <c r="A418" s="98" t="s">
        <v>454</v>
      </c>
      <c r="B418" s="78"/>
      <c r="C418" s="48"/>
      <c r="D418" s="78"/>
      <c r="E418" s="21">
        <v>14.2</v>
      </c>
      <c r="F418" s="7">
        <f t="shared" si="4"/>
        <v>63.834999999999994</v>
      </c>
      <c r="G418" s="54"/>
      <c r="H418" s="79" t="s">
        <v>620</v>
      </c>
      <c r="I418" s="80"/>
      <c r="J418" s="86"/>
      <c r="K418" s="82" t="s">
        <v>161</v>
      </c>
      <c r="L418" s="82" t="s">
        <v>159</v>
      </c>
      <c r="M418" s="83">
        <v>1875.8810000000001</v>
      </c>
      <c r="N418" s="83">
        <v>1876.345</v>
      </c>
      <c r="O418" s="84">
        <f t="shared" si="3"/>
        <v>-0.46399999999994179</v>
      </c>
      <c r="P418" s="51" t="s">
        <v>620</v>
      </c>
    </row>
    <row r="419" spans="1:18" s="85" customFormat="1" ht="26.1" customHeight="1" x14ac:dyDescent="0.3">
      <c r="A419" s="98" t="s">
        <v>455</v>
      </c>
      <c r="B419" s="78"/>
      <c r="C419" s="48"/>
      <c r="D419" s="78"/>
      <c r="E419" s="21">
        <v>14.39</v>
      </c>
      <c r="F419" s="7">
        <f t="shared" si="4"/>
        <v>64.025000000000006</v>
      </c>
      <c r="G419" s="54"/>
      <c r="H419" s="79" t="s">
        <v>620</v>
      </c>
      <c r="I419" s="80"/>
      <c r="J419" s="86"/>
      <c r="K419" s="82" t="s">
        <v>161</v>
      </c>
      <c r="L419" s="82" t="s">
        <v>159</v>
      </c>
      <c r="M419" s="83">
        <v>1875.9670000000001</v>
      </c>
      <c r="N419" s="83">
        <v>1875.3589999999999</v>
      </c>
      <c r="O419" s="84">
        <f t="shared" si="3"/>
        <v>0.60800000000017462</v>
      </c>
      <c r="P419" s="51" t="s">
        <v>620</v>
      </c>
    </row>
    <row r="420" spans="1:18" s="117" customFormat="1" ht="26.1" customHeight="1" x14ac:dyDescent="0.3">
      <c r="A420" s="98" t="s">
        <v>456</v>
      </c>
      <c r="B420" s="78">
        <v>16.71</v>
      </c>
      <c r="C420" s="48">
        <v>16.593</v>
      </c>
      <c r="D420" s="78" t="s">
        <v>612</v>
      </c>
      <c r="E420" s="76" t="s">
        <v>617</v>
      </c>
      <c r="F420" s="125" t="s">
        <v>617</v>
      </c>
      <c r="G420" s="221">
        <v>72.290000000000006</v>
      </c>
      <c r="H420" s="113" t="s">
        <v>159</v>
      </c>
      <c r="I420" s="126" t="s">
        <v>205</v>
      </c>
      <c r="J420" s="26">
        <v>6.4</v>
      </c>
      <c r="K420" s="128" t="s">
        <v>161</v>
      </c>
      <c r="L420" s="128" t="s">
        <v>159</v>
      </c>
      <c r="M420" s="36"/>
      <c r="N420" s="36"/>
      <c r="O420" s="41">
        <f t="shared" ref="O420:O491" si="5">M420-N420</f>
        <v>0</v>
      </c>
      <c r="P420" s="131" t="s">
        <v>612</v>
      </c>
    </row>
    <row r="421" spans="1:18" ht="26.1" customHeight="1" x14ac:dyDescent="0.3">
      <c r="A421" s="98" t="s">
        <v>457</v>
      </c>
      <c r="B421" s="78">
        <v>17.010000000000002</v>
      </c>
      <c r="C421" s="48">
        <v>16.893999999999998</v>
      </c>
      <c r="D421" s="78">
        <v>14.845000000000001</v>
      </c>
      <c r="E421" s="21">
        <v>14.57</v>
      </c>
      <c r="F421" s="7">
        <f t="shared" si="4"/>
        <v>64.204999999999998</v>
      </c>
      <c r="G421" s="54">
        <v>72.599999999999994</v>
      </c>
      <c r="H421" s="45" t="s">
        <v>159</v>
      </c>
      <c r="I421" s="17" t="s">
        <v>170</v>
      </c>
      <c r="J421" s="26">
        <v>6.7</v>
      </c>
      <c r="K421" s="18" t="s">
        <v>170</v>
      </c>
      <c r="L421" s="18" t="s">
        <v>159</v>
      </c>
      <c r="M421" s="36">
        <v>1875.9670000000001</v>
      </c>
      <c r="N421" s="36">
        <v>1871.981</v>
      </c>
      <c r="O421" s="41">
        <f t="shared" si="5"/>
        <v>3.9860000000001037</v>
      </c>
      <c r="P421" s="25" t="s">
        <v>198</v>
      </c>
    </row>
    <row r="422" spans="1:18" s="117" customFormat="1" ht="26.1" customHeight="1" x14ac:dyDescent="0.3">
      <c r="A422" s="98" t="s">
        <v>458</v>
      </c>
      <c r="B422" s="78">
        <v>17.239999999999998</v>
      </c>
      <c r="C422" s="48">
        <v>17.126999999999999</v>
      </c>
      <c r="D422" s="78" t="s">
        <v>612</v>
      </c>
      <c r="E422" s="76" t="s">
        <v>617</v>
      </c>
      <c r="F422" s="125" t="s">
        <v>617</v>
      </c>
      <c r="G422" s="221">
        <v>72.83</v>
      </c>
      <c r="H422" s="113" t="s">
        <v>159</v>
      </c>
      <c r="I422" s="126" t="s">
        <v>170</v>
      </c>
      <c r="J422" s="26">
        <v>6.1</v>
      </c>
      <c r="K422" s="128" t="s">
        <v>170</v>
      </c>
      <c r="L422" s="128" t="s">
        <v>159</v>
      </c>
      <c r="M422" s="36"/>
      <c r="N422" s="36"/>
      <c r="O422" s="41">
        <f t="shared" si="5"/>
        <v>0</v>
      </c>
      <c r="P422" s="131" t="s">
        <v>612</v>
      </c>
    </row>
    <row r="423" spans="1:18" ht="26.1" customHeight="1" x14ac:dyDescent="0.3">
      <c r="A423" s="98" t="s">
        <v>459</v>
      </c>
      <c r="B423" s="78">
        <v>17.53</v>
      </c>
      <c r="C423" s="48">
        <v>17.417000000000002</v>
      </c>
      <c r="D423" s="78">
        <v>15.33</v>
      </c>
      <c r="E423" s="21">
        <v>15.05</v>
      </c>
      <c r="F423" s="7">
        <f t="shared" si="4"/>
        <v>64.685000000000002</v>
      </c>
      <c r="G423" s="54">
        <v>73.12</v>
      </c>
      <c r="H423" s="45" t="s">
        <v>542</v>
      </c>
      <c r="I423" s="17" t="s">
        <v>206</v>
      </c>
      <c r="J423" s="26">
        <v>7</v>
      </c>
      <c r="K423" s="95" t="s">
        <v>206</v>
      </c>
      <c r="L423" s="18" t="s">
        <v>159</v>
      </c>
      <c r="M423" s="36">
        <v>1876.7270000000001</v>
      </c>
      <c r="N423" s="36">
        <v>1868.627</v>
      </c>
      <c r="O423" s="41">
        <f t="shared" si="5"/>
        <v>8.1000000000001364</v>
      </c>
      <c r="P423" s="25" t="s">
        <v>198</v>
      </c>
      <c r="R423" s="2"/>
    </row>
    <row r="424" spans="1:18" s="117" customFormat="1" ht="26.1" customHeight="1" x14ac:dyDescent="0.3">
      <c r="A424" s="98" t="s">
        <v>460</v>
      </c>
      <c r="B424" s="78">
        <v>17.715</v>
      </c>
      <c r="C424" s="48">
        <v>17.602</v>
      </c>
      <c r="D424" s="78" t="s">
        <v>612</v>
      </c>
      <c r="E424" s="76" t="s">
        <v>617</v>
      </c>
      <c r="F424" s="125" t="s">
        <v>617</v>
      </c>
      <c r="G424" s="221">
        <v>73.31</v>
      </c>
      <c r="H424" s="113" t="s">
        <v>159</v>
      </c>
      <c r="I424" s="126" t="s">
        <v>202</v>
      </c>
      <c r="J424" s="26">
        <v>6.3</v>
      </c>
      <c r="K424" s="128" t="s">
        <v>161</v>
      </c>
      <c r="L424" s="128" t="s">
        <v>159</v>
      </c>
      <c r="M424" s="36"/>
      <c r="N424" s="36"/>
      <c r="O424" s="41">
        <f t="shared" si="5"/>
        <v>0</v>
      </c>
      <c r="P424" s="131" t="s">
        <v>612</v>
      </c>
    </row>
    <row r="425" spans="1:18" ht="26.1" customHeight="1" x14ac:dyDescent="0.3">
      <c r="A425" s="98" t="s">
        <v>461</v>
      </c>
      <c r="B425" s="78">
        <v>18.13</v>
      </c>
      <c r="C425" s="48">
        <v>18.013999999999999</v>
      </c>
      <c r="D425" s="78">
        <v>15.695</v>
      </c>
      <c r="E425" s="21">
        <v>15.404999999999999</v>
      </c>
      <c r="F425" s="7">
        <f t="shared" si="4"/>
        <v>65.039999999999992</v>
      </c>
      <c r="G425" s="54">
        <v>73.73</v>
      </c>
      <c r="H425" s="45" t="s">
        <v>159</v>
      </c>
      <c r="I425" s="17" t="s">
        <v>160</v>
      </c>
      <c r="J425" s="26">
        <v>6.5</v>
      </c>
      <c r="K425" s="18" t="s">
        <v>161</v>
      </c>
      <c r="L425" s="18" t="s">
        <v>159</v>
      </c>
      <c r="M425" s="36">
        <v>1886.3330000000001</v>
      </c>
      <c r="N425" s="36">
        <v>1885.971</v>
      </c>
      <c r="O425" s="41">
        <f t="shared" si="5"/>
        <v>0.36200000000008004</v>
      </c>
      <c r="P425" s="25" t="s">
        <v>614</v>
      </c>
    </row>
    <row r="426" spans="1:18" ht="26.1" customHeight="1" x14ac:dyDescent="0.3">
      <c r="A426" s="98" t="s">
        <v>462</v>
      </c>
      <c r="B426" s="78">
        <v>18.27</v>
      </c>
      <c r="C426" s="48">
        <v>18.161000000000001</v>
      </c>
      <c r="D426" s="78">
        <v>15.83</v>
      </c>
      <c r="E426" s="21">
        <v>15.56</v>
      </c>
      <c r="F426" s="7">
        <f t="shared" si="4"/>
        <v>65.194999999999993</v>
      </c>
      <c r="G426" s="54">
        <v>73.88</v>
      </c>
      <c r="H426" s="45" t="s">
        <v>159</v>
      </c>
      <c r="I426" s="17" t="s">
        <v>164</v>
      </c>
      <c r="J426" s="26">
        <v>6.6</v>
      </c>
      <c r="K426" s="18" t="s">
        <v>161</v>
      </c>
      <c r="L426" s="18" t="s">
        <v>159</v>
      </c>
      <c r="M426" s="36">
        <v>1890.673</v>
      </c>
      <c r="N426" s="36">
        <v>1881.296</v>
      </c>
      <c r="O426" s="41">
        <f t="shared" si="5"/>
        <v>9.3769999999999527</v>
      </c>
      <c r="P426" s="25" t="s">
        <v>609</v>
      </c>
    </row>
    <row r="427" spans="1:18" s="257" customFormat="1" ht="26.1" customHeight="1" x14ac:dyDescent="0.3">
      <c r="A427" s="248" t="s">
        <v>620</v>
      </c>
      <c r="B427" s="267"/>
      <c r="C427" s="261"/>
      <c r="D427" s="267"/>
      <c r="E427" s="261"/>
      <c r="F427" s="251">
        <v>65.5</v>
      </c>
      <c r="G427" s="252"/>
      <c r="H427" s="253" t="s">
        <v>620</v>
      </c>
      <c r="I427" s="266"/>
      <c r="J427" s="270"/>
      <c r="K427" s="249" t="s">
        <v>692</v>
      </c>
      <c r="L427" s="249" t="s">
        <v>159</v>
      </c>
      <c r="M427" s="262"/>
      <c r="N427" s="262"/>
      <c r="O427" s="263"/>
      <c r="P427" s="249" t="s">
        <v>614</v>
      </c>
    </row>
    <row r="428" spans="1:18" ht="26.1" customHeight="1" x14ac:dyDescent="0.3">
      <c r="A428" s="98" t="s">
        <v>463</v>
      </c>
      <c r="B428" s="78">
        <v>18.86</v>
      </c>
      <c r="C428" s="48">
        <v>18.748999999999999</v>
      </c>
      <c r="D428" s="78">
        <v>16.39</v>
      </c>
      <c r="E428" s="21">
        <v>15.96</v>
      </c>
      <c r="F428" s="7">
        <f t="shared" si="4"/>
        <v>65.594999999999999</v>
      </c>
      <c r="G428" s="54">
        <v>74.474999999999994</v>
      </c>
      <c r="H428" s="45" t="s">
        <v>159</v>
      </c>
      <c r="I428" s="17" t="s">
        <v>200</v>
      </c>
      <c r="J428" s="26">
        <v>5.8</v>
      </c>
      <c r="K428" s="18" t="s">
        <v>161</v>
      </c>
      <c r="L428" s="18" t="s">
        <v>159</v>
      </c>
      <c r="M428" s="36">
        <v>1901.873</v>
      </c>
      <c r="N428" s="36">
        <v>1896.087</v>
      </c>
      <c r="O428" s="41">
        <f t="shared" si="5"/>
        <v>5.7860000000000582</v>
      </c>
      <c r="P428" s="25" t="s">
        <v>614</v>
      </c>
    </row>
    <row r="429" spans="1:18" s="117" customFormat="1" ht="26.1" customHeight="1" x14ac:dyDescent="0.3">
      <c r="A429" s="98" t="s">
        <v>464</v>
      </c>
      <c r="B429" s="78">
        <v>19</v>
      </c>
      <c r="C429" s="48">
        <v>18.881</v>
      </c>
      <c r="D429" s="78">
        <v>16.52</v>
      </c>
      <c r="E429" s="76" t="s">
        <v>617</v>
      </c>
      <c r="F429" s="125" t="s">
        <v>617</v>
      </c>
      <c r="G429" s="221">
        <v>74.61</v>
      </c>
      <c r="H429" s="113" t="s">
        <v>159</v>
      </c>
      <c r="I429" s="126" t="s">
        <v>164</v>
      </c>
      <c r="J429" s="26">
        <v>6.9</v>
      </c>
      <c r="K429" s="128" t="s">
        <v>164</v>
      </c>
      <c r="L429" s="128" t="s">
        <v>159</v>
      </c>
      <c r="M429" s="36"/>
      <c r="N429" s="36"/>
      <c r="O429" s="41">
        <f t="shared" si="5"/>
        <v>0</v>
      </c>
      <c r="P429" s="131" t="s">
        <v>612</v>
      </c>
    </row>
    <row r="430" spans="1:18" s="117" customFormat="1" ht="26.1" customHeight="1" x14ac:dyDescent="0.3">
      <c r="A430" s="98" t="s">
        <v>465</v>
      </c>
      <c r="B430" s="78">
        <v>19.105</v>
      </c>
      <c r="C430" s="48">
        <v>18.984000000000002</v>
      </c>
      <c r="D430" s="78">
        <v>16.62</v>
      </c>
      <c r="E430" s="76" t="s">
        <v>617</v>
      </c>
      <c r="F430" s="125" t="s">
        <v>617</v>
      </c>
      <c r="G430" s="221">
        <v>74.7</v>
      </c>
      <c r="H430" s="113" t="s">
        <v>159</v>
      </c>
      <c r="I430" s="126" t="s">
        <v>164</v>
      </c>
      <c r="J430" s="26">
        <v>6.6</v>
      </c>
      <c r="K430" s="128" t="s">
        <v>164</v>
      </c>
      <c r="L430" s="128" t="s">
        <v>159</v>
      </c>
      <c r="M430" s="36"/>
      <c r="N430" s="36"/>
      <c r="O430" s="41">
        <f t="shared" si="5"/>
        <v>0</v>
      </c>
      <c r="P430" s="131" t="s">
        <v>612</v>
      </c>
    </row>
    <row r="431" spans="1:18" ht="26.1" customHeight="1" x14ac:dyDescent="0.3">
      <c r="A431" s="98" t="s">
        <v>466</v>
      </c>
      <c r="B431" s="78">
        <v>19.53</v>
      </c>
      <c r="C431" s="48">
        <v>19.407</v>
      </c>
      <c r="D431" s="78">
        <v>16.95</v>
      </c>
      <c r="E431" s="21">
        <v>16.190000000000001</v>
      </c>
      <c r="F431" s="7">
        <f t="shared" si="4"/>
        <v>65.825000000000003</v>
      </c>
      <c r="G431" s="54">
        <v>75.150000000000006</v>
      </c>
      <c r="H431" s="45" t="s">
        <v>159</v>
      </c>
      <c r="I431" s="17" t="s">
        <v>168</v>
      </c>
      <c r="J431" s="26">
        <v>6.8</v>
      </c>
      <c r="K431" s="18" t="s">
        <v>165</v>
      </c>
      <c r="L431" s="18" t="s">
        <v>159</v>
      </c>
      <c r="M431" s="36">
        <v>1908.3130000000001</v>
      </c>
      <c r="N431" s="36">
        <v>1904.8340000000001</v>
      </c>
      <c r="O431" s="41">
        <f t="shared" si="5"/>
        <v>3.4790000000000418</v>
      </c>
      <c r="P431" s="25" t="s">
        <v>609</v>
      </c>
    </row>
    <row r="432" spans="1:18" ht="26.1" customHeight="1" x14ac:dyDescent="0.3">
      <c r="A432" s="98" t="s">
        <v>467</v>
      </c>
      <c r="B432" s="78">
        <v>19.829999999999998</v>
      </c>
      <c r="C432" s="48">
        <v>19.716999999999999</v>
      </c>
      <c r="D432" s="78">
        <v>17.22</v>
      </c>
      <c r="E432" s="21">
        <v>16.489999999999998</v>
      </c>
      <c r="F432" s="7">
        <f t="shared" si="4"/>
        <v>66.125</v>
      </c>
      <c r="G432" s="54">
        <v>75.48</v>
      </c>
      <c r="H432" s="45" t="s">
        <v>159</v>
      </c>
      <c r="I432" s="17" t="s">
        <v>164</v>
      </c>
      <c r="J432" s="26">
        <v>6.7</v>
      </c>
      <c r="K432" s="18" t="s">
        <v>161</v>
      </c>
      <c r="L432" s="18" t="s">
        <v>159</v>
      </c>
      <c r="M432" s="36">
        <v>1916.713</v>
      </c>
      <c r="N432" s="36">
        <v>1911.3979999999999</v>
      </c>
      <c r="O432" s="41">
        <f t="shared" si="5"/>
        <v>5.3150000000000546</v>
      </c>
      <c r="P432" s="25" t="s">
        <v>614</v>
      </c>
    </row>
    <row r="433" spans="1:17" s="117" customFormat="1" ht="26.1" customHeight="1" x14ac:dyDescent="0.3">
      <c r="A433" s="98" t="s">
        <v>468</v>
      </c>
      <c r="B433" s="78">
        <v>19.989999999999998</v>
      </c>
      <c r="C433" s="48">
        <v>19.878</v>
      </c>
      <c r="D433" s="78">
        <v>17.36</v>
      </c>
      <c r="E433" s="76" t="s">
        <v>617</v>
      </c>
      <c r="F433" s="125" t="s">
        <v>617</v>
      </c>
      <c r="G433" s="221">
        <v>75.63</v>
      </c>
      <c r="H433" s="113" t="s">
        <v>159</v>
      </c>
      <c r="I433" s="126" t="s">
        <v>166</v>
      </c>
      <c r="J433" s="26">
        <v>6.7</v>
      </c>
      <c r="K433" s="128" t="s">
        <v>166</v>
      </c>
      <c r="L433" s="128" t="s">
        <v>159</v>
      </c>
      <c r="M433" s="36"/>
      <c r="N433" s="36"/>
      <c r="O433" s="41">
        <f t="shared" si="5"/>
        <v>0</v>
      </c>
      <c r="P433" s="131" t="s">
        <v>612</v>
      </c>
    </row>
    <row r="434" spans="1:17" s="3" customFormat="1" ht="26.1" customHeight="1" x14ac:dyDescent="0.3">
      <c r="A434" s="98" t="s">
        <v>469</v>
      </c>
      <c r="B434" s="78">
        <v>20.170000000000002</v>
      </c>
      <c r="C434" s="48">
        <v>20.053999999999998</v>
      </c>
      <c r="D434" s="78">
        <v>17.47</v>
      </c>
      <c r="E434" s="21">
        <v>16.71</v>
      </c>
      <c r="F434" s="7">
        <f t="shared" si="4"/>
        <v>66.344999999999999</v>
      </c>
      <c r="G434" s="54">
        <v>75.814999999999998</v>
      </c>
      <c r="H434" s="45" t="s">
        <v>159</v>
      </c>
      <c r="I434" s="17" t="s">
        <v>207</v>
      </c>
      <c r="J434" s="26">
        <v>6.7</v>
      </c>
      <c r="K434" s="18" t="s">
        <v>165</v>
      </c>
      <c r="L434" s="18" t="s">
        <v>159</v>
      </c>
      <c r="M434" s="36">
        <v>1923.386</v>
      </c>
      <c r="N434" s="36">
        <v>1923.702</v>
      </c>
      <c r="O434" s="41">
        <f t="shared" si="5"/>
        <v>-0.31600000000003092</v>
      </c>
      <c r="P434" s="25" t="s">
        <v>609</v>
      </c>
    </row>
    <row r="435" spans="1:17" s="3" customFormat="1" ht="26.1" customHeight="1" x14ac:dyDescent="0.3">
      <c r="A435" s="98" t="s">
        <v>470</v>
      </c>
      <c r="B435" s="78">
        <v>20.309999999999999</v>
      </c>
      <c r="C435" s="48">
        <v>20.193000000000001</v>
      </c>
      <c r="D435" s="78">
        <v>17.57</v>
      </c>
      <c r="E435" s="21">
        <v>16.855</v>
      </c>
      <c r="F435" s="7">
        <f t="shared" si="4"/>
        <v>66.489999999999995</v>
      </c>
      <c r="G435" s="54">
        <v>75.95</v>
      </c>
      <c r="H435" s="45" t="s">
        <v>159</v>
      </c>
      <c r="I435" s="17" t="s">
        <v>161</v>
      </c>
      <c r="J435" s="26">
        <v>6.7</v>
      </c>
      <c r="K435" s="18" t="s">
        <v>161</v>
      </c>
      <c r="L435" s="18" t="s">
        <v>159</v>
      </c>
      <c r="M435" s="36">
        <v>1928.527</v>
      </c>
      <c r="N435" s="36">
        <v>1926.528</v>
      </c>
      <c r="O435" s="41">
        <f t="shared" si="5"/>
        <v>1.9990000000000236</v>
      </c>
      <c r="P435" s="25" t="s">
        <v>609</v>
      </c>
    </row>
    <row r="436" spans="1:17" s="117" customFormat="1" ht="26.1" customHeight="1" x14ac:dyDescent="0.3">
      <c r="A436" s="98" t="s">
        <v>471</v>
      </c>
      <c r="B436" s="78">
        <v>20.46</v>
      </c>
      <c r="C436" s="48">
        <v>20.338999999999999</v>
      </c>
      <c r="D436" s="78">
        <v>17.71</v>
      </c>
      <c r="E436" s="76" t="s">
        <v>617</v>
      </c>
      <c r="F436" s="125" t="s">
        <v>617</v>
      </c>
      <c r="G436" s="221">
        <v>76.099999999999994</v>
      </c>
      <c r="H436" s="113" t="s">
        <v>159</v>
      </c>
      <c r="I436" s="126" t="s">
        <v>170</v>
      </c>
      <c r="J436" s="26">
        <v>5.8</v>
      </c>
      <c r="K436" s="128" t="s">
        <v>170</v>
      </c>
      <c r="L436" s="128" t="s">
        <v>159</v>
      </c>
      <c r="M436" s="36"/>
      <c r="N436" s="36"/>
      <c r="O436" s="41">
        <f t="shared" si="5"/>
        <v>0</v>
      </c>
      <c r="P436" s="131" t="s">
        <v>612</v>
      </c>
    </row>
    <row r="437" spans="1:17" s="3" customFormat="1" ht="26.1" customHeight="1" x14ac:dyDescent="0.3">
      <c r="A437" s="98" t="s">
        <v>472</v>
      </c>
      <c r="B437" s="78">
        <v>20.66</v>
      </c>
      <c r="C437" s="48">
        <v>20.54</v>
      </c>
      <c r="D437" s="78">
        <v>17.88</v>
      </c>
      <c r="E437" s="21">
        <v>17.135000000000002</v>
      </c>
      <c r="F437" s="7">
        <f t="shared" si="4"/>
        <v>66.77</v>
      </c>
      <c r="G437" s="54">
        <v>76.31</v>
      </c>
      <c r="H437" s="45" t="s">
        <v>159</v>
      </c>
      <c r="I437" s="17" t="s">
        <v>165</v>
      </c>
      <c r="J437" s="26">
        <v>6.7</v>
      </c>
      <c r="K437" s="18" t="s">
        <v>165</v>
      </c>
      <c r="L437" s="18" t="s">
        <v>159</v>
      </c>
      <c r="M437" s="36">
        <v>1938.502</v>
      </c>
      <c r="N437" s="36">
        <v>1935.634</v>
      </c>
      <c r="O437" s="41">
        <f t="shared" si="5"/>
        <v>2.8679999999999382</v>
      </c>
      <c r="P437" s="25" t="s">
        <v>609</v>
      </c>
    </row>
    <row r="438" spans="1:17" s="3" customFormat="1" ht="26.1" customHeight="1" x14ac:dyDescent="0.3">
      <c r="A438" s="98" t="s">
        <v>473</v>
      </c>
      <c r="B438" s="78">
        <v>20.95</v>
      </c>
      <c r="C438" s="48">
        <v>20.837</v>
      </c>
      <c r="D438" s="78">
        <v>18.13</v>
      </c>
      <c r="E438" s="21">
        <v>17.355</v>
      </c>
      <c r="F438" s="7">
        <f t="shared" si="4"/>
        <v>66.989999999999995</v>
      </c>
      <c r="G438" s="54">
        <v>76.61</v>
      </c>
      <c r="H438" s="45" t="s">
        <v>159</v>
      </c>
      <c r="I438" s="17" t="s">
        <v>169</v>
      </c>
      <c r="J438" s="26">
        <v>6.8</v>
      </c>
      <c r="K438" s="18" t="s">
        <v>169</v>
      </c>
      <c r="L438" s="18" t="s">
        <v>159</v>
      </c>
      <c r="M438" s="36">
        <v>1946.3019999999999</v>
      </c>
      <c r="N438" s="36">
        <v>1945.6079999999999</v>
      </c>
      <c r="O438" s="41">
        <f t="shared" si="5"/>
        <v>0.69399999999995998</v>
      </c>
      <c r="P438" s="25" t="s">
        <v>198</v>
      </c>
    </row>
    <row r="439" spans="1:17" s="3" customFormat="1" ht="26.1" customHeight="1" x14ac:dyDescent="0.3">
      <c r="A439" s="98" t="s">
        <v>474</v>
      </c>
      <c r="B439" s="78">
        <v>21.04</v>
      </c>
      <c r="C439" s="48">
        <v>20.914000000000001</v>
      </c>
      <c r="D439" s="78">
        <v>18.21</v>
      </c>
      <c r="E439" s="21">
        <v>17.434999999999999</v>
      </c>
      <c r="F439" s="7">
        <f t="shared" si="4"/>
        <v>67.069999999999993</v>
      </c>
      <c r="G439" s="54">
        <v>76.69</v>
      </c>
      <c r="H439" s="45" t="s">
        <v>159</v>
      </c>
      <c r="I439" s="17" t="s">
        <v>200</v>
      </c>
      <c r="J439" s="26">
        <v>6.9</v>
      </c>
      <c r="K439" s="18" t="s">
        <v>200</v>
      </c>
      <c r="L439" s="18" t="s">
        <v>159</v>
      </c>
      <c r="M439" s="36">
        <v>1947.6</v>
      </c>
      <c r="N439" s="36">
        <v>1947.088</v>
      </c>
      <c r="O439" s="41">
        <f t="shared" si="5"/>
        <v>0.51199999999994361</v>
      </c>
      <c r="P439" s="25" t="s">
        <v>198</v>
      </c>
    </row>
    <row r="440" spans="1:17" s="3" customFormat="1" ht="26.1" customHeight="1" x14ac:dyDescent="0.3">
      <c r="A440" s="98" t="s">
        <v>475</v>
      </c>
      <c r="B440" s="78">
        <v>21.08</v>
      </c>
      <c r="C440" s="48">
        <v>20.966999999999999</v>
      </c>
      <c r="D440" s="78">
        <v>18.260000000000002</v>
      </c>
      <c r="E440" s="21">
        <v>17.48</v>
      </c>
      <c r="F440" s="7">
        <f t="shared" si="4"/>
        <v>67.114999999999995</v>
      </c>
      <c r="G440" s="54">
        <v>76.734999999999999</v>
      </c>
      <c r="H440" s="45" t="s">
        <v>159</v>
      </c>
      <c r="I440" s="17" t="s">
        <v>160</v>
      </c>
      <c r="J440" s="26">
        <v>6.8</v>
      </c>
      <c r="K440" s="18" t="s">
        <v>161</v>
      </c>
      <c r="L440" s="18" t="s">
        <v>159</v>
      </c>
      <c r="M440" s="36">
        <v>1947.605</v>
      </c>
      <c r="N440" s="36">
        <v>1947.105</v>
      </c>
      <c r="O440" s="41">
        <f t="shared" si="5"/>
        <v>0.5</v>
      </c>
      <c r="P440" s="25" t="s">
        <v>609</v>
      </c>
    </row>
    <row r="441" spans="1:17" s="3" customFormat="1" ht="26.1" customHeight="1" x14ac:dyDescent="0.3">
      <c r="A441" s="98" t="s">
        <v>476</v>
      </c>
      <c r="B441" s="78">
        <v>21.2</v>
      </c>
      <c r="C441" s="48">
        <v>21.082000000000001</v>
      </c>
      <c r="D441" s="78">
        <v>18.37</v>
      </c>
      <c r="E441" s="21">
        <v>17.600000000000001</v>
      </c>
      <c r="F441" s="7">
        <f t="shared" si="4"/>
        <v>67.234999999999999</v>
      </c>
      <c r="G441" s="54">
        <v>76.855000000000004</v>
      </c>
      <c r="H441" s="45" t="s">
        <v>159</v>
      </c>
      <c r="I441" s="17" t="s">
        <v>164</v>
      </c>
      <c r="J441" s="26">
        <v>6.6</v>
      </c>
      <c r="K441" s="18" t="s">
        <v>164</v>
      </c>
      <c r="L441" s="18" t="s">
        <v>159</v>
      </c>
      <c r="M441" s="36">
        <v>1947.605</v>
      </c>
      <c r="N441" s="36">
        <v>1945.3579999999999</v>
      </c>
      <c r="O441" s="41">
        <f t="shared" si="5"/>
        <v>2.2470000000000709</v>
      </c>
      <c r="P441" s="25" t="s">
        <v>198</v>
      </c>
    </row>
    <row r="442" spans="1:17" s="73" customFormat="1" ht="26.1" customHeight="1" x14ac:dyDescent="0.3">
      <c r="A442" s="98" t="s">
        <v>477</v>
      </c>
      <c r="B442" s="78">
        <v>21.29</v>
      </c>
      <c r="C442" s="48">
        <v>21.167000000000002</v>
      </c>
      <c r="D442" s="78">
        <v>18.46</v>
      </c>
      <c r="E442" s="21">
        <v>17.675000000000001</v>
      </c>
      <c r="F442" s="7">
        <f t="shared" si="4"/>
        <v>67.31</v>
      </c>
      <c r="G442" s="54">
        <v>76.94</v>
      </c>
      <c r="H442" s="45"/>
      <c r="I442" s="17"/>
      <c r="J442" s="26">
        <v>6.8</v>
      </c>
      <c r="K442" s="95" t="s">
        <v>619</v>
      </c>
      <c r="L442" s="18" t="s">
        <v>159</v>
      </c>
      <c r="M442" s="36">
        <v>1947.605</v>
      </c>
      <c r="N442" s="36">
        <v>1943.6210000000001</v>
      </c>
      <c r="O442" s="41">
        <f t="shared" si="5"/>
        <v>3.9839999999999236</v>
      </c>
      <c r="P442" s="25" t="s">
        <v>614</v>
      </c>
    </row>
    <row r="443" spans="1:17" s="257" customFormat="1" ht="26.1" customHeight="1" x14ac:dyDescent="0.3">
      <c r="A443" s="248" t="s">
        <v>620</v>
      </c>
      <c r="B443" s="267"/>
      <c r="C443" s="261"/>
      <c r="D443" s="267"/>
      <c r="E443" s="261"/>
      <c r="F443" s="251">
        <v>67.489999999999995</v>
      </c>
      <c r="G443" s="252"/>
      <c r="H443" s="253" t="s">
        <v>620</v>
      </c>
      <c r="I443" s="266"/>
      <c r="J443" s="270"/>
      <c r="K443" s="249" t="s">
        <v>692</v>
      </c>
      <c r="L443" s="249" t="s">
        <v>159</v>
      </c>
      <c r="M443" s="262"/>
      <c r="N443" s="262"/>
      <c r="O443" s="263"/>
      <c r="P443" s="249" t="s">
        <v>614</v>
      </c>
    </row>
    <row r="444" spans="1:17" s="3" customFormat="1" ht="26.1" customHeight="1" x14ac:dyDescent="0.3">
      <c r="A444" s="98" t="s">
        <v>478</v>
      </c>
      <c r="B444" s="78">
        <v>21.7</v>
      </c>
      <c r="C444" s="48">
        <v>21.58</v>
      </c>
      <c r="D444" s="78">
        <v>18.87</v>
      </c>
      <c r="E444" s="21">
        <v>18.07</v>
      </c>
      <c r="F444" s="7">
        <f t="shared" si="4"/>
        <v>67.704999999999998</v>
      </c>
      <c r="G444" s="54">
        <v>77.36</v>
      </c>
      <c r="H444" s="45" t="s">
        <v>159</v>
      </c>
      <c r="I444" s="17" t="s">
        <v>164</v>
      </c>
      <c r="J444" s="26">
        <v>5.89</v>
      </c>
      <c r="K444" s="18" t="s">
        <v>164</v>
      </c>
      <c r="L444" s="18" t="s">
        <v>159</v>
      </c>
      <c r="M444" s="36">
        <v>1940.5820000000001</v>
      </c>
      <c r="N444" s="36">
        <v>1937.9090000000001</v>
      </c>
      <c r="O444" s="41">
        <f t="shared" si="5"/>
        <v>2.6730000000000018</v>
      </c>
      <c r="P444" s="25" t="s">
        <v>198</v>
      </c>
    </row>
    <row r="445" spans="1:17" s="257" customFormat="1" ht="26.1" customHeight="1" x14ac:dyDescent="0.3">
      <c r="A445" s="248" t="s">
        <v>620</v>
      </c>
      <c r="B445" s="267"/>
      <c r="C445" s="261"/>
      <c r="D445" s="267"/>
      <c r="E445" s="261"/>
      <c r="F445" s="251">
        <v>67.95</v>
      </c>
      <c r="G445" s="252"/>
      <c r="H445" s="253" t="s">
        <v>620</v>
      </c>
      <c r="I445" s="266"/>
      <c r="J445" s="270"/>
      <c r="K445" s="249" t="s">
        <v>692</v>
      </c>
      <c r="L445" s="249" t="s">
        <v>159</v>
      </c>
      <c r="M445" s="262"/>
      <c r="N445" s="262"/>
      <c r="O445" s="263"/>
      <c r="P445" s="249" t="s">
        <v>614</v>
      </c>
    </row>
    <row r="446" spans="1:17" s="3" customFormat="1" ht="26.1" customHeight="1" x14ac:dyDescent="0.3">
      <c r="A446" s="98" t="s">
        <v>479</v>
      </c>
      <c r="B446" s="78">
        <v>22.1</v>
      </c>
      <c r="C446" s="48">
        <v>21.978999999999999</v>
      </c>
      <c r="D446" s="78">
        <v>19.260000000000002</v>
      </c>
      <c r="E446" s="21">
        <v>18.420000000000002</v>
      </c>
      <c r="F446" s="7">
        <f t="shared" si="4"/>
        <v>68.055000000000007</v>
      </c>
      <c r="G446" s="54">
        <v>77.77</v>
      </c>
      <c r="H446" s="45" t="s">
        <v>159</v>
      </c>
      <c r="I446" s="17" t="s">
        <v>200</v>
      </c>
      <c r="J446" s="26">
        <v>6.8</v>
      </c>
      <c r="K446" s="18" t="s">
        <v>161</v>
      </c>
      <c r="L446" s="18" t="s">
        <v>159</v>
      </c>
      <c r="M446" s="36">
        <v>1929.3030000000001</v>
      </c>
      <c r="N446" s="36">
        <v>1925.989</v>
      </c>
      <c r="O446" s="41">
        <f t="shared" si="5"/>
        <v>3.3140000000000782</v>
      </c>
      <c r="P446" s="25" t="s">
        <v>609</v>
      </c>
    </row>
    <row r="447" spans="1:17" s="3" customFormat="1" ht="26.1" customHeight="1" x14ac:dyDescent="0.3">
      <c r="A447" s="98" t="s">
        <v>480</v>
      </c>
      <c r="B447" s="78">
        <v>22.25</v>
      </c>
      <c r="C447" s="48">
        <v>22.128</v>
      </c>
      <c r="D447" s="78">
        <v>19.405000000000001</v>
      </c>
      <c r="E447" s="21">
        <v>18.565000000000001</v>
      </c>
      <c r="F447" s="7">
        <f t="shared" si="4"/>
        <v>68.2</v>
      </c>
      <c r="G447" s="54">
        <v>77.92</v>
      </c>
      <c r="H447" s="45" t="s">
        <v>159</v>
      </c>
      <c r="I447" s="17" t="s">
        <v>160</v>
      </c>
      <c r="J447" s="26">
        <v>6.3</v>
      </c>
      <c r="K447" s="18" t="s">
        <v>161</v>
      </c>
      <c r="L447" s="18" t="s">
        <v>159</v>
      </c>
      <c r="M447" s="36">
        <v>1924.0239999999999</v>
      </c>
      <c r="N447" s="36">
        <v>1921.498</v>
      </c>
      <c r="O447" s="41">
        <f t="shared" si="5"/>
        <v>2.5259999999998399</v>
      </c>
      <c r="P447" s="25" t="s">
        <v>609</v>
      </c>
      <c r="Q447" s="39" t="s">
        <v>610</v>
      </c>
    </row>
    <row r="448" spans="1:17" s="3" customFormat="1" ht="26.1" customHeight="1" x14ac:dyDescent="0.3">
      <c r="A448" s="98" t="s">
        <v>481</v>
      </c>
      <c r="B448" s="78">
        <v>22.33</v>
      </c>
      <c r="C448" s="48">
        <v>22.222999999999999</v>
      </c>
      <c r="D448" s="78">
        <v>19.495000000000001</v>
      </c>
      <c r="E448" s="21">
        <v>18.655000000000001</v>
      </c>
      <c r="F448" s="7">
        <f t="shared" si="4"/>
        <v>68.289999999999992</v>
      </c>
      <c r="G448" s="54">
        <v>78.010000000000005</v>
      </c>
      <c r="H448" s="45" t="s">
        <v>159</v>
      </c>
      <c r="I448" s="17" t="s">
        <v>208</v>
      </c>
      <c r="J448" s="26">
        <v>6.1</v>
      </c>
      <c r="K448" s="95" t="s">
        <v>208</v>
      </c>
      <c r="L448" s="18" t="s">
        <v>159</v>
      </c>
      <c r="M448" s="36">
        <v>1920.7470000000001</v>
      </c>
      <c r="N448" s="36">
        <v>1921.386</v>
      </c>
      <c r="O448" s="41">
        <f t="shared" si="5"/>
        <v>-0.63899999999989632</v>
      </c>
      <c r="P448" s="25" t="s">
        <v>198</v>
      </c>
    </row>
    <row r="449" spans="1:16" s="3" customFormat="1" ht="26.1" customHeight="1" x14ac:dyDescent="0.3">
      <c r="A449" s="98" t="s">
        <v>482</v>
      </c>
      <c r="B449" s="78">
        <v>22.42</v>
      </c>
      <c r="C449" s="48">
        <v>22.303999999999998</v>
      </c>
      <c r="D449" s="78">
        <v>19.57</v>
      </c>
      <c r="E449" s="21">
        <v>18.73</v>
      </c>
      <c r="F449" s="7">
        <f t="shared" si="4"/>
        <v>68.364999999999995</v>
      </c>
      <c r="G449" s="54">
        <v>78.09</v>
      </c>
      <c r="H449" s="45" t="s">
        <v>159</v>
      </c>
      <c r="I449" s="17" t="s">
        <v>160</v>
      </c>
      <c r="J449" s="26">
        <v>6.1</v>
      </c>
      <c r="K449" s="18" t="s">
        <v>161</v>
      </c>
      <c r="L449" s="18" t="s">
        <v>159</v>
      </c>
      <c r="M449" s="36">
        <v>1918.0160000000001</v>
      </c>
      <c r="N449" s="36">
        <v>1917.78</v>
      </c>
      <c r="O449" s="41">
        <f t="shared" si="5"/>
        <v>0.23600000000010368</v>
      </c>
      <c r="P449" s="25" t="s">
        <v>609</v>
      </c>
    </row>
    <row r="450" spans="1:16" s="3" customFormat="1" ht="26.1" customHeight="1" x14ac:dyDescent="0.3">
      <c r="A450" s="98" t="s">
        <v>483</v>
      </c>
      <c r="B450" s="78">
        <v>22.5</v>
      </c>
      <c r="C450" s="48">
        <v>22.381</v>
      </c>
      <c r="D450" s="78">
        <v>19.649999999999999</v>
      </c>
      <c r="E450" s="21">
        <v>18.809999999999999</v>
      </c>
      <c r="F450" s="7">
        <f t="shared" si="4"/>
        <v>68.444999999999993</v>
      </c>
      <c r="G450" s="54">
        <v>78.174999999999997</v>
      </c>
      <c r="H450" s="45" t="s">
        <v>159</v>
      </c>
      <c r="I450" s="17" t="s">
        <v>160</v>
      </c>
      <c r="J450" s="26">
        <v>5.5</v>
      </c>
      <c r="K450" s="18" t="s">
        <v>161</v>
      </c>
      <c r="L450" s="18" t="s">
        <v>159</v>
      </c>
      <c r="M450" s="36">
        <v>1915.827</v>
      </c>
      <c r="N450" s="36">
        <v>1915.53</v>
      </c>
      <c r="O450" s="41">
        <f t="shared" si="5"/>
        <v>0.29700000000002547</v>
      </c>
      <c r="P450" s="25" t="s">
        <v>609</v>
      </c>
    </row>
    <row r="451" spans="1:16" s="3" customFormat="1" ht="26.1" customHeight="1" x14ac:dyDescent="0.3">
      <c r="A451" s="98" t="s">
        <v>484</v>
      </c>
      <c r="B451" s="78">
        <v>22.715</v>
      </c>
      <c r="C451" s="48">
        <v>22.59</v>
      </c>
      <c r="D451" s="78">
        <v>19.824999999999999</v>
      </c>
      <c r="E451" s="21">
        <v>18.97</v>
      </c>
      <c r="F451" s="7">
        <f t="shared" si="4"/>
        <v>68.60499999999999</v>
      </c>
      <c r="G451" s="54">
        <v>78.38</v>
      </c>
      <c r="H451" s="45" t="s">
        <v>159</v>
      </c>
      <c r="I451" s="17" t="s">
        <v>161</v>
      </c>
      <c r="J451" s="26">
        <v>6.3</v>
      </c>
      <c r="K451" s="18" t="s">
        <v>161</v>
      </c>
      <c r="L451" s="18" t="s">
        <v>159</v>
      </c>
      <c r="M451" s="36">
        <v>1913.539</v>
      </c>
      <c r="N451" s="36">
        <v>1912.5229999999999</v>
      </c>
      <c r="O451" s="41">
        <f t="shared" si="5"/>
        <v>1.0160000000000764</v>
      </c>
      <c r="P451" s="25" t="s">
        <v>609</v>
      </c>
    </row>
    <row r="452" spans="1:16" s="3" customFormat="1" ht="26.1" customHeight="1" x14ac:dyDescent="0.3">
      <c r="A452" s="98" t="s">
        <v>485</v>
      </c>
      <c r="B452" s="78">
        <v>22.98</v>
      </c>
      <c r="C452" s="48">
        <v>22.841000000000001</v>
      </c>
      <c r="D452" s="78">
        <v>20.05</v>
      </c>
      <c r="E452" s="21">
        <v>19.22</v>
      </c>
      <c r="F452" s="7">
        <f t="shared" si="4"/>
        <v>68.85499999999999</v>
      </c>
      <c r="G452" s="54">
        <v>78.650000000000006</v>
      </c>
      <c r="H452" s="45" t="s">
        <v>159</v>
      </c>
      <c r="I452" s="17" t="s">
        <v>160</v>
      </c>
      <c r="J452" s="26">
        <v>6</v>
      </c>
      <c r="K452" s="18" t="s">
        <v>161</v>
      </c>
      <c r="L452" s="18" t="s">
        <v>159</v>
      </c>
      <c r="M452" s="36">
        <v>1910.0309999999999</v>
      </c>
      <c r="N452" s="36">
        <v>1914.912</v>
      </c>
      <c r="O452" s="41">
        <f t="shared" si="5"/>
        <v>-4.8810000000000855</v>
      </c>
      <c r="P452" s="25" t="s">
        <v>609</v>
      </c>
    </row>
    <row r="453" spans="1:16" s="3" customFormat="1" ht="26.1" customHeight="1" x14ac:dyDescent="0.3">
      <c r="A453" s="98" t="s">
        <v>486</v>
      </c>
      <c r="B453" s="78">
        <v>23.19</v>
      </c>
      <c r="C453" s="48">
        <v>23.055</v>
      </c>
      <c r="D453" s="78">
        <v>20.25</v>
      </c>
      <c r="E453" s="21">
        <v>19.375</v>
      </c>
      <c r="F453" s="7">
        <f t="shared" si="4"/>
        <v>69.009999999999991</v>
      </c>
      <c r="G453" s="54">
        <v>78.05</v>
      </c>
      <c r="H453" s="45" t="s">
        <v>159</v>
      </c>
      <c r="I453" s="17" t="s">
        <v>160</v>
      </c>
      <c r="J453" s="26">
        <v>6</v>
      </c>
      <c r="K453" s="18" t="s">
        <v>161</v>
      </c>
      <c r="L453" s="18" t="s">
        <v>159</v>
      </c>
      <c r="M453" s="36">
        <v>1907.857</v>
      </c>
      <c r="N453" s="36">
        <v>1910.029</v>
      </c>
      <c r="O453" s="41">
        <f t="shared" si="5"/>
        <v>-2.1720000000000255</v>
      </c>
      <c r="P453" s="25" t="s">
        <v>609</v>
      </c>
    </row>
    <row r="454" spans="1:16" s="3" customFormat="1" ht="26.1" customHeight="1" x14ac:dyDescent="0.3">
      <c r="A454" s="98" t="s">
        <v>487</v>
      </c>
      <c r="B454" s="78">
        <v>23.27</v>
      </c>
      <c r="C454" s="48">
        <v>23.131</v>
      </c>
      <c r="D454" s="78">
        <v>20.329999999999998</v>
      </c>
      <c r="E454" s="21">
        <v>19.47</v>
      </c>
      <c r="F454" s="7">
        <f t="shared" si="4"/>
        <v>69.10499999999999</v>
      </c>
      <c r="G454" s="54">
        <v>78.94</v>
      </c>
      <c r="H454" s="45" t="s">
        <v>159</v>
      </c>
      <c r="I454" s="17" t="s">
        <v>161</v>
      </c>
      <c r="J454" s="26">
        <v>6.1</v>
      </c>
      <c r="K454" s="18" t="s">
        <v>161</v>
      </c>
      <c r="L454" s="18" t="s">
        <v>159</v>
      </c>
      <c r="M454" s="36">
        <v>1906.5239999999999</v>
      </c>
      <c r="N454" s="36">
        <v>1910.605</v>
      </c>
      <c r="O454" s="41">
        <f t="shared" si="5"/>
        <v>-4.081000000000131</v>
      </c>
      <c r="P454" s="25" t="s">
        <v>198</v>
      </c>
    </row>
    <row r="455" spans="1:16" s="3" customFormat="1" ht="26.1" customHeight="1" x14ac:dyDescent="0.3">
      <c r="A455" s="98" t="s">
        <v>488</v>
      </c>
      <c r="B455" s="78">
        <v>23.42</v>
      </c>
      <c r="C455" s="48">
        <v>23.286000000000001</v>
      </c>
      <c r="D455" s="78">
        <v>20.48</v>
      </c>
      <c r="E455" s="21">
        <v>19.585000000000001</v>
      </c>
      <c r="F455" s="7">
        <f t="shared" si="4"/>
        <v>69.22</v>
      </c>
      <c r="G455" s="54">
        <v>79.099999999999994</v>
      </c>
      <c r="H455" s="45" t="s">
        <v>159</v>
      </c>
      <c r="I455" s="17" t="s">
        <v>160</v>
      </c>
      <c r="J455" s="26">
        <v>6.3</v>
      </c>
      <c r="K455" s="18" t="s">
        <v>161</v>
      </c>
      <c r="L455" s="18" t="s">
        <v>159</v>
      </c>
      <c r="M455" s="36">
        <v>1904.874</v>
      </c>
      <c r="N455" s="36">
        <v>1905.4480000000001</v>
      </c>
      <c r="O455" s="41">
        <f t="shared" si="5"/>
        <v>-0.57400000000006912</v>
      </c>
      <c r="P455" s="25" t="s">
        <v>609</v>
      </c>
    </row>
    <row r="456" spans="1:16" s="3" customFormat="1" ht="26.1" customHeight="1" x14ac:dyDescent="0.3">
      <c r="A456" s="98" t="s">
        <v>489</v>
      </c>
      <c r="B456" s="78">
        <v>23.64</v>
      </c>
      <c r="C456" s="48">
        <v>23.501000000000001</v>
      </c>
      <c r="D456" s="78">
        <v>20.7</v>
      </c>
      <c r="E456" s="21">
        <v>19.79</v>
      </c>
      <c r="F456" s="7">
        <f t="shared" si="4"/>
        <v>69.424999999999997</v>
      </c>
      <c r="G456" s="54">
        <v>79.314999999999998</v>
      </c>
      <c r="H456" s="45" t="s">
        <v>159</v>
      </c>
      <c r="I456" s="17" t="s">
        <v>160</v>
      </c>
      <c r="J456" s="26">
        <v>6.6</v>
      </c>
      <c r="K456" s="18" t="s">
        <v>161</v>
      </c>
      <c r="L456" s="18" t="s">
        <v>159</v>
      </c>
      <c r="M456" s="36">
        <v>1902.0340000000001</v>
      </c>
      <c r="N456" s="36">
        <v>1908.366</v>
      </c>
      <c r="O456" s="41">
        <f t="shared" si="5"/>
        <v>-6.3319999999998799</v>
      </c>
      <c r="P456" s="25" t="s">
        <v>609</v>
      </c>
    </row>
    <row r="457" spans="1:16" s="3" customFormat="1" ht="26.1" customHeight="1" x14ac:dyDescent="0.3">
      <c r="A457" s="98" t="s">
        <v>490</v>
      </c>
      <c r="B457" s="78">
        <v>23.68</v>
      </c>
      <c r="C457" s="48">
        <v>23.536000000000001</v>
      </c>
      <c r="D457" s="78">
        <v>20.73</v>
      </c>
      <c r="E457" s="21">
        <v>19.850000000000001</v>
      </c>
      <c r="F457" s="7">
        <f t="shared" si="4"/>
        <v>69.484999999999999</v>
      </c>
      <c r="G457" s="54">
        <v>79.349999999999994</v>
      </c>
      <c r="H457" s="45" t="s">
        <v>159</v>
      </c>
      <c r="I457" s="17" t="s">
        <v>161</v>
      </c>
      <c r="J457" s="26">
        <v>5.7</v>
      </c>
      <c r="K457" s="18" t="s">
        <v>161</v>
      </c>
      <c r="L457" s="18" t="s">
        <v>159</v>
      </c>
      <c r="M457" s="36">
        <v>1901.193</v>
      </c>
      <c r="N457" s="36">
        <v>1903.019</v>
      </c>
      <c r="O457" s="41">
        <f t="shared" si="5"/>
        <v>-1.8260000000000218</v>
      </c>
      <c r="P457" s="25" t="s">
        <v>614</v>
      </c>
    </row>
    <row r="458" spans="1:16" s="3" customFormat="1" ht="26.1" customHeight="1" x14ac:dyDescent="0.3">
      <c r="A458" s="98" t="s">
        <v>491</v>
      </c>
      <c r="B458" s="78">
        <v>23.88</v>
      </c>
      <c r="C458" s="48">
        <v>23.745000000000001</v>
      </c>
      <c r="D458" s="78">
        <v>20.93</v>
      </c>
      <c r="E458" s="21">
        <v>20.074999999999999</v>
      </c>
      <c r="F458" s="7">
        <f t="shared" si="4"/>
        <v>69.709999999999994</v>
      </c>
      <c r="G458" s="54">
        <v>79.56</v>
      </c>
      <c r="H458" s="45" t="s">
        <v>159</v>
      </c>
      <c r="I458" s="17" t="s">
        <v>160</v>
      </c>
      <c r="J458" s="26">
        <v>6.2</v>
      </c>
      <c r="K458" s="18" t="s">
        <v>161</v>
      </c>
      <c r="L458" s="18" t="s">
        <v>159</v>
      </c>
      <c r="M458" s="36">
        <v>1894.3979999999999</v>
      </c>
      <c r="N458" s="36">
        <v>1897.9380000000001</v>
      </c>
      <c r="O458" s="41">
        <f t="shared" si="5"/>
        <v>-3.540000000000191</v>
      </c>
      <c r="P458" s="25" t="s">
        <v>614</v>
      </c>
    </row>
    <row r="459" spans="1:16" s="85" customFormat="1" ht="26.1" customHeight="1" x14ac:dyDescent="0.3">
      <c r="A459" s="98" t="s">
        <v>492</v>
      </c>
      <c r="B459" s="78"/>
      <c r="C459" s="48"/>
      <c r="D459" s="78"/>
      <c r="E459" s="21">
        <v>20.18</v>
      </c>
      <c r="F459" s="7">
        <f t="shared" si="4"/>
        <v>69.814999999999998</v>
      </c>
      <c r="G459" s="54"/>
      <c r="H459" s="79" t="s">
        <v>620</v>
      </c>
      <c r="I459" s="80"/>
      <c r="J459" s="86"/>
      <c r="K459" s="82" t="s">
        <v>161</v>
      </c>
      <c r="L459" s="82" t="s">
        <v>159</v>
      </c>
      <c r="M459" s="83">
        <v>1889.673</v>
      </c>
      <c r="N459" s="83">
        <v>1888.9349999999999</v>
      </c>
      <c r="O459" s="84">
        <f t="shared" si="5"/>
        <v>0.73800000000005639</v>
      </c>
      <c r="P459" s="51" t="s">
        <v>620</v>
      </c>
    </row>
    <row r="460" spans="1:16" s="117" customFormat="1" ht="26.1" customHeight="1" x14ac:dyDescent="0.3">
      <c r="A460" s="98" t="s">
        <v>493</v>
      </c>
      <c r="B460" s="78">
        <v>24.02</v>
      </c>
      <c r="C460" s="48">
        <v>23.89</v>
      </c>
      <c r="D460" s="78">
        <v>21.05</v>
      </c>
      <c r="E460" s="76" t="s">
        <v>617</v>
      </c>
      <c r="F460" s="125" t="s">
        <v>617</v>
      </c>
      <c r="G460" s="221">
        <v>79.72</v>
      </c>
      <c r="H460" s="113" t="s">
        <v>159</v>
      </c>
      <c r="I460" s="126" t="s">
        <v>161</v>
      </c>
      <c r="J460" s="26">
        <v>6.5</v>
      </c>
      <c r="K460" s="128" t="s">
        <v>161</v>
      </c>
      <c r="L460" s="128" t="s">
        <v>159</v>
      </c>
      <c r="M460" s="36"/>
      <c r="N460" s="36"/>
      <c r="O460" s="41">
        <f t="shared" si="5"/>
        <v>0</v>
      </c>
      <c r="P460" s="131" t="s">
        <v>612</v>
      </c>
    </row>
    <row r="461" spans="1:16" s="3" customFormat="1" ht="26.1" customHeight="1" x14ac:dyDescent="0.3">
      <c r="A461" s="98" t="s">
        <v>494</v>
      </c>
      <c r="B461" s="78">
        <v>24.25</v>
      </c>
      <c r="C461" s="48">
        <v>24.11</v>
      </c>
      <c r="D461" s="78">
        <v>21.26</v>
      </c>
      <c r="E461" s="21">
        <v>20.329999999999998</v>
      </c>
      <c r="F461" s="7">
        <f t="shared" si="4"/>
        <v>69.965000000000003</v>
      </c>
      <c r="G461" s="54">
        <v>79.94</v>
      </c>
      <c r="H461" s="45" t="s">
        <v>159</v>
      </c>
      <c r="I461" s="17" t="s">
        <v>160</v>
      </c>
      <c r="J461" s="26">
        <v>6.4</v>
      </c>
      <c r="K461" s="18" t="s">
        <v>161</v>
      </c>
      <c r="L461" s="18" t="s">
        <v>159</v>
      </c>
      <c r="M461" s="36">
        <v>1883.2829999999999</v>
      </c>
      <c r="N461" s="36">
        <v>1882.77</v>
      </c>
      <c r="O461" s="41">
        <f t="shared" si="5"/>
        <v>0.51299999999991996</v>
      </c>
      <c r="P461" s="25" t="s">
        <v>609</v>
      </c>
    </row>
    <row r="462" spans="1:16" s="117" customFormat="1" ht="26.1" customHeight="1" x14ac:dyDescent="0.3">
      <c r="A462" s="98" t="s">
        <v>495</v>
      </c>
      <c r="B462" s="78">
        <v>24.37</v>
      </c>
      <c r="C462" s="48">
        <v>24.224</v>
      </c>
      <c r="D462" s="78">
        <v>21.37</v>
      </c>
      <c r="E462" s="76" t="s">
        <v>617</v>
      </c>
      <c r="F462" s="125" t="s">
        <v>617</v>
      </c>
      <c r="G462" s="221">
        <v>80.06</v>
      </c>
      <c r="H462" s="113" t="s">
        <v>159</v>
      </c>
      <c r="I462" s="126" t="s">
        <v>160</v>
      </c>
      <c r="J462" s="26">
        <v>6.3</v>
      </c>
      <c r="K462" s="128" t="s">
        <v>161</v>
      </c>
      <c r="L462" s="128" t="s">
        <v>159</v>
      </c>
      <c r="M462" s="36"/>
      <c r="N462" s="36"/>
      <c r="O462" s="41">
        <f t="shared" si="5"/>
        <v>0</v>
      </c>
      <c r="P462" s="131" t="s">
        <v>612</v>
      </c>
    </row>
    <row r="463" spans="1:16" s="117" customFormat="1" ht="26.1" customHeight="1" x14ac:dyDescent="0.3">
      <c r="A463" s="98" t="s">
        <v>496</v>
      </c>
      <c r="B463" s="78">
        <v>24.59</v>
      </c>
      <c r="C463" s="48">
        <v>24.446000000000002</v>
      </c>
      <c r="D463" s="78">
        <v>21.585000000000001</v>
      </c>
      <c r="E463" s="76" t="s">
        <v>617</v>
      </c>
      <c r="F463" s="125" t="s">
        <v>617</v>
      </c>
      <c r="G463" s="221">
        <v>80.28</v>
      </c>
      <c r="H463" s="113" t="s">
        <v>159</v>
      </c>
      <c r="I463" s="126" t="s">
        <v>202</v>
      </c>
      <c r="J463" s="26">
        <v>6.9</v>
      </c>
      <c r="K463" s="128" t="s">
        <v>161</v>
      </c>
      <c r="L463" s="128" t="s">
        <v>159</v>
      </c>
      <c r="M463" s="36"/>
      <c r="N463" s="36"/>
      <c r="O463" s="41">
        <f t="shared" si="5"/>
        <v>0</v>
      </c>
      <c r="P463" s="131" t="s">
        <v>612</v>
      </c>
    </row>
    <row r="464" spans="1:16" s="85" customFormat="1" ht="26.1" customHeight="1" x14ac:dyDescent="0.3">
      <c r="A464" s="98" t="s">
        <v>497</v>
      </c>
      <c r="B464" s="78"/>
      <c r="C464" s="48"/>
      <c r="D464" s="78"/>
      <c r="E464" s="21">
        <v>20.53</v>
      </c>
      <c r="F464" s="7">
        <f t="shared" si="4"/>
        <v>70.164999999999992</v>
      </c>
      <c r="G464" s="54"/>
      <c r="H464" s="79" t="s">
        <v>620</v>
      </c>
      <c r="I464" s="80"/>
      <c r="J464" s="86"/>
      <c r="K464" s="82" t="s">
        <v>161</v>
      </c>
      <c r="L464" s="82" t="s">
        <v>159</v>
      </c>
      <c r="M464" s="83">
        <v>1879.3969999999999</v>
      </c>
      <c r="N464" s="83">
        <v>1884.9169999999999</v>
      </c>
      <c r="O464" s="84">
        <f>M464-N464</f>
        <v>-5.5199999999999818</v>
      </c>
      <c r="P464" s="51" t="s">
        <v>620</v>
      </c>
    </row>
    <row r="465" spans="1:16" s="3" customFormat="1" ht="26.1" customHeight="1" x14ac:dyDescent="0.3">
      <c r="A465" s="98" t="s">
        <v>498</v>
      </c>
      <c r="B465" s="78">
        <v>24.75</v>
      </c>
      <c r="C465" s="48">
        <v>24.613</v>
      </c>
      <c r="D465" s="78">
        <v>21.75</v>
      </c>
      <c r="E465" s="21">
        <v>20.79</v>
      </c>
      <c r="F465" s="7">
        <f t="shared" si="4"/>
        <v>70.424999999999997</v>
      </c>
      <c r="G465" s="54">
        <v>80.44</v>
      </c>
      <c r="H465" s="45" t="s">
        <v>159</v>
      </c>
      <c r="I465" s="17" t="s">
        <v>161</v>
      </c>
      <c r="J465" s="26">
        <v>6.4</v>
      </c>
      <c r="K465" s="18" t="s">
        <v>161</v>
      </c>
      <c r="L465" s="18" t="s">
        <v>159</v>
      </c>
      <c r="M465" s="36">
        <v>1874.761</v>
      </c>
      <c r="N465" s="36">
        <v>1878.355</v>
      </c>
      <c r="O465" s="41">
        <f t="shared" si="5"/>
        <v>-3.5940000000000509</v>
      </c>
      <c r="P465" s="25" t="s">
        <v>614</v>
      </c>
    </row>
    <row r="466" spans="1:16" s="117" customFormat="1" ht="26.1" customHeight="1" x14ac:dyDescent="0.3">
      <c r="A466" s="98" t="s">
        <v>499</v>
      </c>
      <c r="B466" s="78">
        <v>25.07</v>
      </c>
      <c r="C466" s="48">
        <v>24.925000000000001</v>
      </c>
      <c r="D466" s="78">
        <v>22.045000000000002</v>
      </c>
      <c r="E466" s="76" t="s">
        <v>617</v>
      </c>
      <c r="F466" s="125" t="s">
        <v>617</v>
      </c>
      <c r="G466" s="221">
        <v>80.760000000000005</v>
      </c>
      <c r="H466" s="113" t="s">
        <v>159</v>
      </c>
      <c r="I466" s="126" t="s">
        <v>166</v>
      </c>
      <c r="J466" s="26">
        <v>6.25</v>
      </c>
      <c r="K466" s="128" t="s">
        <v>161</v>
      </c>
      <c r="L466" s="128" t="s">
        <v>159</v>
      </c>
      <c r="M466" s="36"/>
      <c r="N466" s="36"/>
      <c r="O466" s="41">
        <f t="shared" si="5"/>
        <v>0</v>
      </c>
      <c r="P466" s="131" t="s">
        <v>612</v>
      </c>
    </row>
    <row r="467" spans="1:16" s="85" customFormat="1" ht="26.1" customHeight="1" x14ac:dyDescent="0.3">
      <c r="A467" s="98" t="s">
        <v>500</v>
      </c>
      <c r="B467" s="78"/>
      <c r="C467" s="48"/>
      <c r="D467" s="78"/>
      <c r="E467" s="21">
        <v>20.92</v>
      </c>
      <c r="F467" s="7">
        <f t="shared" si="4"/>
        <v>70.555000000000007</v>
      </c>
      <c r="G467" s="54"/>
      <c r="H467" s="79" t="s">
        <v>620</v>
      </c>
      <c r="I467" s="80"/>
      <c r="J467" s="86"/>
      <c r="K467" s="82" t="s">
        <v>161</v>
      </c>
      <c r="L467" s="82" t="s">
        <v>159</v>
      </c>
      <c r="M467" s="83">
        <v>1872.443</v>
      </c>
      <c r="N467" s="83">
        <v>1876.635</v>
      </c>
      <c r="O467" s="84">
        <f>M467-N467</f>
        <v>-4.1920000000000073</v>
      </c>
      <c r="P467" s="51" t="s">
        <v>620</v>
      </c>
    </row>
    <row r="468" spans="1:16" s="3" customFormat="1" ht="26.1" customHeight="1" x14ac:dyDescent="0.3">
      <c r="A468" s="98" t="s">
        <v>501</v>
      </c>
      <c r="B468" s="78">
        <v>25.195</v>
      </c>
      <c r="C468" s="48">
        <v>25.053999999999998</v>
      </c>
      <c r="D468" s="78">
        <v>22.18</v>
      </c>
      <c r="E468" s="21">
        <v>21.145</v>
      </c>
      <c r="F468" s="7">
        <f t="shared" si="4"/>
        <v>70.78</v>
      </c>
      <c r="G468" s="54">
        <v>80.885000000000005</v>
      </c>
      <c r="H468" s="45" t="s">
        <v>159</v>
      </c>
      <c r="I468" s="17" t="s">
        <v>166</v>
      </c>
      <c r="J468" s="26">
        <v>6.6</v>
      </c>
      <c r="K468" s="18" t="s">
        <v>166</v>
      </c>
      <c r="L468" s="18" t="s">
        <v>159</v>
      </c>
      <c r="M468" s="36">
        <v>1868.1020000000001</v>
      </c>
      <c r="N468" s="36">
        <v>1864.373</v>
      </c>
      <c r="O468" s="41">
        <f t="shared" si="5"/>
        <v>3.7290000000000418</v>
      </c>
      <c r="P468" s="25" t="s">
        <v>198</v>
      </c>
    </row>
    <row r="469" spans="1:16" s="117" customFormat="1" ht="26.1" customHeight="1" x14ac:dyDescent="0.3">
      <c r="A469" s="98" t="s">
        <v>502</v>
      </c>
      <c r="B469" s="78">
        <v>25.31</v>
      </c>
      <c r="C469" s="48">
        <v>25.164000000000001</v>
      </c>
      <c r="D469" s="78">
        <v>22.28</v>
      </c>
      <c r="E469" s="76" t="s">
        <v>617</v>
      </c>
      <c r="F469" s="125" t="s">
        <v>617</v>
      </c>
      <c r="G469" s="221">
        <v>81</v>
      </c>
      <c r="H469" s="113" t="s">
        <v>159</v>
      </c>
      <c r="I469" s="126" t="s">
        <v>202</v>
      </c>
      <c r="J469" s="26">
        <v>6.7</v>
      </c>
      <c r="K469" s="128" t="s">
        <v>161</v>
      </c>
      <c r="L469" s="128" t="s">
        <v>159</v>
      </c>
      <c r="M469" s="36"/>
      <c r="N469" s="36"/>
      <c r="O469" s="41">
        <f t="shared" si="5"/>
        <v>0</v>
      </c>
      <c r="P469" s="131" t="s">
        <v>612</v>
      </c>
    </row>
    <row r="470" spans="1:16" s="117" customFormat="1" ht="26.1" customHeight="1" x14ac:dyDescent="0.3">
      <c r="A470" s="98" t="s">
        <v>503</v>
      </c>
      <c r="B470" s="78">
        <v>25.41</v>
      </c>
      <c r="C470" s="48">
        <v>25.256</v>
      </c>
      <c r="D470" s="78">
        <v>22.38</v>
      </c>
      <c r="E470" s="76" t="s">
        <v>617</v>
      </c>
      <c r="F470" s="125" t="s">
        <v>617</v>
      </c>
      <c r="G470" s="221">
        <v>81.099999999999994</v>
      </c>
      <c r="H470" s="113" t="s">
        <v>159</v>
      </c>
      <c r="I470" s="126" t="s">
        <v>164</v>
      </c>
      <c r="J470" s="26">
        <v>6.6</v>
      </c>
      <c r="K470" s="128" t="s">
        <v>164</v>
      </c>
      <c r="L470" s="128" t="s">
        <v>159</v>
      </c>
      <c r="M470" s="36"/>
      <c r="N470" s="36"/>
      <c r="O470" s="41">
        <f t="shared" si="5"/>
        <v>0</v>
      </c>
      <c r="P470" s="131" t="s">
        <v>612</v>
      </c>
    </row>
    <row r="471" spans="1:16" s="117" customFormat="1" ht="26.1" customHeight="1" x14ac:dyDescent="0.3">
      <c r="A471" s="98" t="s">
        <v>504</v>
      </c>
      <c r="B471" s="78">
        <v>25.55</v>
      </c>
      <c r="C471" s="48">
        <v>25.408999999999999</v>
      </c>
      <c r="D471" s="78">
        <v>22.535</v>
      </c>
      <c r="E471" s="76" t="s">
        <v>617</v>
      </c>
      <c r="F471" s="125" t="s">
        <v>617</v>
      </c>
      <c r="G471" s="221">
        <v>81.25</v>
      </c>
      <c r="H471" s="113" t="s">
        <v>159</v>
      </c>
      <c r="I471" s="126" t="s">
        <v>202</v>
      </c>
      <c r="J471" s="26">
        <v>6.5</v>
      </c>
      <c r="K471" s="128" t="s">
        <v>161</v>
      </c>
      <c r="L471" s="128" t="s">
        <v>159</v>
      </c>
      <c r="M471" s="36"/>
      <c r="N471" s="36"/>
      <c r="O471" s="41">
        <f t="shared" si="5"/>
        <v>0</v>
      </c>
      <c r="P471" s="131" t="s">
        <v>612</v>
      </c>
    </row>
    <row r="472" spans="1:16" s="117" customFormat="1" ht="26.1" customHeight="1" x14ac:dyDescent="0.3">
      <c r="A472" s="98" t="s">
        <v>505</v>
      </c>
      <c r="B472" s="78">
        <v>25.7</v>
      </c>
      <c r="C472" s="48">
        <v>25.547000000000001</v>
      </c>
      <c r="D472" s="78">
        <v>22.65</v>
      </c>
      <c r="E472" s="76" t="s">
        <v>617</v>
      </c>
      <c r="F472" s="125" t="s">
        <v>617</v>
      </c>
      <c r="G472" s="221">
        <v>81.400000000000006</v>
      </c>
      <c r="H472" s="113" t="s">
        <v>159</v>
      </c>
      <c r="I472" s="126" t="s">
        <v>205</v>
      </c>
      <c r="J472" s="26">
        <v>6.7</v>
      </c>
      <c r="K472" s="128" t="s">
        <v>161</v>
      </c>
      <c r="L472" s="128" t="s">
        <v>159</v>
      </c>
      <c r="M472" s="36"/>
      <c r="N472" s="36"/>
      <c r="O472" s="41">
        <f t="shared" si="5"/>
        <v>0</v>
      </c>
      <c r="P472" s="131" t="s">
        <v>612</v>
      </c>
    </row>
    <row r="473" spans="1:16" s="117" customFormat="1" ht="26.1" customHeight="1" x14ac:dyDescent="0.3">
      <c r="A473" s="98" t="s">
        <v>506</v>
      </c>
      <c r="B473" s="78">
        <v>25.78</v>
      </c>
      <c r="C473" s="48">
        <v>25.63</v>
      </c>
      <c r="D473" s="78">
        <v>22.71</v>
      </c>
      <c r="E473" s="76" t="s">
        <v>617</v>
      </c>
      <c r="F473" s="125" t="s">
        <v>617</v>
      </c>
      <c r="G473" s="221">
        <v>81.48</v>
      </c>
      <c r="H473" s="113" t="s">
        <v>159</v>
      </c>
      <c r="I473" s="126" t="s">
        <v>160</v>
      </c>
      <c r="J473" s="26">
        <v>6.8</v>
      </c>
      <c r="K473" s="128" t="s">
        <v>161</v>
      </c>
      <c r="L473" s="128" t="s">
        <v>159</v>
      </c>
      <c r="M473" s="36"/>
      <c r="N473" s="36"/>
      <c r="O473" s="41">
        <f t="shared" si="5"/>
        <v>0</v>
      </c>
      <c r="P473" s="131" t="s">
        <v>612</v>
      </c>
    </row>
    <row r="474" spans="1:16" s="257" customFormat="1" ht="26.1" customHeight="1" x14ac:dyDescent="0.3">
      <c r="A474" s="248" t="s">
        <v>620</v>
      </c>
      <c r="B474" s="267"/>
      <c r="C474" s="261"/>
      <c r="D474" s="267"/>
      <c r="E474" s="261"/>
      <c r="F474" s="251">
        <v>70.930000000000007</v>
      </c>
      <c r="G474" s="252"/>
      <c r="H474" s="253" t="s">
        <v>620</v>
      </c>
      <c r="I474" s="266"/>
      <c r="J474" s="270"/>
      <c r="K474" s="249" t="s">
        <v>692</v>
      </c>
      <c r="L474" s="249" t="s">
        <v>159</v>
      </c>
      <c r="M474" s="262"/>
      <c r="N474" s="262"/>
      <c r="O474" s="263"/>
      <c r="P474" s="249" t="s">
        <v>614</v>
      </c>
    </row>
    <row r="475" spans="1:16" s="3" customFormat="1" ht="26.1" customHeight="1" x14ac:dyDescent="0.3">
      <c r="A475" s="98" t="s">
        <v>507</v>
      </c>
      <c r="B475" s="78">
        <v>25.98</v>
      </c>
      <c r="C475" s="48">
        <v>25.824999999999999</v>
      </c>
      <c r="D475" s="78">
        <v>22.87</v>
      </c>
      <c r="E475" s="21">
        <v>21.664999999999999</v>
      </c>
      <c r="F475" s="7">
        <f t="shared" si="4"/>
        <v>71.3</v>
      </c>
      <c r="G475" s="54">
        <v>81.67</v>
      </c>
      <c r="H475" s="45" t="s">
        <v>159</v>
      </c>
      <c r="I475" s="17" t="s">
        <v>160</v>
      </c>
      <c r="J475" s="26">
        <v>6.6</v>
      </c>
      <c r="K475" s="18" t="s">
        <v>161</v>
      </c>
      <c r="L475" s="18" t="s">
        <v>159</v>
      </c>
      <c r="M475" s="36">
        <v>1843.9459999999999</v>
      </c>
      <c r="N475" s="36">
        <v>1864.9459999999999</v>
      </c>
      <c r="O475" s="41">
        <f t="shared" si="5"/>
        <v>-21</v>
      </c>
      <c r="P475" s="25" t="s">
        <v>614</v>
      </c>
    </row>
    <row r="476" spans="1:16" s="117" customFormat="1" ht="26.1" customHeight="1" x14ac:dyDescent="0.3">
      <c r="A476" s="98" t="s">
        <v>508</v>
      </c>
      <c r="B476" s="78">
        <v>26.1</v>
      </c>
      <c r="C476" s="48">
        <v>25.95</v>
      </c>
      <c r="D476" s="78">
        <v>22.93</v>
      </c>
      <c r="E476" s="76" t="s">
        <v>617</v>
      </c>
      <c r="F476" s="125" t="s">
        <v>617</v>
      </c>
      <c r="G476" s="221">
        <v>81.790000000000006</v>
      </c>
      <c r="H476" s="113" t="s">
        <v>159</v>
      </c>
      <c r="I476" s="126" t="s">
        <v>160</v>
      </c>
      <c r="J476" s="26">
        <v>6.7</v>
      </c>
      <c r="K476" s="128" t="s">
        <v>161</v>
      </c>
      <c r="L476" s="128" t="s">
        <v>159</v>
      </c>
      <c r="M476" s="36"/>
      <c r="N476" s="36"/>
      <c r="O476" s="41">
        <f t="shared" si="5"/>
        <v>0</v>
      </c>
      <c r="P476" s="131" t="s">
        <v>612</v>
      </c>
    </row>
    <row r="477" spans="1:16" s="117" customFormat="1" ht="26.1" customHeight="1" x14ac:dyDescent="0.3">
      <c r="A477" s="98" t="s">
        <v>509</v>
      </c>
      <c r="B477" s="78">
        <v>26.26</v>
      </c>
      <c r="C477" s="48">
        <v>26.114999999999998</v>
      </c>
      <c r="D477" s="78">
        <v>23.06</v>
      </c>
      <c r="E477" s="76" t="s">
        <v>617</v>
      </c>
      <c r="F477" s="125" t="s">
        <v>617</v>
      </c>
      <c r="G477" s="221">
        <v>81.97</v>
      </c>
      <c r="H477" s="113" t="s">
        <v>159</v>
      </c>
      <c r="I477" s="126" t="s">
        <v>160</v>
      </c>
      <c r="J477" s="26">
        <v>6.7</v>
      </c>
      <c r="K477" s="128" t="s">
        <v>161</v>
      </c>
      <c r="L477" s="128" t="s">
        <v>159</v>
      </c>
      <c r="M477" s="36"/>
      <c r="N477" s="36"/>
      <c r="O477" s="41">
        <f t="shared" si="5"/>
        <v>0</v>
      </c>
      <c r="P477" s="131" t="s">
        <v>612</v>
      </c>
    </row>
    <row r="478" spans="1:16" s="117" customFormat="1" ht="26.1" customHeight="1" x14ac:dyDescent="0.3">
      <c r="A478" s="98" t="s">
        <v>510</v>
      </c>
      <c r="B478" s="78">
        <v>26.4</v>
      </c>
      <c r="C478" s="48">
        <v>26.25</v>
      </c>
      <c r="D478" s="78" t="s">
        <v>612</v>
      </c>
      <c r="E478" s="76" t="s">
        <v>617</v>
      </c>
      <c r="F478" s="125" t="s">
        <v>617</v>
      </c>
      <c r="G478" s="221">
        <v>82.1</v>
      </c>
      <c r="H478" s="113" t="s">
        <v>159</v>
      </c>
      <c r="I478" s="126" t="s">
        <v>160</v>
      </c>
      <c r="J478" s="26">
        <v>6.6</v>
      </c>
      <c r="K478" s="128" t="s">
        <v>161</v>
      </c>
      <c r="L478" s="128" t="s">
        <v>159</v>
      </c>
      <c r="M478" s="36"/>
      <c r="N478" s="36"/>
      <c r="O478" s="41">
        <f t="shared" si="5"/>
        <v>0</v>
      </c>
      <c r="P478" s="131" t="s">
        <v>612</v>
      </c>
    </row>
    <row r="479" spans="1:16" s="117" customFormat="1" ht="26.1" customHeight="1" x14ac:dyDescent="0.3">
      <c r="A479" s="98" t="s">
        <v>511</v>
      </c>
      <c r="B479" s="78">
        <v>26.52</v>
      </c>
      <c r="C479" s="48">
        <v>26.355</v>
      </c>
      <c r="D479" s="78" t="s">
        <v>612</v>
      </c>
      <c r="E479" s="76" t="s">
        <v>617</v>
      </c>
      <c r="F479" s="125" t="s">
        <v>617</v>
      </c>
      <c r="G479" s="221">
        <v>82.22</v>
      </c>
      <c r="H479" s="113" t="s">
        <v>159</v>
      </c>
      <c r="I479" s="126" t="s">
        <v>202</v>
      </c>
      <c r="J479" s="26">
        <v>6.4</v>
      </c>
      <c r="K479" s="128" t="s">
        <v>161</v>
      </c>
      <c r="L479" s="128" t="s">
        <v>159</v>
      </c>
      <c r="M479" s="36"/>
      <c r="N479" s="36"/>
      <c r="O479" s="41">
        <f t="shared" si="5"/>
        <v>0</v>
      </c>
      <c r="P479" s="131" t="s">
        <v>612</v>
      </c>
    </row>
    <row r="480" spans="1:16" s="117" customFormat="1" ht="26.1" customHeight="1" x14ac:dyDescent="0.3">
      <c r="A480" s="98" t="s">
        <v>512</v>
      </c>
      <c r="B480" s="78">
        <v>26.66</v>
      </c>
      <c r="C480" s="48">
        <v>26.5</v>
      </c>
      <c r="D480" s="78">
        <v>23.33</v>
      </c>
      <c r="E480" s="76" t="s">
        <v>617</v>
      </c>
      <c r="F480" s="125" t="s">
        <v>617</v>
      </c>
      <c r="G480" s="221">
        <v>82.36</v>
      </c>
      <c r="H480" s="113" t="s">
        <v>159</v>
      </c>
      <c r="I480" s="126" t="s">
        <v>170</v>
      </c>
      <c r="J480" s="26">
        <v>7.3</v>
      </c>
      <c r="K480" s="128" t="s">
        <v>161</v>
      </c>
      <c r="L480" s="128" t="s">
        <v>159</v>
      </c>
      <c r="M480" s="36"/>
      <c r="N480" s="36"/>
      <c r="O480" s="41">
        <f t="shared" si="5"/>
        <v>0</v>
      </c>
      <c r="P480" s="131" t="s">
        <v>612</v>
      </c>
    </row>
    <row r="481" spans="1:16" s="117" customFormat="1" ht="26.1" customHeight="1" x14ac:dyDescent="0.3">
      <c r="A481" s="98" t="s">
        <v>513</v>
      </c>
      <c r="B481" s="78">
        <v>26.8</v>
      </c>
      <c r="C481" s="48">
        <v>26.64</v>
      </c>
      <c r="D481" s="78" t="s">
        <v>612</v>
      </c>
      <c r="E481" s="76" t="s">
        <v>617</v>
      </c>
      <c r="F481" s="125" t="s">
        <v>617</v>
      </c>
      <c r="G481" s="221">
        <v>82.5</v>
      </c>
      <c r="H481" s="113" t="s">
        <v>159</v>
      </c>
      <c r="I481" s="126" t="s">
        <v>170</v>
      </c>
      <c r="J481" s="26">
        <v>6.7</v>
      </c>
      <c r="K481" s="128" t="s">
        <v>170</v>
      </c>
      <c r="L481" s="128" t="s">
        <v>159</v>
      </c>
      <c r="M481" s="36"/>
      <c r="N481" s="36"/>
      <c r="O481" s="41">
        <f t="shared" si="5"/>
        <v>0</v>
      </c>
      <c r="P481" s="131" t="s">
        <v>612</v>
      </c>
    </row>
    <row r="482" spans="1:16" s="117" customFormat="1" ht="26.1" customHeight="1" x14ac:dyDescent="0.3">
      <c r="A482" s="98" t="s">
        <v>514</v>
      </c>
      <c r="B482" s="78">
        <v>27.21</v>
      </c>
      <c r="C482" s="48">
        <v>27.045000000000002</v>
      </c>
      <c r="D482" s="78">
        <v>23.79</v>
      </c>
      <c r="E482" s="76" t="s">
        <v>617</v>
      </c>
      <c r="F482" s="125" t="s">
        <v>617</v>
      </c>
      <c r="G482" s="221">
        <v>82.92</v>
      </c>
      <c r="H482" s="113" t="s">
        <v>159</v>
      </c>
      <c r="I482" s="126" t="s">
        <v>205</v>
      </c>
      <c r="J482" s="26">
        <v>5.5</v>
      </c>
      <c r="K482" s="128" t="s">
        <v>161</v>
      </c>
      <c r="L482" s="128" t="s">
        <v>159</v>
      </c>
      <c r="M482" s="36"/>
      <c r="N482" s="36"/>
      <c r="O482" s="41">
        <f t="shared" si="5"/>
        <v>0</v>
      </c>
      <c r="P482" s="131" t="s">
        <v>612</v>
      </c>
    </row>
    <row r="483" spans="1:16" s="117" customFormat="1" ht="26.1" customHeight="1" x14ac:dyDescent="0.3">
      <c r="A483" s="98" t="s">
        <v>515</v>
      </c>
      <c r="B483" s="78">
        <v>27.75</v>
      </c>
      <c r="C483" s="48">
        <v>27.585000000000001</v>
      </c>
      <c r="D483" s="78">
        <v>24.28</v>
      </c>
      <c r="E483" s="76" t="s">
        <v>617</v>
      </c>
      <c r="F483" s="125" t="s">
        <v>617</v>
      </c>
      <c r="G483" s="221">
        <v>83.45</v>
      </c>
      <c r="H483" s="113" t="s">
        <v>159</v>
      </c>
      <c r="I483" s="126" t="s">
        <v>161</v>
      </c>
      <c r="J483" s="26">
        <v>6.7</v>
      </c>
      <c r="K483" s="128" t="s">
        <v>161</v>
      </c>
      <c r="L483" s="128" t="s">
        <v>159</v>
      </c>
      <c r="M483" s="36"/>
      <c r="N483" s="36"/>
      <c r="O483" s="41">
        <f t="shared" si="5"/>
        <v>0</v>
      </c>
      <c r="P483" s="131" t="s">
        <v>612</v>
      </c>
    </row>
    <row r="484" spans="1:16" s="117" customFormat="1" ht="26.1" customHeight="1" x14ac:dyDescent="0.3">
      <c r="A484" s="98" t="s">
        <v>516</v>
      </c>
      <c r="B484" s="78">
        <v>28.305</v>
      </c>
      <c r="C484" s="48">
        <v>28.14</v>
      </c>
      <c r="D484" s="78">
        <v>24.765000000000001</v>
      </c>
      <c r="E484" s="76" t="s">
        <v>617</v>
      </c>
      <c r="F484" s="125" t="s">
        <v>617</v>
      </c>
      <c r="G484" s="221">
        <v>84.02</v>
      </c>
      <c r="H484" s="113" t="s">
        <v>159</v>
      </c>
      <c r="I484" s="126" t="s">
        <v>170</v>
      </c>
      <c r="J484" s="26">
        <v>5.2</v>
      </c>
      <c r="K484" s="128" t="s">
        <v>170</v>
      </c>
      <c r="L484" s="128" t="s">
        <v>159</v>
      </c>
      <c r="M484" s="36"/>
      <c r="N484" s="36"/>
      <c r="O484" s="41">
        <f t="shared" si="5"/>
        <v>0</v>
      </c>
      <c r="P484" s="131" t="s">
        <v>612</v>
      </c>
    </row>
    <row r="485" spans="1:16" s="117" customFormat="1" ht="26.1" customHeight="1" x14ac:dyDescent="0.3">
      <c r="A485" s="98" t="s">
        <v>517</v>
      </c>
      <c r="B485" s="78">
        <v>29.02</v>
      </c>
      <c r="C485" s="48">
        <v>28.85</v>
      </c>
      <c r="D485" s="78">
        <v>25.45</v>
      </c>
      <c r="E485" s="76" t="s">
        <v>617</v>
      </c>
      <c r="F485" s="125" t="s">
        <v>617</v>
      </c>
      <c r="G485" s="221">
        <v>84.73</v>
      </c>
      <c r="H485" s="113" t="s">
        <v>159</v>
      </c>
      <c r="I485" s="126" t="s">
        <v>166</v>
      </c>
      <c r="J485" s="26">
        <v>6.4</v>
      </c>
      <c r="K485" s="128" t="s">
        <v>166</v>
      </c>
      <c r="L485" s="128" t="s">
        <v>159</v>
      </c>
      <c r="M485" s="36"/>
      <c r="N485" s="36"/>
      <c r="O485" s="41">
        <f t="shared" si="5"/>
        <v>0</v>
      </c>
      <c r="P485" s="131" t="s">
        <v>612</v>
      </c>
    </row>
    <row r="486" spans="1:16" s="117" customFormat="1" ht="26.1" customHeight="1" x14ac:dyDescent="0.3">
      <c r="A486" s="98" t="s">
        <v>518</v>
      </c>
      <c r="B486" s="78">
        <v>29.41</v>
      </c>
      <c r="C486" s="48">
        <v>29.24</v>
      </c>
      <c r="D486" s="78">
        <v>25.73</v>
      </c>
      <c r="E486" s="76" t="s">
        <v>617</v>
      </c>
      <c r="F486" s="125" t="s">
        <v>617</v>
      </c>
      <c r="G486" s="221">
        <v>85.14</v>
      </c>
      <c r="H486" s="113" t="s">
        <v>159</v>
      </c>
      <c r="I486" s="126" t="s">
        <v>161</v>
      </c>
      <c r="J486" s="26">
        <v>7</v>
      </c>
      <c r="K486" s="128" t="s">
        <v>161</v>
      </c>
      <c r="L486" s="128" t="s">
        <v>159</v>
      </c>
      <c r="M486" s="36"/>
      <c r="N486" s="36"/>
      <c r="O486" s="41">
        <f t="shared" si="5"/>
        <v>0</v>
      </c>
      <c r="P486" s="131" t="s">
        <v>612</v>
      </c>
    </row>
    <row r="487" spans="1:16" s="117" customFormat="1" ht="26.1" customHeight="1" x14ac:dyDescent="0.3">
      <c r="A487" s="98" t="s">
        <v>519</v>
      </c>
      <c r="B487" s="78">
        <v>29.45</v>
      </c>
      <c r="C487" s="48">
        <v>29.31</v>
      </c>
      <c r="D487" s="78">
        <v>25.79</v>
      </c>
      <c r="E487" s="76" t="s">
        <v>617</v>
      </c>
      <c r="F487" s="125" t="s">
        <v>617</v>
      </c>
      <c r="G487" s="221">
        <v>85.09</v>
      </c>
      <c r="H487" s="113" t="s">
        <v>159</v>
      </c>
      <c r="I487" s="126" t="s">
        <v>170</v>
      </c>
      <c r="J487" s="26">
        <v>6.7</v>
      </c>
      <c r="K487" s="128" t="s">
        <v>170</v>
      </c>
      <c r="L487" s="128" t="s">
        <v>159</v>
      </c>
      <c r="M487" s="36"/>
      <c r="N487" s="36"/>
      <c r="O487" s="41">
        <f t="shared" si="5"/>
        <v>0</v>
      </c>
      <c r="P487" s="131" t="s">
        <v>612</v>
      </c>
    </row>
    <row r="488" spans="1:16" s="117" customFormat="1" ht="26.1" customHeight="1" x14ac:dyDescent="0.3">
      <c r="A488" s="98" t="s">
        <v>520</v>
      </c>
      <c r="B488" s="78">
        <v>29.62</v>
      </c>
      <c r="C488" s="48">
        <v>29.555</v>
      </c>
      <c r="D488" s="78">
        <v>25.91</v>
      </c>
      <c r="E488" s="76" t="s">
        <v>617</v>
      </c>
      <c r="F488" s="125" t="s">
        <v>617</v>
      </c>
      <c r="G488" s="221">
        <v>85.36</v>
      </c>
      <c r="H488" s="113" t="s">
        <v>159</v>
      </c>
      <c r="I488" s="126" t="s">
        <v>160</v>
      </c>
      <c r="J488" s="26">
        <v>6</v>
      </c>
      <c r="K488" s="128" t="s">
        <v>161</v>
      </c>
      <c r="L488" s="128" t="s">
        <v>159</v>
      </c>
      <c r="M488" s="36"/>
      <c r="N488" s="36"/>
      <c r="O488" s="41">
        <f t="shared" si="5"/>
        <v>0</v>
      </c>
      <c r="P488" s="131" t="s">
        <v>612</v>
      </c>
    </row>
    <row r="489" spans="1:16" s="117" customFormat="1" ht="26.1" customHeight="1" x14ac:dyDescent="0.3">
      <c r="A489" s="98" t="s">
        <v>521</v>
      </c>
      <c r="B489" s="78">
        <v>29.72</v>
      </c>
      <c r="C489" s="48">
        <v>29.57</v>
      </c>
      <c r="D489" s="78">
        <v>26.01</v>
      </c>
      <c r="E489" s="76" t="s">
        <v>617</v>
      </c>
      <c r="F489" s="125" t="s">
        <v>617</v>
      </c>
      <c r="G489" s="221">
        <v>85.48</v>
      </c>
      <c r="H489" s="113" t="s">
        <v>159</v>
      </c>
      <c r="I489" s="126" t="s">
        <v>161</v>
      </c>
      <c r="J489" s="26">
        <v>7.4</v>
      </c>
      <c r="K489" s="128" t="s">
        <v>161</v>
      </c>
      <c r="L489" s="128" t="s">
        <v>159</v>
      </c>
      <c r="M489" s="36"/>
      <c r="N489" s="36"/>
      <c r="O489" s="41">
        <f t="shared" si="5"/>
        <v>0</v>
      </c>
      <c r="P489" s="131" t="s">
        <v>612</v>
      </c>
    </row>
    <row r="490" spans="1:16" s="257" customFormat="1" ht="26.1" customHeight="1" x14ac:dyDescent="0.3">
      <c r="A490" s="248" t="s">
        <v>620</v>
      </c>
      <c r="B490" s="267"/>
      <c r="C490" s="261"/>
      <c r="D490" s="267"/>
      <c r="E490" s="261"/>
      <c r="F490" s="251">
        <v>71.75</v>
      </c>
      <c r="G490" s="252"/>
      <c r="H490" s="253" t="s">
        <v>620</v>
      </c>
      <c r="I490" s="266"/>
      <c r="J490" s="270"/>
      <c r="K490" s="249" t="s">
        <v>692</v>
      </c>
      <c r="L490" s="249" t="s">
        <v>159</v>
      </c>
      <c r="M490" s="262"/>
      <c r="N490" s="262"/>
      <c r="O490" s="263"/>
      <c r="P490" s="249" t="s">
        <v>614</v>
      </c>
    </row>
    <row r="491" spans="1:16" s="3" customFormat="1" ht="26.1" customHeight="1" x14ac:dyDescent="0.3">
      <c r="A491" s="98" t="s">
        <v>522</v>
      </c>
      <c r="B491" s="78">
        <v>29.8</v>
      </c>
      <c r="C491" s="48">
        <v>29.632000000000001</v>
      </c>
      <c r="D491" s="78">
        <v>26.074999999999999</v>
      </c>
      <c r="E491" s="21">
        <v>22.41</v>
      </c>
      <c r="F491" s="7">
        <f t="shared" ref="F491:F547" si="6">E491+49.635</f>
        <v>72.045000000000002</v>
      </c>
      <c r="G491" s="54">
        <v>85.54</v>
      </c>
      <c r="H491" s="45" t="s">
        <v>159</v>
      </c>
      <c r="I491" s="17" t="s">
        <v>207</v>
      </c>
      <c r="J491" s="26">
        <v>6.8</v>
      </c>
      <c r="K491" s="18" t="s">
        <v>165</v>
      </c>
      <c r="L491" s="18" t="s">
        <v>159</v>
      </c>
      <c r="M491" s="36">
        <v>1791.796</v>
      </c>
      <c r="N491" s="36">
        <v>1775.548</v>
      </c>
      <c r="O491" s="41">
        <f t="shared" si="5"/>
        <v>16.248000000000047</v>
      </c>
      <c r="P491" s="25" t="s">
        <v>614</v>
      </c>
    </row>
    <row r="492" spans="1:16" s="3" customFormat="1" ht="26.1" customHeight="1" x14ac:dyDescent="0.3">
      <c r="A492" s="98" t="s">
        <v>523</v>
      </c>
      <c r="B492" s="78">
        <v>30.07</v>
      </c>
      <c r="C492" s="48">
        <v>29.9</v>
      </c>
      <c r="D492" s="78">
        <v>26.32</v>
      </c>
      <c r="E492" s="21">
        <v>22.67</v>
      </c>
      <c r="F492" s="7">
        <f t="shared" si="6"/>
        <v>72.305000000000007</v>
      </c>
      <c r="G492" s="54">
        <v>85.82</v>
      </c>
      <c r="H492" s="45" t="s">
        <v>159</v>
      </c>
      <c r="I492" s="17" t="s">
        <v>166</v>
      </c>
      <c r="J492" s="26">
        <v>6.8</v>
      </c>
      <c r="K492" s="18" t="s">
        <v>166</v>
      </c>
      <c r="L492" s="18" t="s">
        <v>159</v>
      </c>
      <c r="M492" s="36">
        <v>1773.596</v>
      </c>
      <c r="N492" s="36">
        <v>1762.4970000000001</v>
      </c>
      <c r="O492" s="41">
        <f t="shared" ref="O492:O567" si="7">M492-N492</f>
        <v>11.098999999999933</v>
      </c>
      <c r="P492" s="25" t="s">
        <v>198</v>
      </c>
    </row>
    <row r="493" spans="1:16" s="117" customFormat="1" ht="26.1" customHeight="1" x14ac:dyDescent="0.3">
      <c r="A493" s="98" t="s">
        <v>524</v>
      </c>
      <c r="B493" s="78">
        <v>30.19</v>
      </c>
      <c r="C493" s="48">
        <v>30.02</v>
      </c>
      <c r="D493" s="78" t="s">
        <v>612</v>
      </c>
      <c r="E493" s="76" t="s">
        <v>617</v>
      </c>
      <c r="F493" s="125" t="s">
        <v>617</v>
      </c>
      <c r="G493" s="221">
        <v>85.935000000000002</v>
      </c>
      <c r="H493" s="113" t="s">
        <v>159</v>
      </c>
      <c r="I493" s="126" t="s">
        <v>169</v>
      </c>
      <c r="J493" s="26">
        <v>7.3</v>
      </c>
      <c r="K493" s="128" t="s">
        <v>169</v>
      </c>
      <c r="L493" s="128" t="s">
        <v>159</v>
      </c>
      <c r="M493" s="36"/>
      <c r="N493" s="36"/>
      <c r="O493" s="41">
        <f t="shared" si="7"/>
        <v>0</v>
      </c>
      <c r="P493" s="131" t="s">
        <v>612</v>
      </c>
    </row>
    <row r="494" spans="1:16" s="117" customFormat="1" ht="26.1" customHeight="1" x14ac:dyDescent="0.3">
      <c r="A494" s="98" t="s">
        <v>525</v>
      </c>
      <c r="B494" s="78">
        <v>30.42</v>
      </c>
      <c r="C494" s="48">
        <v>30.247</v>
      </c>
      <c r="D494" s="78">
        <v>26.625</v>
      </c>
      <c r="E494" s="76" t="s">
        <v>617</v>
      </c>
      <c r="F494" s="125" t="s">
        <v>617</v>
      </c>
      <c r="G494" s="221">
        <v>86.16</v>
      </c>
      <c r="H494" s="113" t="s">
        <v>159</v>
      </c>
      <c r="I494" s="126" t="s">
        <v>160</v>
      </c>
      <c r="J494" s="26">
        <v>6.6</v>
      </c>
      <c r="K494" s="128" t="s">
        <v>161</v>
      </c>
      <c r="L494" s="128" t="s">
        <v>159</v>
      </c>
      <c r="M494" s="36"/>
      <c r="N494" s="36"/>
      <c r="O494" s="41">
        <f t="shared" si="7"/>
        <v>0</v>
      </c>
      <c r="P494" s="131" t="s">
        <v>612</v>
      </c>
    </row>
    <row r="495" spans="1:16" s="85" customFormat="1" ht="26.1" customHeight="1" x14ac:dyDescent="0.3">
      <c r="A495" s="98" t="s">
        <v>526</v>
      </c>
      <c r="B495" s="78"/>
      <c r="C495" s="48"/>
      <c r="D495" s="78"/>
      <c r="E495" s="21">
        <v>22.82</v>
      </c>
      <c r="F495" s="7">
        <v>72.41</v>
      </c>
      <c r="G495" s="54"/>
      <c r="H495" s="79" t="s">
        <v>620</v>
      </c>
      <c r="I495" s="80"/>
      <c r="J495" s="86"/>
      <c r="K495" s="82" t="s">
        <v>161</v>
      </c>
      <c r="L495" s="82" t="s">
        <v>159</v>
      </c>
      <c r="M495" s="83">
        <v>1763.096</v>
      </c>
      <c r="N495" s="83">
        <v>1753.8630000000001</v>
      </c>
      <c r="O495" s="84">
        <f>M495-N495</f>
        <v>9.2329999999999472</v>
      </c>
      <c r="P495" s="51" t="s">
        <v>620</v>
      </c>
    </row>
    <row r="496" spans="1:16" s="85" customFormat="1" ht="26.1" customHeight="1" x14ac:dyDescent="0.3">
      <c r="A496" s="98" t="s">
        <v>527</v>
      </c>
      <c r="B496" s="78"/>
      <c r="C496" s="48"/>
      <c r="D496" s="78"/>
      <c r="E496" s="21">
        <v>22.95</v>
      </c>
      <c r="F496" s="7">
        <f t="shared" si="6"/>
        <v>72.584999999999994</v>
      </c>
      <c r="G496" s="54"/>
      <c r="H496" s="79" t="s">
        <v>620</v>
      </c>
      <c r="I496" s="80"/>
      <c r="J496" s="86"/>
      <c r="K496" s="82" t="s">
        <v>161</v>
      </c>
      <c r="L496" s="82" t="s">
        <v>159</v>
      </c>
      <c r="M496" s="83">
        <v>1753.9960000000001</v>
      </c>
      <c r="N496" s="83">
        <v>1747.5550000000001</v>
      </c>
      <c r="O496" s="84">
        <f>M496-N496</f>
        <v>6.4410000000000309</v>
      </c>
      <c r="P496" s="51" t="s">
        <v>620</v>
      </c>
    </row>
    <row r="497" spans="1:16" s="3" customFormat="1" ht="26.1" customHeight="1" x14ac:dyDescent="0.3">
      <c r="A497" s="98" t="s">
        <v>528</v>
      </c>
      <c r="B497" s="78">
        <v>30.63</v>
      </c>
      <c r="C497" s="48">
        <v>30.475000000000001</v>
      </c>
      <c r="D497" s="78">
        <v>26.824999999999999</v>
      </c>
      <c r="E497" s="21">
        <v>23.145</v>
      </c>
      <c r="F497" s="7">
        <f t="shared" si="6"/>
        <v>72.78</v>
      </c>
      <c r="G497" s="54">
        <v>86.4</v>
      </c>
      <c r="H497" s="45" t="s">
        <v>159</v>
      </c>
      <c r="I497" s="17" t="s">
        <v>161</v>
      </c>
      <c r="J497" s="26">
        <v>6.7</v>
      </c>
      <c r="K497" s="18" t="s">
        <v>161</v>
      </c>
      <c r="L497" s="18" t="s">
        <v>159</v>
      </c>
      <c r="M497" s="36">
        <v>1740.346</v>
      </c>
      <c r="N497" s="36">
        <v>1732.61</v>
      </c>
      <c r="O497" s="41">
        <f t="shared" si="7"/>
        <v>7.7360000000001037</v>
      </c>
      <c r="P497" s="25" t="s">
        <v>609</v>
      </c>
    </row>
    <row r="498" spans="1:16" s="117" customFormat="1" ht="26.1" customHeight="1" x14ac:dyDescent="0.3">
      <c r="A498" s="98" t="s">
        <v>529</v>
      </c>
      <c r="B498" s="78">
        <v>30.82</v>
      </c>
      <c r="C498" s="48">
        <v>30.664999999999999</v>
      </c>
      <c r="D498" s="78">
        <v>26.95</v>
      </c>
      <c r="E498" s="76" t="s">
        <v>617</v>
      </c>
      <c r="F498" s="125" t="s">
        <v>617</v>
      </c>
      <c r="G498" s="221">
        <v>86.58</v>
      </c>
      <c r="H498" s="113" t="s">
        <v>159</v>
      </c>
      <c r="I498" s="126" t="s">
        <v>161</v>
      </c>
      <c r="J498" s="26">
        <v>6.9</v>
      </c>
      <c r="K498" s="128" t="s">
        <v>161</v>
      </c>
      <c r="L498" s="128" t="s">
        <v>159</v>
      </c>
      <c r="M498" s="36"/>
      <c r="N498" s="36"/>
      <c r="O498" s="41">
        <f t="shared" si="7"/>
        <v>0</v>
      </c>
      <c r="P498" s="131" t="s">
        <v>612</v>
      </c>
    </row>
    <row r="499" spans="1:16" s="3" customFormat="1" ht="26.1" customHeight="1" x14ac:dyDescent="0.3">
      <c r="A499" s="98" t="s">
        <v>530</v>
      </c>
      <c r="B499" s="78">
        <v>30.99</v>
      </c>
      <c r="C499" s="48">
        <v>30.815000000000001</v>
      </c>
      <c r="D499" s="78">
        <v>27.1</v>
      </c>
      <c r="E499" s="21">
        <v>23.414999999999999</v>
      </c>
      <c r="F499" s="7">
        <f t="shared" si="6"/>
        <v>73.05</v>
      </c>
      <c r="G499" s="54">
        <v>86.73</v>
      </c>
      <c r="H499" s="45" t="s">
        <v>159</v>
      </c>
      <c r="I499" s="17" t="s">
        <v>160</v>
      </c>
      <c r="J499" s="26">
        <v>6.9</v>
      </c>
      <c r="K499" s="18" t="s">
        <v>161</v>
      </c>
      <c r="L499" s="18" t="s">
        <v>159</v>
      </c>
      <c r="M499" s="36">
        <v>1721.4459999999999</v>
      </c>
      <c r="N499" s="36">
        <v>1717.5139999999999</v>
      </c>
      <c r="O499" s="41">
        <f t="shared" si="7"/>
        <v>3.9320000000000164</v>
      </c>
      <c r="P499" s="25" t="s">
        <v>609</v>
      </c>
    </row>
    <row r="500" spans="1:16" s="85" customFormat="1" ht="26.1" customHeight="1" x14ac:dyDescent="0.3">
      <c r="A500" s="98" t="s">
        <v>531</v>
      </c>
      <c r="B500" s="78"/>
      <c r="C500" s="48"/>
      <c r="D500" s="78"/>
      <c r="E500" s="21">
        <v>23.51</v>
      </c>
      <c r="F500" s="7">
        <f t="shared" si="6"/>
        <v>73.144999999999996</v>
      </c>
      <c r="G500" s="54"/>
      <c r="H500" s="79" t="s">
        <v>620</v>
      </c>
      <c r="I500" s="80"/>
      <c r="J500" s="86"/>
      <c r="K500" s="82" t="s">
        <v>161</v>
      </c>
      <c r="L500" s="82" t="s">
        <v>159</v>
      </c>
      <c r="M500" s="83">
        <v>1715.84</v>
      </c>
      <c r="N500" s="83">
        <v>1712.1189999999999</v>
      </c>
      <c r="O500" s="84">
        <f>M500-N500</f>
        <v>3.7210000000000036</v>
      </c>
      <c r="P500" s="51" t="s">
        <v>620</v>
      </c>
    </row>
    <row r="501" spans="1:16" s="117" customFormat="1" ht="26.1" customHeight="1" x14ac:dyDescent="0.3">
      <c r="A501" s="98" t="s">
        <v>532</v>
      </c>
      <c r="B501" s="78">
        <v>31.11</v>
      </c>
      <c r="C501" s="48">
        <v>30.934999999999999</v>
      </c>
      <c r="D501" s="78">
        <v>27.16</v>
      </c>
      <c r="E501" s="76" t="s">
        <v>617</v>
      </c>
      <c r="F501" s="125" t="s">
        <v>617</v>
      </c>
      <c r="G501" s="221">
        <v>86.86</v>
      </c>
      <c r="H501" s="113" t="s">
        <v>159</v>
      </c>
      <c r="I501" s="126" t="s">
        <v>160</v>
      </c>
      <c r="J501" s="26">
        <v>6.5</v>
      </c>
      <c r="K501" s="128" t="s">
        <v>161</v>
      </c>
      <c r="L501" s="128" t="s">
        <v>159</v>
      </c>
      <c r="M501" s="36"/>
      <c r="N501" s="36"/>
      <c r="O501" s="41">
        <f t="shared" si="7"/>
        <v>0</v>
      </c>
      <c r="P501" s="131" t="s">
        <v>612</v>
      </c>
    </row>
    <row r="502" spans="1:16" s="117" customFormat="1" ht="26.1" customHeight="1" x14ac:dyDescent="0.3">
      <c r="A502" s="98" t="s">
        <v>533</v>
      </c>
      <c r="B502" s="78">
        <v>31.26</v>
      </c>
      <c r="C502" s="48">
        <v>31.105</v>
      </c>
      <c r="D502" s="78">
        <v>27.31</v>
      </c>
      <c r="E502" s="76" t="s">
        <v>617</v>
      </c>
      <c r="F502" s="125" t="s">
        <v>617</v>
      </c>
      <c r="G502" s="221">
        <v>87.025000000000006</v>
      </c>
      <c r="H502" s="113" t="s">
        <v>159</v>
      </c>
      <c r="I502" s="126" t="s">
        <v>160</v>
      </c>
      <c r="J502" s="26">
        <v>7.1</v>
      </c>
      <c r="K502" s="128" t="s">
        <v>161</v>
      </c>
      <c r="L502" s="128" t="s">
        <v>159</v>
      </c>
      <c r="M502" s="36"/>
      <c r="N502" s="36"/>
      <c r="O502" s="41">
        <f t="shared" si="7"/>
        <v>0</v>
      </c>
      <c r="P502" s="131" t="s">
        <v>612</v>
      </c>
    </row>
    <row r="503" spans="1:16" s="257" customFormat="1" ht="26.1" customHeight="1" x14ac:dyDescent="0.3">
      <c r="A503" s="248" t="s">
        <v>620</v>
      </c>
      <c r="B503" s="267"/>
      <c r="C503" s="261"/>
      <c r="D503" s="267"/>
      <c r="E503" s="261"/>
      <c r="F503" s="251">
        <v>73.25</v>
      </c>
      <c r="G503" s="252"/>
      <c r="H503" s="253" t="s">
        <v>620</v>
      </c>
      <c r="I503" s="266"/>
      <c r="J503" s="270"/>
      <c r="K503" s="249" t="s">
        <v>692</v>
      </c>
      <c r="L503" s="249" t="s">
        <v>159</v>
      </c>
      <c r="M503" s="262"/>
      <c r="N503" s="262"/>
      <c r="O503" s="263"/>
      <c r="P503" s="249" t="s">
        <v>614</v>
      </c>
    </row>
    <row r="504" spans="1:16" s="3" customFormat="1" ht="26.1" customHeight="1" x14ac:dyDescent="0.3">
      <c r="A504" s="98" t="s">
        <v>534</v>
      </c>
      <c r="B504" s="78">
        <v>31.43</v>
      </c>
      <c r="C504" s="48">
        <v>31.27</v>
      </c>
      <c r="D504" s="78">
        <v>27.48</v>
      </c>
      <c r="E504" s="21">
        <v>23.77</v>
      </c>
      <c r="F504" s="7">
        <f t="shared" si="6"/>
        <v>73.405000000000001</v>
      </c>
      <c r="G504" s="54">
        <v>87.2</v>
      </c>
      <c r="H504" s="45" t="s">
        <v>159</v>
      </c>
      <c r="I504" s="17" t="s">
        <v>160</v>
      </c>
      <c r="J504" s="26">
        <v>5.3</v>
      </c>
      <c r="K504" s="18" t="s">
        <v>161</v>
      </c>
      <c r="L504" s="18" t="s">
        <v>159</v>
      </c>
      <c r="M504" s="36">
        <v>1714.5319999999999</v>
      </c>
      <c r="N504" s="36">
        <v>1712.046</v>
      </c>
      <c r="O504" s="41">
        <f t="shared" si="7"/>
        <v>2.4859999999998763</v>
      </c>
      <c r="P504" s="25" t="s">
        <v>609</v>
      </c>
    </row>
    <row r="505" spans="1:16" s="3" customFormat="1" ht="26.1" customHeight="1" x14ac:dyDescent="0.3">
      <c r="A505" s="98" t="s">
        <v>535</v>
      </c>
      <c r="B505" s="78">
        <v>31.56</v>
      </c>
      <c r="C505" s="48">
        <v>31.395</v>
      </c>
      <c r="D505" s="78">
        <v>27.61</v>
      </c>
      <c r="E505" s="21">
        <v>23.91</v>
      </c>
      <c r="F505" s="7">
        <f t="shared" si="6"/>
        <v>73.545000000000002</v>
      </c>
      <c r="G505" s="54">
        <v>87.32</v>
      </c>
      <c r="H505" s="45" t="s">
        <v>159</v>
      </c>
      <c r="I505" s="17" t="s">
        <v>160</v>
      </c>
      <c r="J505" s="26">
        <v>6.2</v>
      </c>
      <c r="K505" s="18" t="s">
        <v>161</v>
      </c>
      <c r="L505" s="18" t="s">
        <v>159</v>
      </c>
      <c r="M505" s="36">
        <v>1715.473</v>
      </c>
      <c r="N505" s="36">
        <v>1715.3340000000001</v>
      </c>
      <c r="O505" s="41">
        <f t="shared" si="7"/>
        <v>0.13899999999989632</v>
      </c>
      <c r="P505" s="25" t="s">
        <v>609</v>
      </c>
    </row>
    <row r="506" spans="1:16" s="3" customFormat="1" ht="26.1" customHeight="1" x14ac:dyDescent="0.3">
      <c r="A506" s="98" t="s">
        <v>536</v>
      </c>
      <c r="B506" s="78">
        <v>31.72</v>
      </c>
      <c r="C506" s="48">
        <v>31.56</v>
      </c>
      <c r="D506" s="78">
        <v>27.765000000000001</v>
      </c>
      <c r="E506" s="21">
        <v>24.045000000000002</v>
      </c>
      <c r="F506" s="7">
        <f t="shared" si="6"/>
        <v>73.680000000000007</v>
      </c>
      <c r="G506" s="54">
        <v>87.48</v>
      </c>
      <c r="H506" s="45" t="s">
        <v>159</v>
      </c>
      <c r="I506" s="17" t="s">
        <v>160</v>
      </c>
      <c r="J506" s="26">
        <v>5.64</v>
      </c>
      <c r="K506" s="18" t="s">
        <v>161</v>
      </c>
      <c r="L506" s="18" t="s">
        <v>159</v>
      </c>
      <c r="M506" s="36">
        <v>1716.3810000000001</v>
      </c>
      <c r="N506" s="36">
        <v>1715.76</v>
      </c>
      <c r="O506" s="41">
        <f t="shared" si="7"/>
        <v>0.62100000000009459</v>
      </c>
      <c r="P506" s="25" t="s">
        <v>609</v>
      </c>
    </row>
    <row r="507" spans="1:16" s="3" customFormat="1" ht="26.1" customHeight="1" x14ac:dyDescent="0.3">
      <c r="A507" s="98" t="s">
        <v>537</v>
      </c>
      <c r="B507" s="78">
        <v>31.83</v>
      </c>
      <c r="C507" s="48">
        <v>31.68</v>
      </c>
      <c r="D507" s="78">
        <v>27.88</v>
      </c>
      <c r="E507" s="21">
        <v>24.16</v>
      </c>
      <c r="F507" s="7">
        <f t="shared" si="6"/>
        <v>73.795000000000002</v>
      </c>
      <c r="G507" s="54">
        <v>87.605000000000004</v>
      </c>
      <c r="H507" s="45" t="s">
        <v>159</v>
      </c>
      <c r="I507" s="17" t="s">
        <v>160</v>
      </c>
      <c r="J507" s="26">
        <v>6.8</v>
      </c>
      <c r="K507" s="18" t="s">
        <v>161</v>
      </c>
      <c r="L507" s="18" t="s">
        <v>159</v>
      </c>
      <c r="M507" s="36">
        <v>1717.154</v>
      </c>
      <c r="N507" s="36">
        <v>1716.5050000000001</v>
      </c>
      <c r="O507" s="41">
        <f t="shared" si="7"/>
        <v>0.64899999999988722</v>
      </c>
      <c r="P507" s="25" t="s">
        <v>609</v>
      </c>
    </row>
    <row r="508" spans="1:16" s="3" customFormat="1" ht="26.1" customHeight="1" x14ac:dyDescent="0.3">
      <c r="A508" s="98" t="s">
        <v>543</v>
      </c>
      <c r="B508" s="78">
        <v>32</v>
      </c>
      <c r="C508" s="48">
        <v>31.835000000000001</v>
      </c>
      <c r="D508" s="78">
        <v>28.03</v>
      </c>
      <c r="E508" s="21">
        <v>24.305</v>
      </c>
      <c r="F508" s="7">
        <f t="shared" si="6"/>
        <v>73.94</v>
      </c>
      <c r="G508" s="54">
        <v>87.765000000000001</v>
      </c>
      <c r="H508" s="45" t="s">
        <v>159</v>
      </c>
      <c r="I508" s="17" t="s">
        <v>160</v>
      </c>
      <c r="J508" s="26">
        <v>6.4</v>
      </c>
      <c r="K508" s="18" t="s">
        <v>161</v>
      </c>
      <c r="L508" s="18" t="s">
        <v>159</v>
      </c>
      <c r="M508" s="36">
        <v>1718.1279999999999</v>
      </c>
      <c r="N508" s="36">
        <v>1719.0440000000001</v>
      </c>
      <c r="O508" s="41">
        <f t="shared" si="7"/>
        <v>-0.91600000000016735</v>
      </c>
      <c r="P508" s="25" t="s">
        <v>609</v>
      </c>
    </row>
    <row r="509" spans="1:16" s="3" customFormat="1" ht="26.1" customHeight="1" x14ac:dyDescent="0.3">
      <c r="A509" s="98" t="s">
        <v>544</v>
      </c>
      <c r="B509" s="78">
        <v>32.119999999999997</v>
      </c>
      <c r="C509" s="48">
        <v>31.954999999999998</v>
      </c>
      <c r="D509" s="78">
        <v>28.15</v>
      </c>
      <c r="E509" s="21">
        <v>24.41</v>
      </c>
      <c r="F509" s="7">
        <f t="shared" si="6"/>
        <v>74.045000000000002</v>
      </c>
      <c r="G509" s="54">
        <v>87.89</v>
      </c>
      <c r="H509" s="45" t="s">
        <v>159</v>
      </c>
      <c r="I509" s="17" t="s">
        <v>160</v>
      </c>
      <c r="J509" s="26">
        <v>6.13</v>
      </c>
      <c r="K509" s="18" t="s">
        <v>161</v>
      </c>
      <c r="L509" s="18" t="s">
        <v>159</v>
      </c>
      <c r="M509" s="36">
        <v>1718.835</v>
      </c>
      <c r="N509" s="36">
        <v>1718.6569999999999</v>
      </c>
      <c r="O509" s="41">
        <f t="shared" si="7"/>
        <v>0.17800000000011096</v>
      </c>
      <c r="P509" s="25" t="s">
        <v>609</v>
      </c>
    </row>
    <row r="510" spans="1:16" s="3" customFormat="1" ht="26.1" customHeight="1" x14ac:dyDescent="0.3">
      <c r="A510" s="98" t="s">
        <v>545</v>
      </c>
      <c r="B510" s="78">
        <v>32.229999999999997</v>
      </c>
      <c r="C510" s="48">
        <v>32.08</v>
      </c>
      <c r="D510" s="78">
        <v>28.274999999999999</v>
      </c>
      <c r="E510" s="21">
        <v>24.55</v>
      </c>
      <c r="F510" s="7">
        <f t="shared" si="6"/>
        <v>74.185000000000002</v>
      </c>
      <c r="G510" s="54">
        <v>88</v>
      </c>
      <c r="H510" s="45" t="s">
        <v>159</v>
      </c>
      <c r="I510" s="17" t="s">
        <v>160</v>
      </c>
      <c r="J510" s="26">
        <v>6.7</v>
      </c>
      <c r="K510" s="18" t="s">
        <v>161</v>
      </c>
      <c r="L510" s="18" t="s">
        <v>159</v>
      </c>
      <c r="M510" s="36">
        <v>1719.7760000000001</v>
      </c>
      <c r="N510" s="36">
        <v>1717.5709999999999</v>
      </c>
      <c r="O510" s="41">
        <f t="shared" si="7"/>
        <v>2.2050000000001546</v>
      </c>
      <c r="P510" s="25" t="s">
        <v>614</v>
      </c>
    </row>
    <row r="511" spans="1:16" s="117" customFormat="1" ht="26.1" customHeight="1" x14ac:dyDescent="0.3">
      <c r="A511" s="98" t="s">
        <v>546</v>
      </c>
      <c r="B511" s="78">
        <v>32.409999999999997</v>
      </c>
      <c r="C511" s="48">
        <v>32.24</v>
      </c>
      <c r="D511" s="78">
        <v>28.43</v>
      </c>
      <c r="E511" s="76" t="s">
        <v>617</v>
      </c>
      <c r="F511" s="125" t="s">
        <v>617</v>
      </c>
      <c r="G511" s="221">
        <v>88.18</v>
      </c>
      <c r="H511" s="113" t="s">
        <v>159</v>
      </c>
      <c r="I511" s="126" t="s">
        <v>202</v>
      </c>
      <c r="J511" s="26">
        <v>6.7</v>
      </c>
      <c r="K511" s="128" t="s">
        <v>161</v>
      </c>
      <c r="L511" s="128" t="s">
        <v>159</v>
      </c>
      <c r="M511" s="36"/>
      <c r="N511" s="36"/>
      <c r="O511" s="41">
        <f t="shared" si="7"/>
        <v>0</v>
      </c>
      <c r="P511" s="131" t="s">
        <v>612</v>
      </c>
    </row>
    <row r="512" spans="1:16" s="85" customFormat="1" ht="26.1" customHeight="1" x14ac:dyDescent="0.3">
      <c r="A512" s="98" t="s">
        <v>547</v>
      </c>
      <c r="B512" s="78"/>
      <c r="C512" s="48"/>
      <c r="D512" s="78"/>
      <c r="E512" s="21">
        <v>24.78</v>
      </c>
      <c r="F512" s="7">
        <f t="shared" si="6"/>
        <v>74.414999999999992</v>
      </c>
      <c r="G512" s="54"/>
      <c r="H512" s="79" t="s">
        <v>620</v>
      </c>
      <c r="I512" s="80"/>
      <c r="J512" s="86"/>
      <c r="K512" s="82" t="s">
        <v>161</v>
      </c>
      <c r="L512" s="82" t="s">
        <v>159</v>
      </c>
      <c r="M512" s="83">
        <v>1721.077</v>
      </c>
      <c r="N512" s="83">
        <v>1720.3050000000001</v>
      </c>
      <c r="O512" s="84">
        <f>M512-N512</f>
        <v>0.77199999999993452</v>
      </c>
      <c r="P512" s="51" t="s">
        <v>620</v>
      </c>
    </row>
    <row r="513" spans="1:16" s="117" customFormat="1" ht="26.1" customHeight="1" x14ac:dyDescent="0.3">
      <c r="A513" s="98" t="s">
        <v>548</v>
      </c>
      <c r="B513" s="78">
        <v>32.5</v>
      </c>
      <c r="C513" s="48">
        <v>32.335000000000001</v>
      </c>
      <c r="D513" s="78">
        <v>28.52</v>
      </c>
      <c r="E513" s="76" t="s">
        <v>617</v>
      </c>
      <c r="F513" s="125" t="s">
        <v>617</v>
      </c>
      <c r="G513" s="221">
        <v>88.28</v>
      </c>
      <c r="H513" s="113" t="s">
        <v>159</v>
      </c>
      <c r="I513" s="126" t="s">
        <v>202</v>
      </c>
      <c r="J513" s="26">
        <v>7.5</v>
      </c>
      <c r="K513" s="128" t="s">
        <v>161</v>
      </c>
      <c r="L513" s="128" t="s">
        <v>159</v>
      </c>
      <c r="M513" s="36"/>
      <c r="N513" s="36"/>
      <c r="O513" s="41">
        <f t="shared" si="7"/>
        <v>0</v>
      </c>
      <c r="P513" s="131" t="s">
        <v>612</v>
      </c>
    </row>
    <row r="514" spans="1:16" s="3" customFormat="1" ht="26.1" customHeight="1" x14ac:dyDescent="0.3">
      <c r="A514" s="98" t="s">
        <v>549</v>
      </c>
      <c r="B514" s="78">
        <v>32.64</v>
      </c>
      <c r="C514" s="48">
        <v>32.479999999999997</v>
      </c>
      <c r="D514" s="78">
        <v>28.65</v>
      </c>
      <c r="E514" s="21">
        <v>24.89</v>
      </c>
      <c r="F514" s="7">
        <f t="shared" si="6"/>
        <v>74.525000000000006</v>
      </c>
      <c r="G514" s="54">
        <v>88.424999999999997</v>
      </c>
      <c r="H514" s="45" t="s">
        <v>159</v>
      </c>
      <c r="I514" s="17" t="s">
        <v>202</v>
      </c>
      <c r="J514" s="26">
        <v>6.6</v>
      </c>
      <c r="K514" s="18" t="s">
        <v>161</v>
      </c>
      <c r="L514" s="18" t="s">
        <v>159</v>
      </c>
      <c r="M514" s="36">
        <v>1720.9570000000001</v>
      </c>
      <c r="N514" s="36">
        <v>1720.7460000000001</v>
      </c>
      <c r="O514" s="41">
        <f t="shared" si="7"/>
        <v>0.21100000000001273</v>
      </c>
      <c r="P514" s="25" t="s">
        <v>609</v>
      </c>
    </row>
    <row r="515" spans="1:16" s="117" customFormat="1" ht="26.1" customHeight="1" x14ac:dyDescent="0.3">
      <c r="A515" s="98" t="s">
        <v>550</v>
      </c>
      <c r="B515" s="78">
        <v>32.89</v>
      </c>
      <c r="C515" s="48">
        <v>32.715000000000003</v>
      </c>
      <c r="D515" s="78" t="s">
        <v>612</v>
      </c>
      <c r="E515" s="76" t="s">
        <v>617</v>
      </c>
      <c r="F515" s="125" t="s">
        <v>617</v>
      </c>
      <c r="G515" s="221">
        <v>88.43</v>
      </c>
      <c r="H515" s="113" t="s">
        <v>159</v>
      </c>
      <c r="I515" s="126" t="s">
        <v>202</v>
      </c>
      <c r="J515" s="26">
        <v>7.3</v>
      </c>
      <c r="K515" s="128" t="s">
        <v>161</v>
      </c>
      <c r="L515" s="128" t="s">
        <v>159</v>
      </c>
      <c r="M515" s="74"/>
      <c r="N515" s="4"/>
      <c r="O515" s="41">
        <f t="shared" si="7"/>
        <v>0</v>
      </c>
      <c r="P515" s="131" t="s">
        <v>612</v>
      </c>
    </row>
    <row r="516" spans="1:16" s="85" customFormat="1" ht="26.1" customHeight="1" x14ac:dyDescent="0.3">
      <c r="A516" s="98" t="s">
        <v>551</v>
      </c>
      <c r="B516" s="78"/>
      <c r="C516" s="89"/>
      <c r="D516" s="90"/>
      <c r="E516" s="104">
        <v>25.05</v>
      </c>
      <c r="F516" s="7">
        <f t="shared" si="6"/>
        <v>74.685000000000002</v>
      </c>
      <c r="G516" s="54"/>
      <c r="H516" s="79" t="s">
        <v>620</v>
      </c>
      <c r="I516" s="80"/>
      <c r="J516" s="86"/>
      <c r="K516" s="82" t="s">
        <v>161</v>
      </c>
      <c r="L516" s="82" t="s">
        <v>159</v>
      </c>
      <c r="M516" s="91">
        <v>1720.7539999999999</v>
      </c>
      <c r="N516" s="91">
        <v>1720.7370000000001</v>
      </c>
      <c r="O516" s="84">
        <f>M516-N516</f>
        <v>1.6999999999825377E-2</v>
      </c>
      <c r="P516" s="51" t="s">
        <v>620</v>
      </c>
    </row>
    <row r="517" spans="1:16" s="3" customFormat="1" ht="26.1" customHeight="1" x14ac:dyDescent="0.3">
      <c r="A517" s="98" t="s">
        <v>552</v>
      </c>
      <c r="B517" s="78">
        <v>33.020000000000003</v>
      </c>
      <c r="C517" s="224">
        <v>32.865000000000002</v>
      </c>
      <c r="D517" s="225">
        <v>28.92</v>
      </c>
      <c r="E517" s="46">
        <v>25.15</v>
      </c>
      <c r="F517" s="7">
        <f t="shared" si="6"/>
        <v>74.784999999999997</v>
      </c>
      <c r="G517" s="54">
        <v>88.825000000000003</v>
      </c>
      <c r="H517" s="45" t="s">
        <v>159</v>
      </c>
      <c r="I517" s="17" t="s">
        <v>164</v>
      </c>
      <c r="J517" s="26">
        <v>6.4</v>
      </c>
      <c r="K517" s="18" t="s">
        <v>164</v>
      </c>
      <c r="L517" s="18" t="s">
        <v>159</v>
      </c>
      <c r="M517" s="36">
        <v>1720.6279999999999</v>
      </c>
      <c r="N517" s="36">
        <v>1719.7139999999999</v>
      </c>
      <c r="O517" s="41">
        <f t="shared" si="7"/>
        <v>0.91399999999998727</v>
      </c>
      <c r="P517" s="25" t="s">
        <v>198</v>
      </c>
    </row>
    <row r="518" spans="1:16" s="3" customFormat="1" ht="26.1" customHeight="1" x14ac:dyDescent="0.3">
      <c r="A518" s="98" t="s">
        <v>553</v>
      </c>
      <c r="B518" s="78">
        <v>33.14</v>
      </c>
      <c r="C518" s="48">
        <v>32.975000000000001</v>
      </c>
      <c r="D518" s="78">
        <v>29.02</v>
      </c>
      <c r="E518" s="21">
        <v>25.25</v>
      </c>
      <c r="F518" s="7">
        <f t="shared" si="6"/>
        <v>74.884999999999991</v>
      </c>
      <c r="G518" s="54">
        <v>88.93</v>
      </c>
      <c r="H518" s="45" t="s">
        <v>159</v>
      </c>
      <c r="I518" s="17" t="s">
        <v>170</v>
      </c>
      <c r="J518" s="26">
        <v>7.3</v>
      </c>
      <c r="K518" s="18" t="s">
        <v>170</v>
      </c>
      <c r="L518" s="18" t="s">
        <v>159</v>
      </c>
      <c r="M518" s="36">
        <v>1720.501</v>
      </c>
      <c r="N518" s="36">
        <v>1716.367</v>
      </c>
      <c r="O518" s="41">
        <f t="shared" si="7"/>
        <v>4.1340000000000146</v>
      </c>
      <c r="P518" s="25" t="s">
        <v>198</v>
      </c>
    </row>
    <row r="519" spans="1:16" s="3" customFormat="1" ht="26.1" customHeight="1" x14ac:dyDescent="0.3">
      <c r="A519" s="98" t="s">
        <v>554</v>
      </c>
      <c r="B519" s="78">
        <v>33.26</v>
      </c>
      <c r="C519" s="48">
        <v>33.1</v>
      </c>
      <c r="D519" s="78">
        <v>29.14</v>
      </c>
      <c r="E519" s="21">
        <v>25.364999999999998</v>
      </c>
      <c r="F519" s="7">
        <f t="shared" si="6"/>
        <v>75</v>
      </c>
      <c r="G519" s="54">
        <v>89.05</v>
      </c>
      <c r="H519" s="45" t="s">
        <v>159</v>
      </c>
      <c r="I519" s="17" t="s">
        <v>170</v>
      </c>
      <c r="J519" s="26">
        <v>6.5</v>
      </c>
      <c r="K519" s="18" t="s">
        <v>161</v>
      </c>
      <c r="L519" s="18" t="s">
        <v>159</v>
      </c>
      <c r="M519" s="36">
        <v>1720.355</v>
      </c>
      <c r="N519" s="36">
        <v>1717.1990000000001</v>
      </c>
      <c r="O519" s="41">
        <f t="shared" si="7"/>
        <v>3.1559999999999491</v>
      </c>
      <c r="P519" s="25" t="s">
        <v>609</v>
      </c>
    </row>
    <row r="520" spans="1:16" s="3" customFormat="1" ht="26.1" customHeight="1" x14ac:dyDescent="0.3">
      <c r="A520" s="98" t="s">
        <v>555</v>
      </c>
      <c r="B520" s="78">
        <v>33.520000000000003</v>
      </c>
      <c r="C520" s="48">
        <v>33.35</v>
      </c>
      <c r="D520" s="78">
        <v>29.375</v>
      </c>
      <c r="E520" s="21">
        <v>25.6</v>
      </c>
      <c r="F520" s="7">
        <f t="shared" si="6"/>
        <v>75.234999999999999</v>
      </c>
      <c r="G520" s="54">
        <v>89.31</v>
      </c>
      <c r="H520" s="45" t="s">
        <v>159</v>
      </c>
      <c r="I520" s="17" t="s">
        <v>170</v>
      </c>
      <c r="J520" s="26">
        <v>6.4</v>
      </c>
      <c r="K520" s="18" t="s">
        <v>170</v>
      </c>
      <c r="L520" s="18" t="s">
        <v>159</v>
      </c>
      <c r="M520" s="36">
        <v>1725.4659999999999</v>
      </c>
      <c r="N520" s="36">
        <v>1720.4880000000001</v>
      </c>
      <c r="O520" s="41">
        <f t="shared" si="7"/>
        <v>4.9779999999998381</v>
      </c>
      <c r="P520" s="25" t="s">
        <v>198</v>
      </c>
    </row>
    <row r="521" spans="1:16" s="3" customFormat="1" ht="26.1" customHeight="1" x14ac:dyDescent="0.3">
      <c r="A521" s="98" t="s">
        <v>556</v>
      </c>
      <c r="B521" s="78">
        <v>33.549999999999997</v>
      </c>
      <c r="C521" s="48">
        <v>33.39</v>
      </c>
      <c r="D521" s="78">
        <v>29.42</v>
      </c>
      <c r="E521" s="21">
        <v>25.66</v>
      </c>
      <c r="F521" s="7">
        <f t="shared" si="6"/>
        <v>75.295000000000002</v>
      </c>
      <c r="G521" s="54">
        <v>89.35</v>
      </c>
      <c r="H521" s="45" t="s">
        <v>159</v>
      </c>
      <c r="I521" s="17" t="s">
        <v>160</v>
      </c>
      <c r="J521" s="26">
        <v>6.4</v>
      </c>
      <c r="K521" s="18" t="s">
        <v>161</v>
      </c>
      <c r="L521" s="18" t="s">
        <v>159</v>
      </c>
      <c r="M521" s="36">
        <v>1727.81</v>
      </c>
      <c r="N521" s="36">
        <v>1728.1510000000001</v>
      </c>
      <c r="O521" s="41">
        <f t="shared" si="7"/>
        <v>-0.34100000000012187</v>
      </c>
      <c r="P521" s="25" t="s">
        <v>609</v>
      </c>
    </row>
    <row r="522" spans="1:16" s="3" customFormat="1" ht="26.1" customHeight="1" x14ac:dyDescent="0.3">
      <c r="A522" s="98" t="s">
        <v>557</v>
      </c>
      <c r="B522" s="78">
        <v>33.65</v>
      </c>
      <c r="C522" s="48">
        <v>33.479999999999997</v>
      </c>
      <c r="D522" s="78">
        <v>29.5</v>
      </c>
      <c r="E522" s="21">
        <v>25.754999999999999</v>
      </c>
      <c r="F522" s="7">
        <f t="shared" si="6"/>
        <v>75.39</v>
      </c>
      <c r="G522" s="54">
        <v>89.45</v>
      </c>
      <c r="H522" s="45" t="s">
        <v>159</v>
      </c>
      <c r="I522" s="17" t="s">
        <v>202</v>
      </c>
      <c r="J522" s="26">
        <v>6.6</v>
      </c>
      <c r="K522" s="18" t="s">
        <v>161</v>
      </c>
      <c r="L522" s="18" t="s">
        <v>159</v>
      </c>
      <c r="M522" s="36">
        <v>1731.52</v>
      </c>
      <c r="N522" s="36">
        <v>1726.52</v>
      </c>
      <c r="O522" s="41">
        <f t="shared" si="7"/>
        <v>5</v>
      </c>
      <c r="P522" s="25" t="s">
        <v>609</v>
      </c>
    </row>
    <row r="523" spans="1:16" s="3" customFormat="1" ht="26.1" customHeight="1" x14ac:dyDescent="0.3">
      <c r="A523" s="98" t="s">
        <v>558</v>
      </c>
      <c r="B523" s="78">
        <v>33.82</v>
      </c>
      <c r="C523" s="48">
        <v>33.659999999999997</v>
      </c>
      <c r="D523" s="78" t="s">
        <v>612</v>
      </c>
      <c r="E523" s="21">
        <v>25.914999999999999</v>
      </c>
      <c r="F523" s="7">
        <f t="shared" si="6"/>
        <v>75.55</v>
      </c>
      <c r="G523" s="54">
        <v>89.625</v>
      </c>
      <c r="H523" s="45" t="s">
        <v>159</v>
      </c>
      <c r="I523" s="17" t="s">
        <v>202</v>
      </c>
      <c r="J523" s="26">
        <v>6.7</v>
      </c>
      <c r="K523" s="18" t="s">
        <v>161</v>
      </c>
      <c r="L523" s="18" t="s">
        <v>159</v>
      </c>
      <c r="M523" s="36">
        <v>1737.77</v>
      </c>
      <c r="N523" s="36">
        <v>1734.2270000000001</v>
      </c>
      <c r="O523" s="41">
        <f t="shared" si="7"/>
        <v>3.5429999999998927</v>
      </c>
      <c r="P523" s="25" t="s">
        <v>609</v>
      </c>
    </row>
    <row r="524" spans="1:16" s="117" customFormat="1" ht="26.1" customHeight="1" x14ac:dyDescent="0.3">
      <c r="A524" s="98" t="s">
        <v>559</v>
      </c>
      <c r="B524" s="78">
        <v>34.11</v>
      </c>
      <c r="C524" s="48">
        <v>33.945</v>
      </c>
      <c r="D524" s="78">
        <v>29.81</v>
      </c>
      <c r="E524" s="76" t="s">
        <v>617</v>
      </c>
      <c r="F524" s="125" t="s">
        <v>617</v>
      </c>
      <c r="G524" s="221">
        <v>89.92</v>
      </c>
      <c r="H524" s="113" t="s">
        <v>159</v>
      </c>
      <c r="I524" s="126" t="s">
        <v>160</v>
      </c>
      <c r="J524" s="26">
        <v>6.6</v>
      </c>
      <c r="K524" s="128" t="s">
        <v>161</v>
      </c>
      <c r="L524" s="128" t="s">
        <v>159</v>
      </c>
      <c r="M524" s="36"/>
      <c r="N524" s="36"/>
      <c r="O524" s="41">
        <f t="shared" si="7"/>
        <v>0</v>
      </c>
      <c r="P524" s="131" t="s">
        <v>612</v>
      </c>
    </row>
    <row r="525" spans="1:16" s="3" customFormat="1" ht="26.1" customHeight="1" x14ac:dyDescent="0.3">
      <c r="A525" s="98" t="s">
        <v>560</v>
      </c>
      <c r="B525" s="78">
        <v>34.26</v>
      </c>
      <c r="C525" s="48">
        <v>34.094999999999999</v>
      </c>
      <c r="D525" s="78">
        <v>29.94</v>
      </c>
      <c r="E525" s="21">
        <v>26.145</v>
      </c>
      <c r="F525" s="7">
        <f t="shared" si="6"/>
        <v>75.78</v>
      </c>
      <c r="G525" s="54">
        <v>90.07</v>
      </c>
      <c r="H525" s="45" t="s">
        <v>159</v>
      </c>
      <c r="I525" s="17" t="s">
        <v>170</v>
      </c>
      <c r="J525" s="26">
        <v>6.6</v>
      </c>
      <c r="K525" s="18" t="s">
        <v>161</v>
      </c>
      <c r="L525" s="18" t="s">
        <v>159</v>
      </c>
      <c r="M525" s="36">
        <v>1746.7539999999999</v>
      </c>
      <c r="N525" s="36">
        <v>1743.4259999999999</v>
      </c>
      <c r="O525" s="41">
        <f t="shared" si="7"/>
        <v>3.3279999999999745</v>
      </c>
      <c r="P525" s="25" t="s">
        <v>609</v>
      </c>
    </row>
    <row r="526" spans="1:16" s="117" customFormat="1" ht="26.1" customHeight="1" x14ac:dyDescent="0.3">
      <c r="A526" s="98" t="s">
        <v>561</v>
      </c>
      <c r="B526" s="78">
        <v>34.395000000000003</v>
      </c>
      <c r="C526" s="48">
        <v>34.229999999999997</v>
      </c>
      <c r="D526" s="78">
        <v>30.04</v>
      </c>
      <c r="E526" s="76" t="s">
        <v>617</v>
      </c>
      <c r="F526" s="125" t="s">
        <v>617</v>
      </c>
      <c r="G526" s="221">
        <v>90.2</v>
      </c>
      <c r="H526" s="113" t="s">
        <v>159</v>
      </c>
      <c r="I526" s="126" t="s">
        <v>202</v>
      </c>
      <c r="J526" s="26">
        <v>6.8</v>
      </c>
      <c r="K526" s="128" t="s">
        <v>161</v>
      </c>
      <c r="L526" s="128" t="s">
        <v>159</v>
      </c>
      <c r="M526" s="36"/>
      <c r="N526" s="36"/>
      <c r="O526" s="41">
        <f t="shared" si="7"/>
        <v>0</v>
      </c>
      <c r="P526" s="131" t="s">
        <v>612</v>
      </c>
    </row>
    <row r="527" spans="1:16" s="117" customFormat="1" ht="26.1" customHeight="1" x14ac:dyDescent="0.3">
      <c r="A527" s="98" t="s">
        <v>562</v>
      </c>
      <c r="B527" s="78">
        <v>34.520000000000003</v>
      </c>
      <c r="C527" s="48">
        <v>34.36</v>
      </c>
      <c r="D527" s="78">
        <v>30.16</v>
      </c>
      <c r="E527" s="76" t="s">
        <v>617</v>
      </c>
      <c r="F527" s="125" t="s">
        <v>617</v>
      </c>
      <c r="G527" s="221">
        <v>90.34</v>
      </c>
      <c r="H527" s="113" t="s">
        <v>159</v>
      </c>
      <c r="I527" s="126" t="s">
        <v>202</v>
      </c>
      <c r="J527" s="26">
        <v>6.2</v>
      </c>
      <c r="K527" s="128" t="s">
        <v>161</v>
      </c>
      <c r="L527" s="128" t="s">
        <v>159</v>
      </c>
      <c r="M527" s="36"/>
      <c r="N527" s="36"/>
      <c r="O527" s="41">
        <f t="shared" si="7"/>
        <v>0</v>
      </c>
      <c r="P527" s="131" t="s">
        <v>612</v>
      </c>
    </row>
    <row r="528" spans="1:16" s="85" customFormat="1" ht="26.1" customHeight="1" x14ac:dyDescent="0.3">
      <c r="A528" s="98" t="s">
        <v>563</v>
      </c>
      <c r="B528" s="78"/>
      <c r="C528" s="48"/>
      <c r="D528" s="78"/>
      <c r="E528" s="21">
        <v>26.265000000000001</v>
      </c>
      <c r="F528" s="7">
        <f t="shared" si="6"/>
        <v>75.900000000000006</v>
      </c>
      <c r="G528" s="54"/>
      <c r="H528" s="79" t="s">
        <v>620</v>
      </c>
      <c r="I528" s="80"/>
      <c r="J528" s="86"/>
      <c r="K528" s="82" t="s">
        <v>161</v>
      </c>
      <c r="L528" s="82" t="s">
        <v>159</v>
      </c>
      <c r="M528" s="83">
        <v>1751.519</v>
      </c>
      <c r="N528" s="83">
        <v>1751.9760000000001</v>
      </c>
      <c r="O528" s="84">
        <f>M528-N528</f>
        <v>-0.45700000000010732</v>
      </c>
      <c r="P528" s="51" t="s">
        <v>620</v>
      </c>
    </row>
    <row r="529" spans="1:16" s="3" customFormat="1" ht="26.1" customHeight="1" x14ac:dyDescent="0.3">
      <c r="A529" s="98" t="s">
        <v>564</v>
      </c>
      <c r="B529" s="78">
        <v>34.619999999999997</v>
      </c>
      <c r="C529" s="48">
        <v>34.454999999999998</v>
      </c>
      <c r="D529" s="78">
        <v>30.25</v>
      </c>
      <c r="E529" s="21">
        <v>26.454999999999998</v>
      </c>
      <c r="F529" s="7">
        <f t="shared" si="6"/>
        <v>76.09</v>
      </c>
      <c r="G529" s="54">
        <v>90.435000000000002</v>
      </c>
      <c r="H529" s="45" t="s">
        <v>159</v>
      </c>
      <c r="I529" s="17" t="s">
        <v>202</v>
      </c>
      <c r="J529" s="26">
        <v>6.6</v>
      </c>
      <c r="K529" s="18" t="s">
        <v>161</v>
      </c>
      <c r="L529" s="18" t="s">
        <v>159</v>
      </c>
      <c r="M529" s="36">
        <v>1758.8630000000001</v>
      </c>
      <c r="N529" s="36">
        <v>1751.2349999999999</v>
      </c>
      <c r="O529" s="41">
        <f t="shared" si="7"/>
        <v>7.6280000000001564</v>
      </c>
      <c r="P529" s="25" t="s">
        <v>609</v>
      </c>
    </row>
    <row r="530" spans="1:16" s="3" customFormat="1" ht="26.1" customHeight="1" x14ac:dyDescent="0.3">
      <c r="A530" s="98" t="s">
        <v>565</v>
      </c>
      <c r="B530" s="78">
        <v>34.72</v>
      </c>
      <c r="C530" s="48">
        <v>34.555</v>
      </c>
      <c r="D530" s="78">
        <v>30.35</v>
      </c>
      <c r="E530" s="21">
        <v>26.55</v>
      </c>
      <c r="F530" s="7">
        <f t="shared" si="6"/>
        <v>76.185000000000002</v>
      </c>
      <c r="G530" s="54">
        <v>90.534999999999997</v>
      </c>
      <c r="H530" s="45" t="s">
        <v>159</v>
      </c>
      <c r="I530" s="17" t="s">
        <v>160</v>
      </c>
      <c r="J530" s="26">
        <v>7.3</v>
      </c>
      <c r="K530" s="18" t="s">
        <v>161</v>
      </c>
      <c r="L530" s="18" t="s">
        <v>159</v>
      </c>
      <c r="M530" s="36">
        <v>1761.8789999999999</v>
      </c>
      <c r="N530" s="36">
        <v>1758.3920000000001</v>
      </c>
      <c r="O530" s="41">
        <f t="shared" si="7"/>
        <v>3.4869999999998527</v>
      </c>
      <c r="P530" s="25" t="s">
        <v>614</v>
      </c>
    </row>
    <row r="531" spans="1:16" s="257" customFormat="1" ht="26.1" customHeight="1" x14ac:dyDescent="0.3">
      <c r="A531" s="248" t="s">
        <v>620</v>
      </c>
      <c r="B531" s="267"/>
      <c r="C531" s="261"/>
      <c r="D531" s="267"/>
      <c r="E531" s="261"/>
      <c r="F531" s="251">
        <v>76.33</v>
      </c>
      <c r="G531" s="252"/>
      <c r="H531" s="253" t="s">
        <v>620</v>
      </c>
      <c r="I531" s="266"/>
      <c r="J531" s="270"/>
      <c r="K531" s="249" t="s">
        <v>692</v>
      </c>
      <c r="L531" s="249" t="s">
        <v>159</v>
      </c>
      <c r="M531" s="262"/>
      <c r="N531" s="262"/>
      <c r="O531" s="263"/>
      <c r="P531" s="249" t="s">
        <v>614</v>
      </c>
    </row>
    <row r="532" spans="1:16" s="85" customFormat="1" ht="26.1" customHeight="1" x14ac:dyDescent="0.3">
      <c r="A532" s="98" t="s">
        <v>566</v>
      </c>
      <c r="B532" s="78"/>
      <c r="C532" s="48"/>
      <c r="D532" s="78"/>
      <c r="E532" s="21">
        <v>26.824999999999999</v>
      </c>
      <c r="F532" s="7">
        <f t="shared" si="6"/>
        <v>76.459999999999994</v>
      </c>
      <c r="G532" s="54"/>
      <c r="H532" s="79" t="s">
        <v>620</v>
      </c>
      <c r="I532" s="80"/>
      <c r="J532" s="86"/>
      <c r="K532" s="82" t="s">
        <v>161</v>
      </c>
      <c r="L532" s="82" t="s">
        <v>159</v>
      </c>
      <c r="M532" s="83">
        <v>1762.865</v>
      </c>
      <c r="N532" s="83">
        <v>1763.6130000000001</v>
      </c>
      <c r="O532" s="84">
        <f t="shared" si="7"/>
        <v>-0.74800000000004729</v>
      </c>
      <c r="P532" s="51" t="s">
        <v>620</v>
      </c>
    </row>
    <row r="533" spans="1:16" s="3" customFormat="1" ht="26.1" customHeight="1" x14ac:dyDescent="0.3">
      <c r="A533" s="98" t="s">
        <v>567</v>
      </c>
      <c r="B533" s="78">
        <v>35.11</v>
      </c>
      <c r="C533" s="48">
        <v>34.96</v>
      </c>
      <c r="D533" s="78">
        <v>30.75</v>
      </c>
      <c r="E533" s="21">
        <v>26.945</v>
      </c>
      <c r="F533" s="7">
        <f t="shared" si="6"/>
        <v>76.58</v>
      </c>
      <c r="G533" s="54">
        <v>90.95</v>
      </c>
      <c r="H533" s="45" t="s">
        <v>159</v>
      </c>
      <c r="I533" s="17" t="s">
        <v>160</v>
      </c>
      <c r="J533" s="26">
        <v>6.74</v>
      </c>
      <c r="K533" s="18" t="s">
        <v>161</v>
      </c>
      <c r="L533" s="18" t="s">
        <v>159</v>
      </c>
      <c r="M533" s="36">
        <v>1763.1790000000001</v>
      </c>
      <c r="N533" s="36">
        <v>1760.6669999999999</v>
      </c>
      <c r="O533" s="41">
        <f t="shared" si="7"/>
        <v>2.512000000000171</v>
      </c>
      <c r="P533" s="25" t="s">
        <v>609</v>
      </c>
    </row>
    <row r="534" spans="1:16" s="3" customFormat="1" ht="26.1" customHeight="1" x14ac:dyDescent="0.3">
      <c r="A534" s="98" t="s">
        <v>569</v>
      </c>
      <c r="B534" s="78">
        <v>35.25</v>
      </c>
      <c r="C534" s="48">
        <v>35.090000000000003</v>
      </c>
      <c r="D534" s="78">
        <v>30.88</v>
      </c>
      <c r="E534" s="21">
        <v>27.074999999999999</v>
      </c>
      <c r="F534" s="7">
        <f t="shared" si="6"/>
        <v>76.709999999999994</v>
      </c>
      <c r="G534" s="54">
        <v>91.084999999999994</v>
      </c>
      <c r="H534" s="45" t="s">
        <v>159</v>
      </c>
      <c r="I534" s="17" t="s">
        <v>160</v>
      </c>
      <c r="J534" s="26">
        <v>6.7</v>
      </c>
      <c r="K534" s="18" t="s">
        <v>161</v>
      </c>
      <c r="L534" s="18" t="s">
        <v>159</v>
      </c>
      <c r="M534" s="36">
        <v>1763.518</v>
      </c>
      <c r="N534" s="36">
        <v>1761.4010000000001</v>
      </c>
      <c r="O534" s="41">
        <f t="shared" si="7"/>
        <v>2.1169999999999618</v>
      </c>
      <c r="P534" s="25" t="s">
        <v>609</v>
      </c>
    </row>
    <row r="535" spans="1:16" s="3" customFormat="1" ht="26.1" customHeight="1" x14ac:dyDescent="0.3">
      <c r="A535" s="98" t="s">
        <v>570</v>
      </c>
      <c r="B535" s="78">
        <v>35.46</v>
      </c>
      <c r="C535" s="48">
        <v>35.295000000000002</v>
      </c>
      <c r="D535" s="78">
        <v>31</v>
      </c>
      <c r="E535" s="21">
        <v>27.26</v>
      </c>
      <c r="F535" s="7">
        <f t="shared" si="6"/>
        <v>76.894999999999996</v>
      </c>
      <c r="G535" s="54">
        <v>91.28</v>
      </c>
      <c r="H535" s="45" t="s">
        <v>159</v>
      </c>
      <c r="I535" s="17" t="s">
        <v>160</v>
      </c>
      <c r="J535" s="26">
        <v>6.2</v>
      </c>
      <c r="K535" s="18" t="s">
        <v>161</v>
      </c>
      <c r="L535" s="18" t="s">
        <v>159</v>
      </c>
      <c r="M535" s="36">
        <v>1764.0029999999999</v>
      </c>
      <c r="N535" s="36">
        <v>1758.5170000000001</v>
      </c>
      <c r="O535" s="41">
        <f t="shared" si="7"/>
        <v>5.4859999999998763</v>
      </c>
      <c r="P535" s="25" t="s">
        <v>609</v>
      </c>
    </row>
    <row r="536" spans="1:16" s="117" customFormat="1" ht="26.1" customHeight="1" x14ac:dyDescent="0.3">
      <c r="A536" s="98" t="s">
        <v>571</v>
      </c>
      <c r="B536" s="78">
        <v>35.58</v>
      </c>
      <c r="C536" s="48">
        <v>35.405000000000001</v>
      </c>
      <c r="D536" s="78" t="s">
        <v>612</v>
      </c>
      <c r="E536" s="76" t="s">
        <v>617</v>
      </c>
      <c r="F536" s="125" t="s">
        <v>617</v>
      </c>
      <c r="G536" s="221">
        <v>91.4</v>
      </c>
      <c r="H536" s="113" t="s">
        <v>159</v>
      </c>
      <c r="I536" s="126" t="s">
        <v>160</v>
      </c>
      <c r="J536" s="26">
        <v>6.2</v>
      </c>
      <c r="K536" s="128" t="s">
        <v>161</v>
      </c>
      <c r="L536" s="128" t="s">
        <v>159</v>
      </c>
      <c r="M536" s="36"/>
      <c r="N536" s="36"/>
      <c r="O536" s="41">
        <f t="shared" si="7"/>
        <v>0</v>
      </c>
      <c r="P536" s="131" t="s">
        <v>612</v>
      </c>
    </row>
    <row r="537" spans="1:16" s="3" customFormat="1" ht="26.1" customHeight="1" x14ac:dyDescent="0.3">
      <c r="A537" s="98" t="s">
        <v>572</v>
      </c>
      <c r="B537" s="78">
        <v>35.65</v>
      </c>
      <c r="C537" s="48">
        <v>35.484999999999999</v>
      </c>
      <c r="D537" s="78">
        <v>31.135000000000002</v>
      </c>
      <c r="E537" s="21">
        <v>27.36</v>
      </c>
      <c r="F537" s="7">
        <f t="shared" si="6"/>
        <v>76.995000000000005</v>
      </c>
      <c r="G537" s="54">
        <v>91.484999999999999</v>
      </c>
      <c r="H537" s="45" t="s">
        <v>159</v>
      </c>
      <c r="I537" s="17" t="s">
        <v>161</v>
      </c>
      <c r="J537" s="26">
        <v>6.9</v>
      </c>
      <c r="K537" s="18" t="s">
        <v>161</v>
      </c>
      <c r="L537" s="18" t="s">
        <v>159</v>
      </c>
      <c r="M537" s="36">
        <v>1764.2650000000001</v>
      </c>
      <c r="N537" s="36">
        <v>1759.394</v>
      </c>
      <c r="O537" s="41">
        <f t="shared" si="7"/>
        <v>4.8710000000000946</v>
      </c>
      <c r="P537" s="25" t="s">
        <v>614</v>
      </c>
    </row>
    <row r="538" spans="1:16" s="3" customFormat="1" ht="26.1" customHeight="1" x14ac:dyDescent="0.3">
      <c r="A538" s="98" t="s">
        <v>573</v>
      </c>
      <c r="B538" s="78">
        <v>35.79</v>
      </c>
      <c r="C538" s="48">
        <v>35.619999999999997</v>
      </c>
      <c r="D538" s="78">
        <v>31.25</v>
      </c>
      <c r="E538" s="21">
        <v>27.5</v>
      </c>
      <c r="F538" s="7">
        <f t="shared" si="6"/>
        <v>77.134999999999991</v>
      </c>
      <c r="G538" s="54">
        <v>91.625</v>
      </c>
      <c r="H538" s="45" t="s">
        <v>159</v>
      </c>
      <c r="I538" s="17" t="s">
        <v>163</v>
      </c>
      <c r="J538" s="26">
        <v>5.5</v>
      </c>
      <c r="K538" s="18" t="s">
        <v>163</v>
      </c>
      <c r="L538" s="18" t="s">
        <v>159</v>
      </c>
      <c r="M538" s="36">
        <v>1763.1669999999999</v>
      </c>
      <c r="N538" s="36">
        <v>1757.144</v>
      </c>
      <c r="O538" s="41">
        <f t="shared" si="7"/>
        <v>6.0229999999999109</v>
      </c>
      <c r="P538" s="25" t="s">
        <v>609</v>
      </c>
    </row>
    <row r="539" spans="1:16" s="3" customFormat="1" ht="26.1" customHeight="1" x14ac:dyDescent="0.3">
      <c r="A539" s="98" t="s">
        <v>574</v>
      </c>
      <c r="B539" s="78">
        <v>35.85</v>
      </c>
      <c r="C539" s="48">
        <v>35.685000000000002</v>
      </c>
      <c r="D539" s="78">
        <v>31.29</v>
      </c>
      <c r="E539" s="21">
        <v>27.565000000000001</v>
      </c>
      <c r="F539" s="7">
        <f t="shared" si="6"/>
        <v>77.2</v>
      </c>
      <c r="G539" s="54">
        <v>91.69</v>
      </c>
      <c r="H539" s="45" t="s">
        <v>159</v>
      </c>
      <c r="I539" s="17" t="s">
        <v>160</v>
      </c>
      <c r="J539" s="26">
        <v>6.2</v>
      </c>
      <c r="K539" s="18" t="s">
        <v>161</v>
      </c>
      <c r="L539" s="18" t="s">
        <v>159</v>
      </c>
      <c r="M539" s="36">
        <v>1760.9970000000001</v>
      </c>
      <c r="N539" s="36">
        <v>1755.162</v>
      </c>
      <c r="O539" s="41">
        <f t="shared" si="7"/>
        <v>5.8350000000000364</v>
      </c>
      <c r="P539" s="25" t="s">
        <v>609</v>
      </c>
    </row>
    <row r="540" spans="1:16" s="117" customFormat="1" ht="26.1" customHeight="1" x14ac:dyDescent="0.3">
      <c r="A540" s="98" t="s">
        <v>575</v>
      </c>
      <c r="B540" s="78">
        <v>35.99</v>
      </c>
      <c r="C540" s="48">
        <v>35.82</v>
      </c>
      <c r="D540" s="78">
        <v>31.4</v>
      </c>
      <c r="E540" s="76" t="s">
        <v>617</v>
      </c>
      <c r="F540" s="125" t="s">
        <v>617</v>
      </c>
      <c r="G540" s="221">
        <v>91.82</v>
      </c>
      <c r="H540" s="113" t="s">
        <v>159</v>
      </c>
      <c r="I540" s="126" t="s">
        <v>160</v>
      </c>
      <c r="J540" s="26">
        <v>7</v>
      </c>
      <c r="K540" s="128" t="s">
        <v>161</v>
      </c>
      <c r="L540" s="128" t="s">
        <v>159</v>
      </c>
      <c r="M540" s="36"/>
      <c r="N540" s="36"/>
      <c r="O540" s="41">
        <f t="shared" si="7"/>
        <v>0</v>
      </c>
      <c r="P540" s="131" t="s">
        <v>612</v>
      </c>
    </row>
    <row r="541" spans="1:16" s="3" customFormat="1" ht="26.1" customHeight="1" x14ac:dyDescent="0.3">
      <c r="A541" s="98" t="s">
        <v>576</v>
      </c>
      <c r="B541" s="78">
        <v>36.15</v>
      </c>
      <c r="C541" s="48">
        <v>35.994999999999997</v>
      </c>
      <c r="D541" s="78">
        <v>31.545000000000002</v>
      </c>
      <c r="E541" s="21">
        <v>27.78</v>
      </c>
      <c r="F541" s="7">
        <f t="shared" si="6"/>
        <v>77.414999999999992</v>
      </c>
      <c r="G541" s="54">
        <v>92</v>
      </c>
      <c r="H541" s="45" t="s">
        <v>159</v>
      </c>
      <c r="I541" s="17" t="s">
        <v>160</v>
      </c>
      <c r="J541" s="26">
        <v>6.3</v>
      </c>
      <c r="K541" s="18" t="s">
        <v>161</v>
      </c>
      <c r="L541" s="18" t="s">
        <v>159</v>
      </c>
      <c r="M541" s="36">
        <v>1753.759</v>
      </c>
      <c r="N541" s="36">
        <v>1750.518</v>
      </c>
      <c r="O541" s="41">
        <f t="shared" si="7"/>
        <v>3.2409999999999854</v>
      </c>
      <c r="P541" s="25" t="s">
        <v>609</v>
      </c>
    </row>
    <row r="542" spans="1:16" s="3" customFormat="1" ht="26.1" customHeight="1" x14ac:dyDescent="0.3">
      <c r="A542" s="98" t="s">
        <v>577</v>
      </c>
      <c r="B542" s="78">
        <v>36.32</v>
      </c>
      <c r="C542" s="48">
        <v>36.164999999999999</v>
      </c>
      <c r="D542" s="78">
        <v>31.65</v>
      </c>
      <c r="E542" s="21">
        <v>27.89</v>
      </c>
      <c r="F542" s="7">
        <f t="shared" si="6"/>
        <v>77.525000000000006</v>
      </c>
      <c r="G542" s="54">
        <v>92.17</v>
      </c>
      <c r="H542" s="45" t="s">
        <v>159</v>
      </c>
      <c r="I542" s="17" t="s">
        <v>161</v>
      </c>
      <c r="J542" s="26">
        <v>6.3</v>
      </c>
      <c r="K542" s="18" t="s">
        <v>161</v>
      </c>
      <c r="L542" s="18" t="s">
        <v>159</v>
      </c>
      <c r="M542" s="36">
        <v>1750.056</v>
      </c>
      <c r="N542" s="36">
        <v>1746.741</v>
      </c>
      <c r="O542" s="41">
        <f t="shared" si="7"/>
        <v>3.3150000000000546</v>
      </c>
      <c r="P542" s="25" t="s">
        <v>609</v>
      </c>
    </row>
    <row r="543" spans="1:16" s="3" customFormat="1" ht="26.1" customHeight="1" x14ac:dyDescent="0.3">
      <c r="A543" s="98" t="s">
        <v>578</v>
      </c>
      <c r="B543" s="78">
        <v>36.49</v>
      </c>
      <c r="C543" s="48">
        <v>36.32</v>
      </c>
      <c r="D543" s="78">
        <v>31.774999999999999</v>
      </c>
      <c r="E543" s="21">
        <v>28.02</v>
      </c>
      <c r="F543" s="7">
        <f t="shared" si="6"/>
        <v>77.655000000000001</v>
      </c>
      <c r="G543" s="54">
        <v>92.34</v>
      </c>
      <c r="H543" s="45" t="s">
        <v>159</v>
      </c>
      <c r="I543" s="17" t="s">
        <v>160</v>
      </c>
      <c r="J543" s="26">
        <v>6.86</v>
      </c>
      <c r="K543" s="18" t="s">
        <v>161</v>
      </c>
      <c r="L543" s="18" t="s">
        <v>159</v>
      </c>
      <c r="M543" s="36">
        <v>1745.6790000000001</v>
      </c>
      <c r="N543" s="36">
        <v>1745.7380000000001</v>
      </c>
      <c r="O543" s="41">
        <f t="shared" si="7"/>
        <v>-5.8999999999969077E-2</v>
      </c>
      <c r="P543" s="25" t="s">
        <v>614</v>
      </c>
    </row>
    <row r="544" spans="1:16" s="3" customFormat="1" ht="26.1" customHeight="1" x14ac:dyDescent="0.3">
      <c r="A544" s="98" t="s">
        <v>579</v>
      </c>
      <c r="B544" s="78">
        <v>36.619999999999997</v>
      </c>
      <c r="C544" s="48">
        <v>36.46</v>
      </c>
      <c r="D544" s="78">
        <v>31.91</v>
      </c>
      <c r="E544" s="21">
        <v>28.15</v>
      </c>
      <c r="F544" s="7">
        <f t="shared" si="6"/>
        <v>77.784999999999997</v>
      </c>
      <c r="G544" s="54">
        <v>92.48</v>
      </c>
      <c r="H544" s="45" t="s">
        <v>159</v>
      </c>
      <c r="I544" s="17" t="s">
        <v>160</v>
      </c>
      <c r="J544" s="26">
        <v>6.7</v>
      </c>
      <c r="K544" s="18" t="s">
        <v>161</v>
      </c>
      <c r="L544" s="18" t="s">
        <v>159</v>
      </c>
      <c r="M544" s="36">
        <v>1741.3030000000001</v>
      </c>
      <c r="N544" s="36">
        <v>1737.9380000000001</v>
      </c>
      <c r="O544" s="41">
        <f t="shared" si="7"/>
        <v>3.3650000000000091</v>
      </c>
      <c r="P544" s="25" t="s">
        <v>614</v>
      </c>
    </row>
    <row r="545" spans="1:16" s="3" customFormat="1" ht="26.1" customHeight="1" x14ac:dyDescent="0.3">
      <c r="A545" s="98" t="s">
        <v>580</v>
      </c>
      <c r="B545" s="78">
        <v>36.835000000000001</v>
      </c>
      <c r="C545" s="48">
        <v>36.67</v>
      </c>
      <c r="D545" s="78">
        <v>32.11</v>
      </c>
      <c r="E545" s="21">
        <v>28.344999999999999</v>
      </c>
      <c r="F545" s="7">
        <f t="shared" si="6"/>
        <v>77.97999999999999</v>
      </c>
      <c r="G545" s="54">
        <v>92.694999999999993</v>
      </c>
      <c r="H545" s="45" t="s">
        <v>159</v>
      </c>
      <c r="I545" s="17" t="s">
        <v>160</v>
      </c>
      <c r="J545" s="26">
        <v>6.1</v>
      </c>
      <c r="K545" s="18" t="s">
        <v>161</v>
      </c>
      <c r="L545" s="18" t="s">
        <v>159</v>
      </c>
      <c r="M545" s="36">
        <v>1732.9649999999999</v>
      </c>
      <c r="N545" s="36">
        <v>1732.663</v>
      </c>
      <c r="O545" s="41">
        <f t="shared" si="7"/>
        <v>0.30199999999990723</v>
      </c>
      <c r="P545" s="25" t="s">
        <v>609</v>
      </c>
    </row>
    <row r="546" spans="1:16" s="85" customFormat="1" ht="26.1" customHeight="1" x14ac:dyDescent="0.3">
      <c r="A546" s="98" t="s">
        <v>581</v>
      </c>
      <c r="B546" s="78"/>
      <c r="C546" s="48"/>
      <c r="D546" s="78"/>
      <c r="E546" s="21">
        <v>28.54</v>
      </c>
      <c r="F546" s="7">
        <f t="shared" si="6"/>
        <v>78.174999999999997</v>
      </c>
      <c r="G546" s="54"/>
      <c r="H546" s="79" t="s">
        <v>620</v>
      </c>
      <c r="I546" s="80"/>
      <c r="J546" s="86"/>
      <c r="K546" s="82" t="s">
        <v>161</v>
      </c>
      <c r="L546" s="82" t="s">
        <v>159</v>
      </c>
      <c r="M546" s="83">
        <v>1724.057</v>
      </c>
      <c r="N546" s="83">
        <v>1717.162</v>
      </c>
      <c r="O546" s="84">
        <f t="shared" si="7"/>
        <v>6.8949999999999818</v>
      </c>
      <c r="P546" s="51" t="s">
        <v>620</v>
      </c>
    </row>
    <row r="547" spans="1:16" s="3" customFormat="1" ht="26.1" customHeight="1" x14ac:dyDescent="0.3">
      <c r="A547" s="98" t="s">
        <v>582</v>
      </c>
      <c r="B547" s="78">
        <v>37.29</v>
      </c>
      <c r="C547" s="48">
        <v>37.125</v>
      </c>
      <c r="D547" s="78">
        <v>32.555</v>
      </c>
      <c r="E547" s="21">
        <v>28.79</v>
      </c>
      <c r="F547" s="7">
        <f t="shared" si="6"/>
        <v>78.424999999999997</v>
      </c>
      <c r="G547" s="54">
        <v>93.15</v>
      </c>
      <c r="H547" s="45" t="s">
        <v>159</v>
      </c>
      <c r="I547" s="17" t="s">
        <v>160</v>
      </c>
      <c r="J547" s="26">
        <v>7</v>
      </c>
      <c r="K547" s="18" t="s">
        <v>161</v>
      </c>
      <c r="L547" s="18" t="s">
        <v>159</v>
      </c>
      <c r="M547" s="36">
        <v>1719.876</v>
      </c>
      <c r="N547" s="36">
        <v>1716.9290000000001</v>
      </c>
      <c r="O547" s="41">
        <f t="shared" si="7"/>
        <v>2.946999999999889</v>
      </c>
      <c r="P547" s="25" t="s">
        <v>609</v>
      </c>
    </row>
    <row r="548" spans="1:16" s="3" customFormat="1" ht="26.1" customHeight="1" x14ac:dyDescent="0.3">
      <c r="A548" s="98" t="s">
        <v>583</v>
      </c>
      <c r="B548" s="78">
        <v>37.47</v>
      </c>
      <c r="C548" s="48">
        <v>37.299999999999997</v>
      </c>
      <c r="D548" s="78">
        <v>32.700000000000003</v>
      </c>
      <c r="E548" s="21">
        <v>28.93</v>
      </c>
      <c r="F548" s="7">
        <f t="shared" ref="F548:F614" si="8">E548+49.635</f>
        <v>78.564999999999998</v>
      </c>
      <c r="G548" s="54">
        <v>93.33</v>
      </c>
      <c r="H548" s="45" t="s">
        <v>159</v>
      </c>
      <c r="I548" s="17" t="s">
        <v>160</v>
      </c>
      <c r="J548" s="26">
        <v>6.2</v>
      </c>
      <c r="K548" s="18" t="s">
        <v>161</v>
      </c>
      <c r="L548" s="18" t="s">
        <v>159</v>
      </c>
      <c r="M548" s="36">
        <v>1717.4190000000001</v>
      </c>
      <c r="N548" s="36">
        <v>1714.7470000000001</v>
      </c>
      <c r="O548" s="41">
        <f t="shared" si="7"/>
        <v>2.6720000000000255</v>
      </c>
      <c r="P548" s="25" t="s">
        <v>614</v>
      </c>
    </row>
    <row r="549" spans="1:16" s="3" customFormat="1" ht="26.1" customHeight="1" x14ac:dyDescent="0.3">
      <c r="A549" s="98" t="s">
        <v>584</v>
      </c>
      <c r="B549" s="78">
        <v>37.54</v>
      </c>
      <c r="C549" s="48">
        <v>37.369999999999997</v>
      </c>
      <c r="D549" s="78">
        <v>32.78</v>
      </c>
      <c r="E549" s="21">
        <v>28.995000000000001</v>
      </c>
      <c r="F549" s="7">
        <f t="shared" si="8"/>
        <v>78.63</v>
      </c>
      <c r="G549" s="54">
        <v>93.4</v>
      </c>
      <c r="H549" s="45" t="s">
        <v>159</v>
      </c>
      <c r="I549" s="17" t="s">
        <v>166</v>
      </c>
      <c r="J549" s="26">
        <v>6</v>
      </c>
      <c r="K549" s="18" t="s">
        <v>166</v>
      </c>
      <c r="L549" s="18" t="s">
        <v>159</v>
      </c>
      <c r="M549" s="36">
        <v>1714.854</v>
      </c>
      <c r="N549" s="36">
        <v>1713.1489999999999</v>
      </c>
      <c r="O549" s="41">
        <f t="shared" si="7"/>
        <v>1.7050000000001546</v>
      </c>
      <c r="P549" s="25" t="s">
        <v>198</v>
      </c>
    </row>
    <row r="550" spans="1:16" s="3" customFormat="1" ht="26.1" customHeight="1" x14ac:dyDescent="0.3">
      <c r="A550" s="98" t="s">
        <v>585</v>
      </c>
      <c r="B550" s="78">
        <v>37.76</v>
      </c>
      <c r="C550" s="48">
        <v>37.590000000000003</v>
      </c>
      <c r="D550" s="78">
        <v>32.97</v>
      </c>
      <c r="E550" s="21">
        <v>29.16</v>
      </c>
      <c r="F550" s="7">
        <f t="shared" si="8"/>
        <v>78.795000000000002</v>
      </c>
      <c r="G550" s="54">
        <v>93.63</v>
      </c>
      <c r="H550" s="45" t="s">
        <v>159</v>
      </c>
      <c r="I550" s="17" t="s">
        <v>166</v>
      </c>
      <c r="J550" s="26">
        <v>6.2</v>
      </c>
      <c r="K550" s="18" t="s">
        <v>166</v>
      </c>
      <c r="L550" s="18" t="s">
        <v>159</v>
      </c>
      <c r="M550" s="36">
        <v>1706.778</v>
      </c>
      <c r="N550" s="36">
        <v>1706.3</v>
      </c>
      <c r="O550" s="41">
        <f t="shared" si="7"/>
        <v>0.47800000000006548</v>
      </c>
      <c r="P550" s="25" t="s">
        <v>198</v>
      </c>
    </row>
    <row r="551" spans="1:16" s="3" customFormat="1" ht="26.1" customHeight="1" x14ac:dyDescent="0.3">
      <c r="A551" s="98" t="s">
        <v>586</v>
      </c>
      <c r="B551" s="78">
        <v>38</v>
      </c>
      <c r="C551" s="48">
        <v>37.835000000000001</v>
      </c>
      <c r="D551" s="78">
        <v>33.21</v>
      </c>
      <c r="E551" s="21">
        <v>29.295000000000002</v>
      </c>
      <c r="F551" s="7">
        <f t="shared" si="8"/>
        <v>78.930000000000007</v>
      </c>
      <c r="G551" s="54">
        <v>93.89</v>
      </c>
      <c r="H551" s="45" t="s">
        <v>159</v>
      </c>
      <c r="I551" s="17" t="s">
        <v>160</v>
      </c>
      <c r="J551" s="26">
        <v>5.7</v>
      </c>
      <c r="K551" s="18" t="s">
        <v>161</v>
      </c>
      <c r="L551" s="18" t="s">
        <v>159</v>
      </c>
      <c r="M551" s="36">
        <v>1699.7760000000001</v>
      </c>
      <c r="N551" s="36">
        <v>1697.5429999999999</v>
      </c>
      <c r="O551" s="41">
        <f t="shared" si="7"/>
        <v>2.2330000000001746</v>
      </c>
      <c r="P551" s="25" t="s">
        <v>609</v>
      </c>
    </row>
    <row r="552" spans="1:16" s="3" customFormat="1" ht="26.1" customHeight="1" x14ac:dyDescent="0.3">
      <c r="A552" s="98" t="s">
        <v>587</v>
      </c>
      <c r="B552" s="78">
        <v>38.229999999999997</v>
      </c>
      <c r="C552" s="48">
        <v>38.064999999999998</v>
      </c>
      <c r="D552" s="78">
        <v>33.424999999999997</v>
      </c>
      <c r="E552" s="21">
        <v>29.52</v>
      </c>
      <c r="F552" s="7">
        <f t="shared" si="8"/>
        <v>79.155000000000001</v>
      </c>
      <c r="G552" s="54">
        <v>94.12</v>
      </c>
      <c r="H552" s="45" t="s">
        <v>159</v>
      </c>
      <c r="I552" s="17" t="s">
        <v>160</v>
      </c>
      <c r="J552" s="26">
        <v>5.8</v>
      </c>
      <c r="K552" s="18" t="s">
        <v>161</v>
      </c>
      <c r="L552" s="18" t="s">
        <v>159</v>
      </c>
      <c r="M552" s="36">
        <v>1688.481</v>
      </c>
      <c r="N552" s="36">
        <v>1687.319</v>
      </c>
      <c r="O552" s="41">
        <f t="shared" si="7"/>
        <v>1.1620000000000346</v>
      </c>
      <c r="P552" s="25" t="s">
        <v>609</v>
      </c>
    </row>
    <row r="553" spans="1:16" s="3" customFormat="1" ht="26.1" customHeight="1" x14ac:dyDescent="0.3">
      <c r="A553" s="98" t="s">
        <v>588</v>
      </c>
      <c r="B553" s="78">
        <v>38.46</v>
      </c>
      <c r="C553" s="48">
        <v>38.29</v>
      </c>
      <c r="D553" s="78">
        <v>33.61</v>
      </c>
      <c r="E553" s="21">
        <v>29.675000000000001</v>
      </c>
      <c r="F553" s="7">
        <f t="shared" si="8"/>
        <v>79.31</v>
      </c>
      <c r="G553" s="54">
        <v>94.35</v>
      </c>
      <c r="H553" s="45" t="s">
        <v>159</v>
      </c>
      <c r="I553" s="17" t="s">
        <v>160</v>
      </c>
      <c r="J553" s="26">
        <v>7.3</v>
      </c>
      <c r="K553" s="18" t="s">
        <v>161</v>
      </c>
      <c r="L553" s="18" t="s">
        <v>159</v>
      </c>
      <c r="M553" s="36">
        <v>1680.5940000000001</v>
      </c>
      <c r="N553" s="36">
        <v>1678.0129999999999</v>
      </c>
      <c r="O553" s="41">
        <f t="shared" si="7"/>
        <v>2.581000000000131</v>
      </c>
      <c r="P553" s="25" t="s">
        <v>609</v>
      </c>
    </row>
    <row r="554" spans="1:16" s="3" customFormat="1" ht="26.1" customHeight="1" x14ac:dyDescent="0.3">
      <c r="A554" s="98" t="s">
        <v>589</v>
      </c>
      <c r="B554" s="78">
        <v>38.53</v>
      </c>
      <c r="C554" s="48">
        <v>38.365000000000002</v>
      </c>
      <c r="D554" s="78">
        <v>33.67</v>
      </c>
      <c r="E554" s="21">
        <v>29.74</v>
      </c>
      <c r="F554" s="7">
        <f t="shared" si="8"/>
        <v>79.375</v>
      </c>
      <c r="G554" s="54">
        <v>94.424999999999997</v>
      </c>
      <c r="H554" s="45" t="s">
        <v>159</v>
      </c>
      <c r="I554" s="17" t="s">
        <v>161</v>
      </c>
      <c r="J554" s="26">
        <v>6.3</v>
      </c>
      <c r="K554" s="18" t="s">
        <v>161</v>
      </c>
      <c r="L554" s="18" t="s">
        <v>159</v>
      </c>
      <c r="M554" s="36">
        <v>1677.287</v>
      </c>
      <c r="N554" s="36">
        <v>1676.241</v>
      </c>
      <c r="O554" s="41">
        <f t="shared" si="7"/>
        <v>1.0460000000000491</v>
      </c>
      <c r="P554" s="25" t="s">
        <v>614</v>
      </c>
    </row>
    <row r="555" spans="1:16" s="3" customFormat="1" ht="26.1" customHeight="1" x14ac:dyDescent="0.3">
      <c r="A555" s="98" t="s">
        <v>590</v>
      </c>
      <c r="B555" s="78">
        <v>38.6</v>
      </c>
      <c r="C555" s="48">
        <v>38.435000000000002</v>
      </c>
      <c r="D555" s="78">
        <v>33.74</v>
      </c>
      <c r="E555" s="21">
        <v>29.815000000000001</v>
      </c>
      <c r="F555" s="7">
        <f t="shared" si="8"/>
        <v>79.45</v>
      </c>
      <c r="G555" s="54">
        <v>94.495000000000005</v>
      </c>
      <c r="H555" s="45" t="s">
        <v>159</v>
      </c>
      <c r="I555" s="17" t="s">
        <v>160</v>
      </c>
      <c r="J555" s="26">
        <v>6.8</v>
      </c>
      <c r="K555" s="18" t="s">
        <v>161</v>
      </c>
      <c r="L555" s="18" t="s">
        <v>159</v>
      </c>
      <c r="M555" s="36">
        <v>1673.471</v>
      </c>
      <c r="N555" s="36">
        <v>1673.0933</v>
      </c>
      <c r="O555" s="41">
        <f t="shared" si="7"/>
        <v>0.37770000000000437</v>
      </c>
      <c r="P555" s="25" t="s">
        <v>609</v>
      </c>
    </row>
    <row r="556" spans="1:16" s="3" customFormat="1" ht="26.1" customHeight="1" x14ac:dyDescent="0.3">
      <c r="A556" s="98" t="s">
        <v>591</v>
      </c>
      <c r="B556" s="78">
        <v>38.72</v>
      </c>
      <c r="C556" s="48">
        <v>38.549999999999997</v>
      </c>
      <c r="D556" s="78">
        <v>33.85</v>
      </c>
      <c r="E556" s="21">
        <v>29.93</v>
      </c>
      <c r="F556" s="7">
        <f t="shared" si="8"/>
        <v>79.564999999999998</v>
      </c>
      <c r="G556" s="54">
        <v>94.614999999999995</v>
      </c>
      <c r="H556" s="45" t="s">
        <v>159</v>
      </c>
      <c r="I556" s="17" t="s">
        <v>160</v>
      </c>
      <c r="J556" s="26">
        <v>6.18</v>
      </c>
      <c r="K556" s="18" t="s">
        <v>161</v>
      </c>
      <c r="L556" s="18" t="s">
        <v>159</v>
      </c>
      <c r="M556" s="36">
        <v>1668.325</v>
      </c>
      <c r="N556" s="36">
        <v>1668.759</v>
      </c>
      <c r="O556" s="41">
        <f t="shared" si="7"/>
        <v>-0.43399999999996908</v>
      </c>
      <c r="P556" s="25" t="s">
        <v>609</v>
      </c>
    </row>
    <row r="557" spans="1:16" s="3" customFormat="1" ht="26.1" customHeight="1" x14ac:dyDescent="0.3">
      <c r="A557" s="98" t="s">
        <v>592</v>
      </c>
      <c r="B557" s="78">
        <v>38.909999999999997</v>
      </c>
      <c r="C557" s="48">
        <v>38.74</v>
      </c>
      <c r="D557" s="78">
        <v>34</v>
      </c>
      <c r="E557" s="21">
        <v>30.07</v>
      </c>
      <c r="F557" s="7">
        <f t="shared" si="8"/>
        <v>79.704999999999998</v>
      </c>
      <c r="G557" s="54">
        <v>94.81</v>
      </c>
      <c r="H557" s="45" t="s">
        <v>159</v>
      </c>
      <c r="I557" s="17" t="s">
        <v>160</v>
      </c>
      <c r="J557" s="26">
        <v>5.3</v>
      </c>
      <c r="K557" s="18" t="s">
        <v>161</v>
      </c>
      <c r="L557" s="18" t="s">
        <v>159</v>
      </c>
      <c r="M557" s="36">
        <v>1663.317</v>
      </c>
      <c r="N557" s="36">
        <v>1666.03</v>
      </c>
      <c r="O557" s="41">
        <f t="shared" si="7"/>
        <v>-2.7129999999999654</v>
      </c>
      <c r="P557" s="25" t="s">
        <v>614</v>
      </c>
    </row>
    <row r="558" spans="1:16" s="3" customFormat="1" ht="26.1" customHeight="1" x14ac:dyDescent="0.3">
      <c r="A558" s="98" t="s">
        <v>593</v>
      </c>
      <c r="B558" s="78">
        <v>39.200000000000003</v>
      </c>
      <c r="C558" s="48">
        <v>39.034999999999997</v>
      </c>
      <c r="D558" s="78">
        <v>34.274999999999999</v>
      </c>
      <c r="E558" s="21">
        <v>30.335000000000001</v>
      </c>
      <c r="F558" s="7">
        <f t="shared" si="8"/>
        <v>79.97</v>
      </c>
      <c r="G558" s="54">
        <v>95.11</v>
      </c>
      <c r="H558" s="45" t="s">
        <v>159</v>
      </c>
      <c r="I558" s="17" t="s">
        <v>160</v>
      </c>
      <c r="J558" s="26">
        <v>5.9</v>
      </c>
      <c r="K558" s="18" t="s">
        <v>161</v>
      </c>
      <c r="L558" s="18" t="s">
        <v>159</v>
      </c>
      <c r="M558" s="36">
        <v>1653.8330000000001</v>
      </c>
      <c r="N558" s="36">
        <v>1653.0139999999999</v>
      </c>
      <c r="O558" s="41">
        <f t="shared" si="7"/>
        <v>0.81900000000018736</v>
      </c>
      <c r="P558" s="25" t="s">
        <v>609</v>
      </c>
    </row>
    <row r="559" spans="1:16" s="3" customFormat="1" ht="26.1" customHeight="1" x14ac:dyDescent="0.3">
      <c r="A559" s="98" t="s">
        <v>594</v>
      </c>
      <c r="B559" s="78">
        <v>39.479999999999997</v>
      </c>
      <c r="C559" s="48">
        <v>39.31</v>
      </c>
      <c r="D559" s="78">
        <v>34.5</v>
      </c>
      <c r="E559" s="21">
        <v>30.56</v>
      </c>
      <c r="F559" s="7">
        <f t="shared" si="8"/>
        <v>80.194999999999993</v>
      </c>
      <c r="G559" s="54">
        <v>95.39</v>
      </c>
      <c r="H559" s="45" t="s">
        <v>159</v>
      </c>
      <c r="I559" s="17" t="s">
        <v>160</v>
      </c>
      <c r="J559" s="26">
        <v>6.2</v>
      </c>
      <c r="K559" s="18" t="s">
        <v>161</v>
      </c>
      <c r="L559" s="18" t="s">
        <v>159</v>
      </c>
      <c r="M559" s="36">
        <v>1643.5429999999999</v>
      </c>
      <c r="N559" s="36">
        <v>1640.809</v>
      </c>
      <c r="O559" s="41">
        <f t="shared" si="7"/>
        <v>2.7339999999999236</v>
      </c>
      <c r="P559" s="25" t="s">
        <v>609</v>
      </c>
    </row>
    <row r="560" spans="1:16" s="85" customFormat="1" ht="26.1" customHeight="1" x14ac:dyDescent="0.3">
      <c r="A560" s="98" t="s">
        <v>595</v>
      </c>
      <c r="B560" s="78"/>
      <c r="C560" s="48"/>
      <c r="D560" s="78"/>
      <c r="E560" s="21">
        <v>30.815000000000001</v>
      </c>
      <c r="F560" s="7">
        <f t="shared" si="8"/>
        <v>80.45</v>
      </c>
      <c r="G560" s="54"/>
      <c r="H560" s="79" t="s">
        <v>620</v>
      </c>
      <c r="I560" s="80"/>
      <c r="J560" s="86"/>
      <c r="K560" s="82" t="s">
        <v>161</v>
      </c>
      <c r="L560" s="82" t="s">
        <v>159</v>
      </c>
      <c r="M560" s="83">
        <v>1632.5250000000001</v>
      </c>
      <c r="N560" s="83">
        <v>1630.673</v>
      </c>
      <c r="O560" s="84">
        <f t="shared" si="7"/>
        <v>1.8520000000000891</v>
      </c>
      <c r="P560" s="51" t="s">
        <v>620</v>
      </c>
    </row>
    <row r="561" spans="1:16" s="257" customFormat="1" ht="26.1" customHeight="1" x14ac:dyDescent="0.3">
      <c r="A561" s="248" t="s">
        <v>620</v>
      </c>
      <c r="B561" s="267"/>
      <c r="C561" s="261"/>
      <c r="D561" s="267"/>
      <c r="E561" s="261"/>
      <c r="F561" s="251">
        <v>80.599999999999994</v>
      </c>
      <c r="G561" s="252"/>
      <c r="H561" s="253" t="s">
        <v>620</v>
      </c>
      <c r="I561" s="266"/>
      <c r="J561" s="270"/>
      <c r="K561" s="249" t="s">
        <v>692</v>
      </c>
      <c r="L561" s="249" t="s">
        <v>159</v>
      </c>
      <c r="M561" s="262"/>
      <c r="N561" s="262"/>
      <c r="O561" s="263"/>
      <c r="P561" s="249" t="s">
        <v>614</v>
      </c>
    </row>
    <row r="562" spans="1:16" s="3" customFormat="1" ht="26.1" customHeight="1" x14ac:dyDescent="0.3">
      <c r="A562" s="98" t="s">
        <v>596</v>
      </c>
      <c r="B562" s="78">
        <v>40.11</v>
      </c>
      <c r="C562" s="48">
        <v>39.945</v>
      </c>
      <c r="D562" s="78">
        <v>35.11</v>
      </c>
      <c r="E562" s="21">
        <v>31.184999999999999</v>
      </c>
      <c r="F562" s="7">
        <f t="shared" si="8"/>
        <v>80.819999999999993</v>
      </c>
      <c r="G562" s="54">
        <v>96.02</v>
      </c>
      <c r="H562" s="45" t="s">
        <v>159</v>
      </c>
      <c r="I562" s="17" t="s">
        <v>160</v>
      </c>
      <c r="J562" s="26">
        <v>6.3</v>
      </c>
      <c r="K562" s="18" t="s">
        <v>161</v>
      </c>
      <c r="L562" s="18" t="s">
        <v>159</v>
      </c>
      <c r="M562" s="36">
        <v>1628.992</v>
      </c>
      <c r="N562" s="36">
        <v>1628.2360000000001</v>
      </c>
      <c r="O562" s="41">
        <f t="shared" si="7"/>
        <v>0.75599999999985812</v>
      </c>
      <c r="P562" s="25" t="s">
        <v>609</v>
      </c>
    </row>
    <row r="563" spans="1:16" s="3" customFormat="1" ht="26.1" customHeight="1" x14ac:dyDescent="0.3">
      <c r="A563" s="98" t="s">
        <v>597</v>
      </c>
      <c r="B563" s="78">
        <v>40.200000000000003</v>
      </c>
      <c r="C563" s="48">
        <v>40.03</v>
      </c>
      <c r="D563" s="78">
        <v>35.195</v>
      </c>
      <c r="E563" s="21">
        <v>31.27</v>
      </c>
      <c r="F563" s="7">
        <f t="shared" si="8"/>
        <v>80.905000000000001</v>
      </c>
      <c r="G563" s="54">
        <v>96.11</v>
      </c>
      <c r="H563" s="45" t="s">
        <v>159</v>
      </c>
      <c r="I563" s="17" t="s">
        <v>202</v>
      </c>
      <c r="J563" s="26">
        <v>5.5</v>
      </c>
      <c r="K563" s="18" t="s">
        <v>161</v>
      </c>
      <c r="L563" s="18" t="s">
        <v>159</v>
      </c>
      <c r="M563" s="36">
        <v>1629.7159999999999</v>
      </c>
      <c r="N563" s="36">
        <v>1628.5719999999999</v>
      </c>
      <c r="O563" s="41">
        <f t="shared" si="7"/>
        <v>1.1440000000000055</v>
      </c>
      <c r="P563" s="25" t="s">
        <v>609</v>
      </c>
    </row>
    <row r="564" spans="1:16" s="3" customFormat="1" ht="26.1" customHeight="1" x14ac:dyDescent="0.3">
      <c r="A564" s="98" t="s">
        <v>598</v>
      </c>
      <c r="B564" s="78">
        <v>40.53</v>
      </c>
      <c r="C564" s="48">
        <v>40.380000000000003</v>
      </c>
      <c r="D564" s="78">
        <v>35.534999999999997</v>
      </c>
      <c r="E564" s="21">
        <v>31.6</v>
      </c>
      <c r="F564" s="7">
        <f t="shared" si="8"/>
        <v>81.234999999999999</v>
      </c>
      <c r="G564" s="54">
        <v>96.46</v>
      </c>
      <c r="H564" s="45" t="s">
        <v>159</v>
      </c>
      <c r="I564" s="17" t="s">
        <v>160</v>
      </c>
      <c r="J564" s="26">
        <v>5.6</v>
      </c>
      <c r="K564" s="18" t="s">
        <v>161</v>
      </c>
      <c r="L564" s="18" t="s">
        <v>159</v>
      </c>
      <c r="M564" s="36">
        <v>1640.626</v>
      </c>
      <c r="N564" s="36">
        <v>1639.7139999999999</v>
      </c>
      <c r="O564" s="41">
        <f t="shared" si="7"/>
        <v>0.91200000000003456</v>
      </c>
      <c r="P564" s="25" t="s">
        <v>609</v>
      </c>
    </row>
    <row r="565" spans="1:16" s="3" customFormat="1" ht="26.1" customHeight="1" x14ac:dyDescent="0.3">
      <c r="A565" s="98" t="s">
        <v>599</v>
      </c>
      <c r="B565" s="78">
        <v>40.68</v>
      </c>
      <c r="C565" s="48">
        <v>40.5</v>
      </c>
      <c r="D565" s="78">
        <v>35.659999999999997</v>
      </c>
      <c r="E565" s="21">
        <v>31.725000000000001</v>
      </c>
      <c r="F565" s="7">
        <f t="shared" si="8"/>
        <v>81.36</v>
      </c>
      <c r="G565" s="54">
        <v>96.584999999999994</v>
      </c>
      <c r="H565" s="45" t="s">
        <v>159</v>
      </c>
      <c r="I565" s="17" t="s">
        <v>160</v>
      </c>
      <c r="J565" s="26">
        <v>5.3</v>
      </c>
      <c r="K565" s="18" t="s">
        <v>161</v>
      </c>
      <c r="L565" s="18" t="s">
        <v>159</v>
      </c>
      <c r="M565" s="36">
        <v>1645.001</v>
      </c>
      <c r="N565" s="36">
        <v>1642.1179999999999</v>
      </c>
      <c r="O565" s="41">
        <f t="shared" si="7"/>
        <v>2.8830000000000382</v>
      </c>
      <c r="P565" s="25" t="s">
        <v>609</v>
      </c>
    </row>
    <row r="566" spans="1:16" s="3" customFormat="1" ht="26.1" customHeight="1" x14ac:dyDescent="0.3">
      <c r="A566" s="98" t="s">
        <v>600</v>
      </c>
      <c r="B566" s="78">
        <v>40.93</v>
      </c>
      <c r="C566" s="48">
        <v>40.770000000000003</v>
      </c>
      <c r="D566" s="78">
        <v>35.875</v>
      </c>
      <c r="E566" s="21">
        <v>31.934999999999999</v>
      </c>
      <c r="F566" s="7">
        <f t="shared" si="8"/>
        <v>81.569999999999993</v>
      </c>
      <c r="G566" s="54">
        <v>96.85</v>
      </c>
      <c r="H566" s="45" t="s">
        <v>159</v>
      </c>
      <c r="I566" s="17" t="s">
        <v>170</v>
      </c>
      <c r="J566" s="26">
        <v>6.18</v>
      </c>
      <c r="K566" s="18" t="s">
        <v>161</v>
      </c>
      <c r="L566" s="18" t="s">
        <v>159</v>
      </c>
      <c r="M566" s="36">
        <v>1652.3510000000001</v>
      </c>
      <c r="N566" s="36">
        <v>1651.873</v>
      </c>
      <c r="O566" s="41">
        <f t="shared" si="7"/>
        <v>0.47800000000006548</v>
      </c>
      <c r="P566" s="25" t="s">
        <v>614</v>
      </c>
    </row>
    <row r="567" spans="1:16" s="3" customFormat="1" ht="26.1" customHeight="1" x14ac:dyDescent="0.3">
      <c r="A567" s="98" t="s">
        <v>601</v>
      </c>
      <c r="B567" s="78">
        <v>41.03</v>
      </c>
      <c r="C567" s="48">
        <v>40.865000000000002</v>
      </c>
      <c r="D567" s="78">
        <v>35.96</v>
      </c>
      <c r="E567" s="21">
        <v>32.04</v>
      </c>
      <c r="F567" s="7">
        <f t="shared" si="8"/>
        <v>81.674999999999997</v>
      </c>
      <c r="G567" s="54">
        <v>96.65</v>
      </c>
      <c r="H567" s="45" t="s">
        <v>159</v>
      </c>
      <c r="I567" s="17" t="s">
        <v>160</v>
      </c>
      <c r="J567" s="26">
        <v>6</v>
      </c>
      <c r="K567" s="18" t="s">
        <v>161</v>
      </c>
      <c r="L567" s="18" t="s">
        <v>159</v>
      </c>
      <c r="M567" s="36">
        <v>1656.0260000000001</v>
      </c>
      <c r="N567" s="36">
        <v>1656.86</v>
      </c>
      <c r="O567" s="41">
        <f t="shared" si="7"/>
        <v>-0.83399999999983265</v>
      </c>
      <c r="P567" s="25" t="s">
        <v>614</v>
      </c>
    </row>
    <row r="568" spans="1:16" s="3" customFormat="1" ht="26.1" customHeight="1" x14ac:dyDescent="0.3">
      <c r="A568" s="98" t="s">
        <v>602</v>
      </c>
      <c r="B568" s="78">
        <v>41.195</v>
      </c>
      <c r="C568" s="48">
        <v>41.03</v>
      </c>
      <c r="D568" s="78">
        <v>36.11</v>
      </c>
      <c r="E568" s="21">
        <v>32.185000000000002</v>
      </c>
      <c r="F568" s="7">
        <f t="shared" si="8"/>
        <v>81.819999999999993</v>
      </c>
      <c r="G568" s="54">
        <v>97.11</v>
      </c>
      <c r="H568" s="45" t="s">
        <v>159</v>
      </c>
      <c r="I568" s="17" t="s">
        <v>160</v>
      </c>
      <c r="J568" s="26">
        <v>6.8</v>
      </c>
      <c r="K568" s="18" t="s">
        <v>161</v>
      </c>
      <c r="L568" s="18" t="s">
        <v>159</v>
      </c>
      <c r="M568" s="36">
        <v>1661.1010000000001</v>
      </c>
      <c r="N568" s="36">
        <v>1658.1210000000001</v>
      </c>
      <c r="O568" s="41">
        <f t="shared" ref="O568:O639" si="9">M568-N568</f>
        <v>2.9800000000000182</v>
      </c>
      <c r="P568" s="25" t="s">
        <v>614</v>
      </c>
    </row>
    <row r="569" spans="1:16" s="117" customFormat="1" ht="26.1" customHeight="1" x14ac:dyDescent="0.3">
      <c r="A569" s="98" t="s">
        <v>603</v>
      </c>
      <c r="B569" s="78">
        <v>41.29</v>
      </c>
      <c r="C569" s="48">
        <v>41.125</v>
      </c>
      <c r="D569" s="78">
        <v>36.19</v>
      </c>
      <c r="E569" s="76" t="s">
        <v>617</v>
      </c>
      <c r="F569" s="125" t="s">
        <v>617</v>
      </c>
      <c r="G569" s="221">
        <v>97.2</v>
      </c>
      <c r="H569" s="113" t="s">
        <v>159</v>
      </c>
      <c r="I569" s="126" t="s">
        <v>170</v>
      </c>
      <c r="J569" s="26">
        <v>6.2</v>
      </c>
      <c r="K569" s="128" t="s">
        <v>161</v>
      </c>
      <c r="L569" s="128" t="s">
        <v>159</v>
      </c>
      <c r="M569" s="36"/>
      <c r="N569" s="36"/>
      <c r="O569" s="41">
        <f t="shared" si="9"/>
        <v>0</v>
      </c>
      <c r="P569" s="131" t="s">
        <v>612</v>
      </c>
    </row>
    <row r="570" spans="1:16" s="117" customFormat="1" ht="26.1" customHeight="1" x14ac:dyDescent="0.3">
      <c r="A570" s="98" t="s">
        <v>604</v>
      </c>
      <c r="B570" s="78">
        <v>41.69</v>
      </c>
      <c r="C570" s="48">
        <v>41.52</v>
      </c>
      <c r="D570" s="78">
        <v>36.54</v>
      </c>
      <c r="E570" s="76" t="s">
        <v>617</v>
      </c>
      <c r="F570" s="125" t="s">
        <v>617</v>
      </c>
      <c r="G570" s="221">
        <v>97.61</v>
      </c>
      <c r="H570" s="113" t="s">
        <v>159</v>
      </c>
      <c r="I570" s="126" t="s">
        <v>202</v>
      </c>
      <c r="J570" s="26">
        <v>6.2</v>
      </c>
      <c r="K570" s="128" t="s">
        <v>161</v>
      </c>
      <c r="L570" s="128" t="s">
        <v>159</v>
      </c>
      <c r="M570" s="36"/>
      <c r="N570" s="36"/>
      <c r="O570" s="41">
        <f t="shared" si="9"/>
        <v>0</v>
      </c>
      <c r="P570" s="131" t="s">
        <v>612</v>
      </c>
    </row>
    <row r="571" spans="1:16" s="117" customFormat="1" ht="26.1" customHeight="1" x14ac:dyDescent="0.3">
      <c r="A571" s="98" t="s">
        <v>605</v>
      </c>
      <c r="B571" s="78">
        <v>42.09</v>
      </c>
      <c r="C571" s="48">
        <v>41.914999999999999</v>
      </c>
      <c r="D571" s="78">
        <v>36.909999999999997</v>
      </c>
      <c r="E571" s="76" t="s">
        <v>617</v>
      </c>
      <c r="F571" s="125" t="s">
        <v>617</v>
      </c>
      <c r="G571" s="221">
        <v>98</v>
      </c>
      <c r="H571" s="113" t="s">
        <v>159</v>
      </c>
      <c r="I571" s="126" t="s">
        <v>160</v>
      </c>
      <c r="J571" s="26">
        <v>5.65</v>
      </c>
      <c r="K571" s="128" t="s">
        <v>161</v>
      </c>
      <c r="L571" s="128" t="s">
        <v>159</v>
      </c>
      <c r="M571" s="36"/>
      <c r="N571" s="36"/>
      <c r="O571" s="41">
        <f t="shared" si="9"/>
        <v>0</v>
      </c>
      <c r="P571" s="131" t="s">
        <v>612</v>
      </c>
    </row>
    <row r="572" spans="1:16" s="85" customFormat="1" ht="26.1" customHeight="1" x14ac:dyDescent="0.3">
      <c r="A572" s="98" t="s">
        <v>606</v>
      </c>
      <c r="B572" s="78"/>
      <c r="C572" s="48"/>
      <c r="D572" s="78"/>
      <c r="E572" s="21">
        <v>32.44</v>
      </c>
      <c r="F572" s="7">
        <f t="shared" si="8"/>
        <v>82.074999999999989</v>
      </c>
      <c r="G572" s="54"/>
      <c r="H572" s="79" t="s">
        <v>620</v>
      </c>
      <c r="I572" s="80"/>
      <c r="J572" s="86"/>
      <c r="K572" s="82" t="s">
        <v>161</v>
      </c>
      <c r="L572" s="82" t="s">
        <v>159</v>
      </c>
      <c r="M572" s="83">
        <v>1672.741</v>
      </c>
      <c r="N572" s="83">
        <v>1672.0719999999999</v>
      </c>
      <c r="O572" s="84">
        <f>M572-N572</f>
        <v>0.66900000000009641</v>
      </c>
      <c r="P572" s="51" t="s">
        <v>620</v>
      </c>
    </row>
    <row r="573" spans="1:16" s="3" customFormat="1" ht="26.1" customHeight="1" x14ac:dyDescent="0.3">
      <c r="A573" s="98" t="s">
        <v>618</v>
      </c>
      <c r="B573" s="78">
        <v>42.3</v>
      </c>
      <c r="C573" s="48">
        <v>42.134999999999998</v>
      </c>
      <c r="D573" s="78">
        <v>37.115000000000002</v>
      </c>
      <c r="E573" s="21">
        <v>32.93</v>
      </c>
      <c r="F573" s="7">
        <f t="shared" si="8"/>
        <v>82.564999999999998</v>
      </c>
      <c r="G573" s="54">
        <v>98.23</v>
      </c>
      <c r="H573" s="45" t="s">
        <v>159</v>
      </c>
      <c r="I573" s="17" t="s">
        <v>160</v>
      </c>
      <c r="J573" s="26">
        <v>6.3</v>
      </c>
      <c r="K573" s="18" t="s">
        <v>161</v>
      </c>
      <c r="L573" s="18" t="s">
        <v>159</v>
      </c>
      <c r="M573" s="36">
        <v>1685.7539999999999</v>
      </c>
      <c r="N573" s="36">
        <v>1683.9</v>
      </c>
      <c r="O573" s="41">
        <f t="shared" si="9"/>
        <v>1.8539999999998145</v>
      </c>
      <c r="P573" s="25" t="s">
        <v>614</v>
      </c>
    </row>
    <row r="574" spans="1:16" s="3" customFormat="1" ht="26.1" customHeight="1" x14ac:dyDescent="0.3">
      <c r="A574" s="98" t="s">
        <v>621</v>
      </c>
      <c r="B574" s="78">
        <v>42.43</v>
      </c>
      <c r="C574" s="48">
        <v>42.26</v>
      </c>
      <c r="D574" s="78">
        <v>37.229999999999997</v>
      </c>
      <c r="E574" s="21">
        <v>33.045000000000002</v>
      </c>
      <c r="F574" s="7">
        <f t="shared" si="8"/>
        <v>82.68</v>
      </c>
      <c r="G574" s="54">
        <v>98.35</v>
      </c>
      <c r="H574" s="45" t="s">
        <v>159</v>
      </c>
      <c r="I574" s="17" t="s">
        <v>160</v>
      </c>
      <c r="J574" s="26">
        <v>6.7</v>
      </c>
      <c r="K574" s="18" t="s">
        <v>161</v>
      </c>
      <c r="L574" s="18" t="s">
        <v>159</v>
      </c>
      <c r="M574" s="36">
        <v>1685.807</v>
      </c>
      <c r="N574" s="36">
        <v>1683.2159999999999</v>
      </c>
      <c r="O574" s="41">
        <f t="shared" si="9"/>
        <v>2.5910000000001219</v>
      </c>
      <c r="P574" s="25" t="s">
        <v>609</v>
      </c>
    </row>
    <row r="575" spans="1:16" s="3" customFormat="1" ht="26.1" customHeight="1" x14ac:dyDescent="0.3">
      <c r="A575" s="98" t="s">
        <v>622</v>
      </c>
      <c r="B575" s="78">
        <v>42.53</v>
      </c>
      <c r="C575" s="48">
        <v>42.37</v>
      </c>
      <c r="D575" s="78">
        <v>37.335000000000001</v>
      </c>
      <c r="E575" s="21">
        <v>33.15</v>
      </c>
      <c r="F575" s="7">
        <f t="shared" si="8"/>
        <v>82.784999999999997</v>
      </c>
      <c r="G575" s="54">
        <v>98.47</v>
      </c>
      <c r="H575" s="45" t="s">
        <v>159</v>
      </c>
      <c r="I575" s="17" t="s">
        <v>205</v>
      </c>
      <c r="J575" s="26">
        <v>6.2</v>
      </c>
      <c r="K575" s="18" t="s">
        <v>161</v>
      </c>
      <c r="L575" s="18" t="s">
        <v>159</v>
      </c>
      <c r="M575" s="36">
        <v>1684.384</v>
      </c>
      <c r="N575" s="36">
        <v>1680.6780000000001</v>
      </c>
      <c r="O575" s="41">
        <f t="shared" si="9"/>
        <v>3.7059999999999036</v>
      </c>
      <c r="P575" s="25" t="s">
        <v>609</v>
      </c>
    </row>
    <row r="576" spans="1:16" s="3" customFormat="1" ht="26.1" customHeight="1" x14ac:dyDescent="0.3">
      <c r="A576" s="98" t="s">
        <v>623</v>
      </c>
      <c r="B576" s="78">
        <v>42.77</v>
      </c>
      <c r="C576" s="48">
        <v>42.6</v>
      </c>
      <c r="D576" s="78">
        <v>37.56</v>
      </c>
      <c r="E576" s="21">
        <v>33.369999999999997</v>
      </c>
      <c r="F576" s="7">
        <f t="shared" si="8"/>
        <v>83.004999999999995</v>
      </c>
      <c r="G576" s="54">
        <v>98.7</v>
      </c>
      <c r="H576" s="45" t="s">
        <v>159</v>
      </c>
      <c r="I576" s="17" t="s">
        <v>205</v>
      </c>
      <c r="J576" s="26">
        <v>6.7</v>
      </c>
      <c r="K576" s="18" t="s">
        <v>161</v>
      </c>
      <c r="L576" s="18" t="s">
        <v>159</v>
      </c>
      <c r="M576" s="36">
        <v>1683.421</v>
      </c>
      <c r="N576" s="36">
        <v>1680.5319999999999</v>
      </c>
      <c r="O576" s="41">
        <f t="shared" si="9"/>
        <v>2.8890000000001237</v>
      </c>
      <c r="P576" s="25" t="s">
        <v>609</v>
      </c>
    </row>
    <row r="577" spans="1:16" s="3" customFormat="1" ht="26.1" customHeight="1" x14ac:dyDescent="0.3">
      <c r="A577" s="98" t="s">
        <v>624</v>
      </c>
      <c r="B577" s="78">
        <v>42.954999999999998</v>
      </c>
      <c r="C577" s="48">
        <v>42.784999999999997</v>
      </c>
      <c r="D577" s="78">
        <v>37.74</v>
      </c>
      <c r="E577" s="21">
        <v>33.545000000000002</v>
      </c>
      <c r="F577" s="7">
        <f t="shared" si="8"/>
        <v>83.18</v>
      </c>
      <c r="G577" s="54">
        <v>98.89</v>
      </c>
      <c r="H577" s="45" t="s">
        <v>159</v>
      </c>
      <c r="I577" s="17" t="s">
        <v>160</v>
      </c>
      <c r="J577" s="26">
        <v>5.8</v>
      </c>
      <c r="K577" s="18" t="s">
        <v>161</v>
      </c>
      <c r="L577" s="18" t="s">
        <v>159</v>
      </c>
      <c r="M577" s="36">
        <v>1683.143</v>
      </c>
      <c r="N577" s="36">
        <v>1686.4380000000001</v>
      </c>
      <c r="O577" s="41">
        <f t="shared" si="9"/>
        <v>-3.2950000000000728</v>
      </c>
      <c r="P577" s="25" t="s">
        <v>609</v>
      </c>
    </row>
    <row r="578" spans="1:16" s="3" customFormat="1" ht="26.1" customHeight="1" x14ac:dyDescent="0.3">
      <c r="A578" s="98" t="s">
        <v>625</v>
      </c>
      <c r="B578" s="78">
        <v>43.14</v>
      </c>
      <c r="C578" s="48">
        <v>42.98</v>
      </c>
      <c r="D578" s="78">
        <v>37.92</v>
      </c>
      <c r="E578" s="21">
        <v>33.715000000000003</v>
      </c>
      <c r="F578" s="7">
        <f t="shared" si="8"/>
        <v>83.35</v>
      </c>
      <c r="G578" s="54">
        <v>99.07</v>
      </c>
      <c r="H578" s="45" t="s">
        <v>159</v>
      </c>
      <c r="I578" s="17" t="s">
        <v>160</v>
      </c>
      <c r="J578" s="26">
        <v>6.5</v>
      </c>
      <c r="K578" s="18" t="s">
        <v>161</v>
      </c>
      <c r="L578" s="18" t="s">
        <v>159</v>
      </c>
      <c r="M578" s="36">
        <v>1683.146</v>
      </c>
      <c r="N578" s="36">
        <v>1681.126</v>
      </c>
      <c r="O578" s="41">
        <f t="shared" si="9"/>
        <v>2.0199999999999818</v>
      </c>
      <c r="P578" s="25" t="s">
        <v>609</v>
      </c>
    </row>
    <row r="579" spans="1:16" s="3" customFormat="1" ht="26.1" customHeight="1" x14ac:dyDescent="0.3">
      <c r="A579" s="98" t="s">
        <v>626</v>
      </c>
      <c r="B579" s="78">
        <v>43.35</v>
      </c>
      <c r="C579" s="48">
        <v>43.19</v>
      </c>
      <c r="D579" s="78">
        <v>38.119999999999997</v>
      </c>
      <c r="E579" s="21">
        <v>33.914999999999999</v>
      </c>
      <c r="F579" s="7">
        <f t="shared" si="8"/>
        <v>83.55</v>
      </c>
      <c r="G579" s="54">
        <v>99.29</v>
      </c>
      <c r="H579" s="45" t="s">
        <v>159</v>
      </c>
      <c r="I579" s="17" t="s">
        <v>160</v>
      </c>
      <c r="J579" s="26">
        <v>6.6</v>
      </c>
      <c r="K579" s="18" t="s">
        <v>161</v>
      </c>
      <c r="L579" s="18" t="s">
        <v>159</v>
      </c>
      <c r="M579" s="36">
        <v>1682.6030000000001</v>
      </c>
      <c r="N579" s="36">
        <v>1680.318</v>
      </c>
      <c r="O579" s="41">
        <f t="shared" si="9"/>
        <v>2.2850000000000819</v>
      </c>
      <c r="P579" s="25" t="s">
        <v>609</v>
      </c>
    </row>
    <row r="580" spans="1:16" s="3" customFormat="1" ht="26.1" customHeight="1" x14ac:dyDescent="0.3">
      <c r="A580" s="98" t="s">
        <v>627</v>
      </c>
      <c r="B580" s="78">
        <v>43.52</v>
      </c>
      <c r="C580" s="48">
        <v>43.36</v>
      </c>
      <c r="D580" s="78">
        <v>38.29</v>
      </c>
      <c r="E580" s="21">
        <v>34.08</v>
      </c>
      <c r="F580" s="7">
        <f t="shared" si="8"/>
        <v>83.715000000000003</v>
      </c>
      <c r="G580" s="54">
        <v>99.46</v>
      </c>
      <c r="H580" s="45" t="s">
        <v>159</v>
      </c>
      <c r="I580" s="17" t="s">
        <v>160</v>
      </c>
      <c r="J580" s="26">
        <v>5.8</v>
      </c>
      <c r="K580" s="18" t="s">
        <v>161</v>
      </c>
      <c r="L580" s="18" t="s">
        <v>159</v>
      </c>
      <c r="M580" s="36">
        <v>1684.472</v>
      </c>
      <c r="N580" s="36">
        <v>1682.29</v>
      </c>
      <c r="O580" s="41">
        <f t="shared" si="9"/>
        <v>2.1820000000000164</v>
      </c>
      <c r="P580" s="25" t="s">
        <v>609</v>
      </c>
    </row>
    <row r="581" spans="1:16" s="257" customFormat="1" ht="26.1" customHeight="1" x14ac:dyDescent="0.3">
      <c r="A581" s="248" t="s">
        <v>620</v>
      </c>
      <c r="B581" s="267"/>
      <c r="C581" s="261"/>
      <c r="D581" s="267"/>
      <c r="E581" s="261"/>
      <c r="F581" s="251">
        <v>83.83</v>
      </c>
      <c r="G581" s="252"/>
      <c r="H581" s="253" t="s">
        <v>620</v>
      </c>
      <c r="I581" s="266"/>
      <c r="J581" s="270"/>
      <c r="K581" s="249" t="s">
        <v>692</v>
      </c>
      <c r="L581" s="249" t="s">
        <v>159</v>
      </c>
      <c r="M581" s="262"/>
      <c r="N581" s="262"/>
      <c r="O581" s="263"/>
      <c r="P581" s="249" t="s">
        <v>614</v>
      </c>
    </row>
    <row r="582" spans="1:16" s="3" customFormat="1" ht="26.1" customHeight="1" x14ac:dyDescent="0.3">
      <c r="A582" s="98" t="s">
        <v>628</v>
      </c>
      <c r="B582" s="78">
        <v>43.82</v>
      </c>
      <c r="C582" s="48">
        <v>43.65</v>
      </c>
      <c r="D582" s="78">
        <v>38.575000000000003</v>
      </c>
      <c r="E582" s="21">
        <v>34.369999999999997</v>
      </c>
      <c r="F582" s="7">
        <f t="shared" si="8"/>
        <v>84.004999999999995</v>
      </c>
      <c r="G582" s="54">
        <v>99.75</v>
      </c>
      <c r="H582" s="45" t="s">
        <v>159</v>
      </c>
      <c r="I582" s="17" t="s">
        <v>160</v>
      </c>
      <c r="J582" s="26">
        <v>6.7</v>
      </c>
      <c r="K582" s="18" t="s">
        <v>161</v>
      </c>
      <c r="L582" s="18" t="s">
        <v>159</v>
      </c>
      <c r="M582" s="36">
        <v>1688.5070000000001</v>
      </c>
      <c r="N582" s="36">
        <v>1685.192</v>
      </c>
      <c r="O582" s="41">
        <f t="shared" si="9"/>
        <v>3.3150000000000546</v>
      </c>
      <c r="P582" s="25" t="s">
        <v>609</v>
      </c>
    </row>
    <row r="583" spans="1:16" s="3" customFormat="1" ht="26.1" customHeight="1" x14ac:dyDescent="0.3">
      <c r="A583" s="98" t="s">
        <v>629</v>
      </c>
      <c r="B583" s="78">
        <v>44</v>
      </c>
      <c r="C583" s="48">
        <v>43.83</v>
      </c>
      <c r="D583" s="78">
        <v>38.75</v>
      </c>
      <c r="E583" s="21">
        <v>34.545000000000002</v>
      </c>
      <c r="F583" s="7">
        <f t="shared" si="8"/>
        <v>84.18</v>
      </c>
      <c r="G583" s="54">
        <v>99.935000000000002</v>
      </c>
      <c r="H583" s="45" t="s">
        <v>159</v>
      </c>
      <c r="I583" s="17" t="s">
        <v>166</v>
      </c>
      <c r="J583" s="26">
        <v>6.6</v>
      </c>
      <c r="K583" s="18" t="s">
        <v>166</v>
      </c>
      <c r="L583" s="18" t="s">
        <v>159</v>
      </c>
      <c r="M583" s="36">
        <v>1689.3520000000001</v>
      </c>
      <c r="N583" s="36">
        <v>1686.7349999999999</v>
      </c>
      <c r="O583" s="41">
        <f t="shared" si="9"/>
        <v>2.6170000000001892</v>
      </c>
      <c r="P583" s="25" t="s">
        <v>198</v>
      </c>
    </row>
    <row r="584" spans="1:16" s="3" customFormat="1" ht="26.1" customHeight="1" x14ac:dyDescent="0.3">
      <c r="A584" s="98" t="s">
        <v>630</v>
      </c>
      <c r="B584" s="78">
        <v>44.12</v>
      </c>
      <c r="C584" s="48">
        <v>43.95</v>
      </c>
      <c r="D584" s="78">
        <v>38.880000000000003</v>
      </c>
      <c r="E584" s="21">
        <v>34.664999999999999</v>
      </c>
      <c r="F584" s="7">
        <f t="shared" si="8"/>
        <v>84.3</v>
      </c>
      <c r="G584" s="54">
        <v>100.06</v>
      </c>
      <c r="H584" s="45" t="s">
        <v>159</v>
      </c>
      <c r="I584" s="17" t="s">
        <v>202</v>
      </c>
      <c r="J584" s="26">
        <v>6.8</v>
      </c>
      <c r="K584" s="18" t="s">
        <v>161</v>
      </c>
      <c r="L584" s="18" t="s">
        <v>159</v>
      </c>
      <c r="M584" s="36">
        <v>1689.4490000000001</v>
      </c>
      <c r="N584" s="36">
        <v>1688.4680000000001</v>
      </c>
      <c r="O584" s="41">
        <f t="shared" si="9"/>
        <v>0.98099999999999454</v>
      </c>
      <c r="P584" s="25" t="s">
        <v>609</v>
      </c>
    </row>
    <row r="585" spans="1:16" s="3" customFormat="1" ht="26.1" customHeight="1" x14ac:dyDescent="0.3">
      <c r="A585" s="98" t="s">
        <v>631</v>
      </c>
      <c r="B585" s="78">
        <v>44.44</v>
      </c>
      <c r="C585" s="48">
        <v>44.28</v>
      </c>
      <c r="D585" s="78">
        <v>39.18</v>
      </c>
      <c r="E585" s="21">
        <v>34.94</v>
      </c>
      <c r="F585" s="7">
        <f t="shared" si="8"/>
        <v>84.574999999999989</v>
      </c>
      <c r="G585" s="54">
        <v>100.38500000000001</v>
      </c>
      <c r="H585" s="45" t="s">
        <v>159</v>
      </c>
      <c r="I585" s="17" t="s">
        <v>170</v>
      </c>
      <c r="J585" s="26">
        <v>6.5</v>
      </c>
      <c r="K585" s="18" t="s">
        <v>170</v>
      </c>
      <c r="L585" s="18" t="s">
        <v>159</v>
      </c>
      <c r="M585" s="36">
        <v>1687.3050000000001</v>
      </c>
      <c r="N585" s="36">
        <v>1686.7049999999999</v>
      </c>
      <c r="O585" s="41">
        <f t="shared" si="9"/>
        <v>0.60000000000013642</v>
      </c>
      <c r="P585" s="25" t="s">
        <v>198</v>
      </c>
    </row>
    <row r="586" spans="1:16" s="117" customFormat="1" ht="26.1" customHeight="1" x14ac:dyDescent="0.3">
      <c r="A586" s="98" t="s">
        <v>632</v>
      </c>
      <c r="B586" s="78">
        <v>44.64</v>
      </c>
      <c r="C586" s="48">
        <v>44.47</v>
      </c>
      <c r="D586" s="78">
        <v>39.36</v>
      </c>
      <c r="E586" s="76" t="s">
        <v>617</v>
      </c>
      <c r="F586" s="125" t="s">
        <v>617</v>
      </c>
      <c r="G586" s="221">
        <v>100.58</v>
      </c>
      <c r="H586" s="113" t="s">
        <v>159</v>
      </c>
      <c r="I586" s="126" t="s">
        <v>160</v>
      </c>
      <c r="J586" s="26">
        <v>6.2</v>
      </c>
      <c r="K586" s="128" t="s">
        <v>161</v>
      </c>
      <c r="L586" s="128" t="s">
        <v>159</v>
      </c>
      <c r="M586" s="36"/>
      <c r="N586" s="36"/>
      <c r="O586" s="41">
        <f t="shared" si="9"/>
        <v>0</v>
      </c>
      <c r="P586" s="131" t="s">
        <v>612</v>
      </c>
    </row>
    <row r="587" spans="1:16" s="85" customFormat="1" ht="26.1" customHeight="1" x14ac:dyDescent="0.3">
      <c r="A587" s="98" t="s">
        <v>633</v>
      </c>
      <c r="B587" s="78"/>
      <c r="C587" s="48"/>
      <c r="D587" s="78"/>
      <c r="E587" s="21">
        <v>35.049999999999997</v>
      </c>
      <c r="F587" s="7">
        <f t="shared" si="8"/>
        <v>84.685000000000002</v>
      </c>
      <c r="G587" s="54"/>
      <c r="H587" s="79" t="s">
        <v>620</v>
      </c>
      <c r="I587" s="80"/>
      <c r="J587" s="86"/>
      <c r="K587" s="82" t="s">
        <v>161</v>
      </c>
      <c r="L587" s="82" t="s">
        <v>159</v>
      </c>
      <c r="M587" s="83">
        <v>1685.8030000000001</v>
      </c>
      <c r="N587" s="83">
        <v>1681.846</v>
      </c>
      <c r="O587" s="84">
        <f>M587-N587</f>
        <v>3.9570000000001073</v>
      </c>
      <c r="P587" s="51" t="s">
        <v>620</v>
      </c>
    </row>
    <row r="588" spans="1:16" s="3" customFormat="1" ht="26.1" customHeight="1" x14ac:dyDescent="0.3">
      <c r="A588" s="98" t="s">
        <v>634</v>
      </c>
      <c r="B588" s="78">
        <v>44.695</v>
      </c>
      <c r="C588" s="48">
        <v>44.53</v>
      </c>
      <c r="D588" s="78">
        <v>39.409999999999997</v>
      </c>
      <c r="E588" s="21">
        <v>35.185000000000002</v>
      </c>
      <c r="F588" s="7">
        <f t="shared" si="8"/>
        <v>84.82</v>
      </c>
      <c r="G588" s="54">
        <v>100.64</v>
      </c>
      <c r="H588" s="45" t="s">
        <v>159</v>
      </c>
      <c r="I588" s="17" t="s">
        <v>205</v>
      </c>
      <c r="J588" s="26">
        <v>6.7</v>
      </c>
      <c r="K588" s="18" t="s">
        <v>161</v>
      </c>
      <c r="L588" s="18" t="s">
        <v>159</v>
      </c>
      <c r="M588" s="36">
        <v>1684.2439999999999</v>
      </c>
      <c r="N588" s="36">
        <v>1683.5619999999999</v>
      </c>
      <c r="O588" s="41">
        <f t="shared" si="9"/>
        <v>0.68200000000001637</v>
      </c>
      <c r="P588" s="25" t="s">
        <v>609</v>
      </c>
    </row>
    <row r="589" spans="1:16" s="3" customFormat="1" ht="26.1" customHeight="1" x14ac:dyDescent="0.3">
      <c r="A589" s="98" t="s">
        <v>635</v>
      </c>
      <c r="B589" s="78">
        <v>44.79</v>
      </c>
      <c r="C589" s="48">
        <v>44.625</v>
      </c>
      <c r="D589" s="78">
        <v>39.5</v>
      </c>
      <c r="E589" s="21">
        <v>35.274999999999999</v>
      </c>
      <c r="F589" s="7">
        <f t="shared" si="8"/>
        <v>84.91</v>
      </c>
      <c r="G589" s="54">
        <v>100.74</v>
      </c>
      <c r="H589" s="45" t="s">
        <v>159</v>
      </c>
      <c r="I589" s="17" t="s">
        <v>160</v>
      </c>
      <c r="J589" s="26">
        <v>6.3</v>
      </c>
      <c r="K589" s="18" t="s">
        <v>161</v>
      </c>
      <c r="L589" s="18" t="s">
        <v>159</v>
      </c>
      <c r="M589" s="36">
        <v>1683.741</v>
      </c>
      <c r="N589" s="36">
        <v>1680.4390000000001</v>
      </c>
      <c r="O589" s="41">
        <f t="shared" si="9"/>
        <v>3.3019999999999072</v>
      </c>
      <c r="P589" s="25" t="s">
        <v>609</v>
      </c>
    </row>
    <row r="590" spans="1:16" s="3" customFormat="1" ht="26.1" customHeight="1" x14ac:dyDescent="0.3">
      <c r="A590" s="98" t="s">
        <v>636</v>
      </c>
      <c r="B590" s="78">
        <v>44.9</v>
      </c>
      <c r="C590" s="48">
        <v>44.734999999999999</v>
      </c>
      <c r="D590" s="78">
        <v>39.604999999999997</v>
      </c>
      <c r="E590" s="21">
        <v>35.375</v>
      </c>
      <c r="F590" s="7">
        <f t="shared" si="8"/>
        <v>85.009999999999991</v>
      </c>
      <c r="G590" s="54">
        <v>100.845</v>
      </c>
      <c r="H590" s="45" t="s">
        <v>159</v>
      </c>
      <c r="I590" s="17" t="s">
        <v>160</v>
      </c>
      <c r="J590" s="26">
        <v>6.5</v>
      </c>
      <c r="K590" s="18" t="s">
        <v>161</v>
      </c>
      <c r="L590" s="18" t="s">
        <v>159</v>
      </c>
      <c r="M590" s="36">
        <v>1682.357</v>
      </c>
      <c r="N590" s="36">
        <v>1679.127</v>
      </c>
      <c r="O590" s="41">
        <f t="shared" si="9"/>
        <v>3.2300000000000182</v>
      </c>
      <c r="P590" s="25" t="s">
        <v>609</v>
      </c>
    </row>
    <row r="591" spans="1:16" s="117" customFormat="1" ht="26.1" customHeight="1" x14ac:dyDescent="0.3">
      <c r="A591" s="98" t="s">
        <v>637</v>
      </c>
      <c r="B591" s="78">
        <v>45.045000000000002</v>
      </c>
      <c r="C591" s="48">
        <v>44.875</v>
      </c>
      <c r="D591" s="78" t="s">
        <v>612</v>
      </c>
      <c r="E591" s="76" t="s">
        <v>617</v>
      </c>
      <c r="F591" s="125" t="s">
        <v>617</v>
      </c>
      <c r="G591" s="221">
        <v>100.98</v>
      </c>
      <c r="H591" s="113" t="s">
        <v>159</v>
      </c>
      <c r="I591" s="126" t="s">
        <v>202</v>
      </c>
      <c r="J591" s="26">
        <v>6</v>
      </c>
      <c r="K591" s="128" t="s">
        <v>161</v>
      </c>
      <c r="L591" s="128" t="s">
        <v>159</v>
      </c>
      <c r="M591" s="36"/>
      <c r="N591" s="36"/>
      <c r="O591" s="41">
        <f t="shared" si="9"/>
        <v>0</v>
      </c>
      <c r="P591" s="131" t="s">
        <v>612</v>
      </c>
    </row>
    <row r="592" spans="1:16" s="117" customFormat="1" ht="26.1" customHeight="1" x14ac:dyDescent="0.3">
      <c r="A592" s="98" t="s">
        <v>638</v>
      </c>
      <c r="B592" s="78">
        <v>45.11</v>
      </c>
      <c r="C592" s="48">
        <v>44.945</v>
      </c>
      <c r="D592" s="78" t="s">
        <v>612</v>
      </c>
      <c r="E592" s="76" t="s">
        <v>617</v>
      </c>
      <c r="F592" s="125" t="s">
        <v>617</v>
      </c>
      <c r="G592" s="221">
        <v>101.05</v>
      </c>
      <c r="H592" s="113" t="s">
        <v>159</v>
      </c>
      <c r="I592" s="126" t="s">
        <v>160</v>
      </c>
      <c r="J592" s="26">
        <v>6.1</v>
      </c>
      <c r="K592" s="128" t="s">
        <v>161</v>
      </c>
      <c r="L592" s="128" t="s">
        <v>159</v>
      </c>
      <c r="M592" s="36"/>
      <c r="N592" s="36"/>
      <c r="O592" s="41">
        <f t="shared" si="9"/>
        <v>0</v>
      </c>
      <c r="P592" s="131" t="s">
        <v>612</v>
      </c>
    </row>
    <row r="593" spans="1:16" s="117" customFormat="1" ht="26.1" customHeight="1" x14ac:dyDescent="0.3">
      <c r="A593" s="98" t="s">
        <v>639</v>
      </c>
      <c r="B593" s="78">
        <v>45.21</v>
      </c>
      <c r="C593" s="48">
        <v>45.045000000000002</v>
      </c>
      <c r="D593" s="78" t="s">
        <v>612</v>
      </c>
      <c r="E593" s="76" t="s">
        <v>617</v>
      </c>
      <c r="F593" s="125" t="s">
        <v>617</v>
      </c>
      <c r="G593" s="221">
        <v>101.15</v>
      </c>
      <c r="H593" s="113" t="s">
        <v>159</v>
      </c>
      <c r="I593" s="126" t="s">
        <v>170</v>
      </c>
      <c r="J593" s="26">
        <v>6.1</v>
      </c>
      <c r="K593" s="128" t="s">
        <v>170</v>
      </c>
      <c r="L593" s="128" t="s">
        <v>159</v>
      </c>
      <c r="M593" s="36"/>
      <c r="N593" s="36"/>
      <c r="O593" s="41">
        <f t="shared" si="9"/>
        <v>0</v>
      </c>
      <c r="P593" s="131" t="s">
        <v>612</v>
      </c>
    </row>
    <row r="594" spans="1:16" s="117" customFormat="1" ht="26.1" customHeight="1" x14ac:dyDescent="0.3">
      <c r="A594" s="98" t="s">
        <v>640</v>
      </c>
      <c r="B594" s="78">
        <v>45.325000000000003</v>
      </c>
      <c r="C594" s="48">
        <v>45.155000000000001</v>
      </c>
      <c r="D594" s="78">
        <v>39.99</v>
      </c>
      <c r="E594" s="76" t="s">
        <v>617</v>
      </c>
      <c r="F594" s="125" t="s">
        <v>617</v>
      </c>
      <c r="G594" s="221">
        <v>101.25</v>
      </c>
      <c r="H594" s="113" t="s">
        <v>159</v>
      </c>
      <c r="I594" s="126" t="s">
        <v>170</v>
      </c>
      <c r="J594" s="26">
        <v>6.3</v>
      </c>
      <c r="K594" s="128" t="s">
        <v>161</v>
      </c>
      <c r="L594" s="128" t="s">
        <v>159</v>
      </c>
      <c r="M594" s="36"/>
      <c r="N594" s="36"/>
      <c r="O594" s="41">
        <f t="shared" si="9"/>
        <v>0</v>
      </c>
      <c r="P594" s="131" t="s">
        <v>612</v>
      </c>
    </row>
    <row r="595" spans="1:16" s="257" customFormat="1" ht="26.1" customHeight="1" x14ac:dyDescent="0.3">
      <c r="A595" s="248" t="s">
        <v>620</v>
      </c>
      <c r="B595" s="267"/>
      <c r="C595" s="261"/>
      <c r="D595" s="267"/>
      <c r="E595" s="261"/>
      <c r="F595" s="251">
        <v>85.22</v>
      </c>
      <c r="G595" s="252"/>
      <c r="H595" s="253" t="s">
        <v>620</v>
      </c>
      <c r="I595" s="266"/>
      <c r="J595" s="270"/>
      <c r="K595" s="249" t="s">
        <v>692</v>
      </c>
      <c r="L595" s="249" t="s">
        <v>159</v>
      </c>
      <c r="M595" s="262"/>
      <c r="N595" s="262"/>
      <c r="O595" s="263"/>
      <c r="P595" s="249" t="s">
        <v>614</v>
      </c>
    </row>
    <row r="596" spans="1:16" s="3" customFormat="1" ht="26.1" customHeight="1" x14ac:dyDescent="0.3">
      <c r="A596" s="98" t="s">
        <v>641</v>
      </c>
      <c r="B596" s="78">
        <v>45.53</v>
      </c>
      <c r="C596" s="48">
        <v>45.36</v>
      </c>
      <c r="D596" s="78">
        <v>40.14</v>
      </c>
      <c r="E596" s="21">
        <v>35.9</v>
      </c>
      <c r="F596" s="7">
        <f t="shared" si="8"/>
        <v>85.534999999999997</v>
      </c>
      <c r="G596" s="54">
        <v>101.47</v>
      </c>
      <c r="H596" s="45" t="s">
        <v>159</v>
      </c>
      <c r="I596" s="17" t="s">
        <v>160</v>
      </c>
      <c r="J596" s="26">
        <v>6.3</v>
      </c>
      <c r="K596" s="18" t="s">
        <v>161</v>
      </c>
      <c r="L596" s="18" t="s">
        <v>159</v>
      </c>
      <c r="M596" s="36">
        <v>1673.2639999999999</v>
      </c>
      <c r="N596" s="36">
        <v>1674.69</v>
      </c>
      <c r="O596" s="41">
        <f t="shared" si="9"/>
        <v>-1.4260000000001583</v>
      </c>
      <c r="P596" s="25" t="s">
        <v>609</v>
      </c>
    </row>
    <row r="597" spans="1:16" s="117" customFormat="1" ht="26.1" customHeight="1" x14ac:dyDescent="0.3">
      <c r="A597" s="98" t="s">
        <v>642</v>
      </c>
      <c r="B597" s="78">
        <v>45.67</v>
      </c>
      <c r="C597" s="48">
        <v>45.51</v>
      </c>
      <c r="D597" s="78" t="s">
        <v>612</v>
      </c>
      <c r="E597" s="76" t="s">
        <v>617</v>
      </c>
      <c r="F597" s="125" t="s">
        <v>617</v>
      </c>
      <c r="G597" s="221">
        <v>101.62</v>
      </c>
      <c r="H597" s="113" t="s">
        <v>159</v>
      </c>
      <c r="I597" s="126" t="s">
        <v>202</v>
      </c>
      <c r="J597" s="26">
        <v>6.1</v>
      </c>
      <c r="K597" s="128" t="s">
        <v>161</v>
      </c>
      <c r="L597" s="128" t="s">
        <v>159</v>
      </c>
      <c r="M597" s="36"/>
      <c r="N597" s="36"/>
      <c r="O597" s="41">
        <f t="shared" si="9"/>
        <v>0</v>
      </c>
      <c r="P597" s="131" t="s">
        <v>612</v>
      </c>
    </row>
    <row r="598" spans="1:16" s="117" customFormat="1" ht="26.1" customHeight="1" x14ac:dyDescent="0.3">
      <c r="A598" s="98" t="s">
        <v>643</v>
      </c>
      <c r="B598" s="78">
        <v>45.814999999999998</v>
      </c>
      <c r="C598" s="48">
        <v>45.645000000000003</v>
      </c>
      <c r="D598" s="78">
        <v>40.354999999999997</v>
      </c>
      <c r="E598" s="76" t="s">
        <v>617</v>
      </c>
      <c r="F598" s="125" t="s">
        <v>617</v>
      </c>
      <c r="G598" s="221">
        <v>101.75</v>
      </c>
      <c r="H598" s="113" t="s">
        <v>159</v>
      </c>
      <c r="I598" s="126" t="s">
        <v>170</v>
      </c>
      <c r="J598" s="26">
        <v>6</v>
      </c>
      <c r="K598" s="128" t="s">
        <v>170</v>
      </c>
      <c r="L598" s="128" t="s">
        <v>159</v>
      </c>
      <c r="M598" s="36"/>
      <c r="N598" s="36"/>
      <c r="O598" s="41">
        <f t="shared" si="9"/>
        <v>0</v>
      </c>
      <c r="P598" s="131" t="s">
        <v>612</v>
      </c>
    </row>
    <row r="599" spans="1:16" s="117" customFormat="1" ht="26.1" customHeight="1" x14ac:dyDescent="0.3">
      <c r="A599" s="98" t="s">
        <v>644</v>
      </c>
      <c r="B599" s="78">
        <v>45.93</v>
      </c>
      <c r="C599" s="48">
        <v>45.76</v>
      </c>
      <c r="D599" s="78" t="s">
        <v>612</v>
      </c>
      <c r="E599" s="76" t="s">
        <v>617</v>
      </c>
      <c r="F599" s="125" t="s">
        <v>617</v>
      </c>
      <c r="G599" s="221">
        <v>101.86</v>
      </c>
      <c r="H599" s="113" t="s">
        <v>159</v>
      </c>
      <c r="I599" s="126" t="s">
        <v>202</v>
      </c>
      <c r="J599" s="26">
        <v>6.5</v>
      </c>
      <c r="K599" s="128" t="s">
        <v>161</v>
      </c>
      <c r="L599" s="128" t="s">
        <v>159</v>
      </c>
      <c r="M599" s="36"/>
      <c r="N599" s="36"/>
      <c r="O599" s="41">
        <f t="shared" si="9"/>
        <v>0</v>
      </c>
      <c r="P599" s="131" t="s">
        <v>612</v>
      </c>
    </row>
    <row r="600" spans="1:16" s="3" customFormat="1" ht="26.1" customHeight="1" x14ac:dyDescent="0.3">
      <c r="A600" s="98" t="s">
        <v>645</v>
      </c>
      <c r="B600" s="78">
        <v>46.1</v>
      </c>
      <c r="C600" s="48">
        <v>46.104999999999997</v>
      </c>
      <c r="D600" s="78">
        <v>40.58</v>
      </c>
      <c r="E600" s="21">
        <v>36.335000000000001</v>
      </c>
      <c r="F600" s="7">
        <f t="shared" si="8"/>
        <v>85.97</v>
      </c>
      <c r="G600" s="54">
        <v>102.04</v>
      </c>
      <c r="H600" s="45" t="s">
        <v>159</v>
      </c>
      <c r="I600" s="17" t="s">
        <v>160</v>
      </c>
      <c r="J600" s="26">
        <v>6.4</v>
      </c>
      <c r="K600" s="18" t="s">
        <v>161</v>
      </c>
      <c r="L600" s="18" t="s">
        <v>159</v>
      </c>
      <c r="M600" s="36">
        <v>1664.1210000000001</v>
      </c>
      <c r="N600" s="36">
        <v>1662.547</v>
      </c>
      <c r="O600" s="41">
        <f t="shared" si="9"/>
        <v>1.5740000000000691</v>
      </c>
      <c r="P600" s="25" t="s">
        <v>609</v>
      </c>
    </row>
    <row r="601" spans="1:16" s="3" customFormat="1" ht="26.1" customHeight="1" x14ac:dyDescent="0.3">
      <c r="A601" s="98" t="s">
        <v>646</v>
      </c>
      <c r="B601" s="78">
        <v>46.15</v>
      </c>
      <c r="C601" s="48">
        <v>46.16</v>
      </c>
      <c r="D601" s="78">
        <v>40.64</v>
      </c>
      <c r="E601" s="21">
        <v>36.39</v>
      </c>
      <c r="F601" s="7">
        <f t="shared" si="8"/>
        <v>86.025000000000006</v>
      </c>
      <c r="G601" s="54">
        <v>102.105</v>
      </c>
      <c r="H601" s="45" t="s">
        <v>159</v>
      </c>
      <c r="I601" s="17" t="s">
        <v>160</v>
      </c>
      <c r="J601" s="26">
        <v>6.9</v>
      </c>
      <c r="K601" s="18" t="s">
        <v>161</v>
      </c>
      <c r="L601" s="18" t="s">
        <v>159</v>
      </c>
      <c r="M601" s="36">
        <v>1661.915</v>
      </c>
      <c r="N601" s="36">
        <v>1667.87</v>
      </c>
      <c r="O601" s="41">
        <f t="shared" si="9"/>
        <v>-5.9549999999999272</v>
      </c>
      <c r="P601" s="25" t="s">
        <v>609</v>
      </c>
    </row>
    <row r="602" spans="1:16" s="117" customFormat="1" ht="26.1" customHeight="1" x14ac:dyDescent="0.3">
      <c r="A602" s="98" t="s">
        <v>647</v>
      </c>
      <c r="B602" s="78">
        <v>46.384999999999998</v>
      </c>
      <c r="C602" s="48">
        <v>46.384999999999998</v>
      </c>
      <c r="D602" s="78">
        <v>40.770000000000003</v>
      </c>
      <c r="E602" s="76" t="s">
        <v>617</v>
      </c>
      <c r="F602" s="125" t="s">
        <v>617</v>
      </c>
      <c r="G602" s="221">
        <v>102.32</v>
      </c>
      <c r="H602" s="113" t="s">
        <v>159</v>
      </c>
      <c r="I602" s="126" t="s">
        <v>170</v>
      </c>
      <c r="J602" s="26">
        <v>5.7</v>
      </c>
      <c r="K602" s="128" t="s">
        <v>161</v>
      </c>
      <c r="L602" s="128" t="s">
        <v>159</v>
      </c>
      <c r="M602" s="36"/>
      <c r="N602" s="36"/>
      <c r="O602" s="41">
        <f t="shared" si="9"/>
        <v>0</v>
      </c>
      <c r="P602" s="131" t="s">
        <v>612</v>
      </c>
    </row>
    <row r="603" spans="1:16" s="3" customFormat="1" ht="26.1" customHeight="1" x14ac:dyDescent="0.3">
      <c r="A603" s="98" t="s">
        <v>648</v>
      </c>
      <c r="B603" s="78">
        <v>46.7</v>
      </c>
      <c r="C603" s="48">
        <v>46.695</v>
      </c>
      <c r="D603" s="78">
        <v>40.975000000000001</v>
      </c>
      <c r="E603" s="21">
        <v>36.700000000000003</v>
      </c>
      <c r="F603" s="7">
        <f t="shared" si="8"/>
        <v>86.335000000000008</v>
      </c>
      <c r="G603" s="54">
        <v>102.63</v>
      </c>
      <c r="H603" s="45" t="s">
        <v>159</v>
      </c>
      <c r="I603" s="17" t="s">
        <v>170</v>
      </c>
      <c r="J603" s="26">
        <v>6.9</v>
      </c>
      <c r="K603" s="18" t="s">
        <v>161</v>
      </c>
      <c r="L603" s="18" t="s">
        <v>159</v>
      </c>
      <c r="M603" s="36">
        <v>1649.213</v>
      </c>
      <c r="N603" s="36">
        <v>1649.6669999999999</v>
      </c>
      <c r="O603" s="41">
        <f t="shared" si="9"/>
        <v>-0.45399999999995089</v>
      </c>
      <c r="P603" s="25" t="s">
        <v>614</v>
      </c>
    </row>
    <row r="604" spans="1:16" s="3" customFormat="1" ht="26.1" customHeight="1" x14ac:dyDescent="0.3">
      <c r="A604" s="98" t="s">
        <v>649</v>
      </c>
      <c r="B604" s="78">
        <v>46.79</v>
      </c>
      <c r="C604" s="48">
        <v>46.79</v>
      </c>
      <c r="D604" s="78">
        <v>41.03</v>
      </c>
      <c r="E604" s="21">
        <v>36.755000000000003</v>
      </c>
      <c r="F604" s="7">
        <f t="shared" si="8"/>
        <v>86.39</v>
      </c>
      <c r="G604" s="54">
        <v>102.72499999999999</v>
      </c>
      <c r="H604" s="45" t="s">
        <v>159</v>
      </c>
      <c r="I604" s="17" t="s">
        <v>200</v>
      </c>
      <c r="J604" s="26">
        <v>6.78</v>
      </c>
      <c r="K604" s="18" t="s">
        <v>161</v>
      </c>
      <c r="L604" s="18" t="s">
        <v>159</v>
      </c>
      <c r="M604" s="36">
        <v>1647.164</v>
      </c>
      <c r="N604" s="36">
        <v>1644.979</v>
      </c>
      <c r="O604" s="41">
        <f t="shared" si="9"/>
        <v>2.1849999999999454</v>
      </c>
      <c r="P604" s="25" t="s">
        <v>609</v>
      </c>
    </row>
    <row r="605" spans="1:16" s="3" customFormat="1" ht="26.1" customHeight="1" x14ac:dyDescent="0.3">
      <c r="A605" s="98" t="s">
        <v>650</v>
      </c>
      <c r="B605" s="78">
        <v>46.97</v>
      </c>
      <c r="C605" s="48">
        <v>46.97</v>
      </c>
      <c r="D605" s="78">
        <v>41.15</v>
      </c>
      <c r="E605" s="21">
        <v>36.880000000000003</v>
      </c>
      <c r="F605" s="7">
        <f t="shared" si="8"/>
        <v>86.515000000000001</v>
      </c>
      <c r="G605" s="54">
        <v>102.91</v>
      </c>
      <c r="H605" s="45" t="s">
        <v>159</v>
      </c>
      <c r="I605" s="17" t="s">
        <v>170</v>
      </c>
      <c r="J605" s="26">
        <v>6.7</v>
      </c>
      <c r="K605" s="18" t="s">
        <v>161</v>
      </c>
      <c r="L605" s="18" t="s">
        <v>159</v>
      </c>
      <c r="M605" s="36">
        <v>1643.3030000000001</v>
      </c>
      <c r="N605" s="36">
        <v>1641.463</v>
      </c>
      <c r="O605" s="41">
        <f t="shared" si="9"/>
        <v>1.8400000000001455</v>
      </c>
      <c r="P605" s="25" t="s">
        <v>614</v>
      </c>
    </row>
    <row r="606" spans="1:16" s="3" customFormat="1" ht="26.1" customHeight="1" x14ac:dyDescent="0.3">
      <c r="A606" s="98" t="s">
        <v>651</v>
      </c>
      <c r="B606" s="78">
        <v>47.13</v>
      </c>
      <c r="C606" s="48">
        <v>47.134999999999998</v>
      </c>
      <c r="D606" s="78">
        <v>41.3</v>
      </c>
      <c r="E606" s="21">
        <v>37.024999999999999</v>
      </c>
      <c r="F606" s="7">
        <f t="shared" si="8"/>
        <v>86.66</v>
      </c>
      <c r="G606" s="54">
        <v>103.075</v>
      </c>
      <c r="H606" s="45" t="s">
        <v>159</v>
      </c>
      <c r="I606" s="17" t="s">
        <v>160</v>
      </c>
      <c r="J606" s="26">
        <v>6.7</v>
      </c>
      <c r="K606" s="18" t="s">
        <v>161</v>
      </c>
      <c r="L606" s="18" t="s">
        <v>159</v>
      </c>
      <c r="M606" s="36">
        <v>1640.3209999999999</v>
      </c>
      <c r="N606" s="36">
        <v>1640.2260000000001</v>
      </c>
      <c r="O606" s="41">
        <f t="shared" si="9"/>
        <v>9.4999999999799911E-2</v>
      </c>
      <c r="P606" s="25" t="s">
        <v>609</v>
      </c>
    </row>
    <row r="607" spans="1:16" s="3" customFormat="1" ht="26.1" customHeight="1" x14ac:dyDescent="0.3">
      <c r="A607" s="98" t="s">
        <v>652</v>
      </c>
      <c r="B607" s="78">
        <v>47.23</v>
      </c>
      <c r="C607" s="48">
        <v>47.23</v>
      </c>
      <c r="D607" s="78">
        <v>41.38</v>
      </c>
      <c r="E607" s="21">
        <v>37.1</v>
      </c>
      <c r="F607" s="7">
        <f t="shared" si="8"/>
        <v>86.734999999999999</v>
      </c>
      <c r="G607" s="54">
        <v>103.17</v>
      </c>
      <c r="H607" s="45" t="s">
        <v>159</v>
      </c>
      <c r="I607" s="17" t="s">
        <v>160</v>
      </c>
      <c r="J607" s="26">
        <v>5.9</v>
      </c>
      <c r="K607" s="18" t="s">
        <v>161</v>
      </c>
      <c r="L607" s="18" t="s">
        <v>159</v>
      </c>
      <c r="M607" s="36">
        <v>1638.778</v>
      </c>
      <c r="N607" s="36">
        <v>1638.297</v>
      </c>
      <c r="O607" s="41">
        <f t="shared" si="9"/>
        <v>0.48099999999999454</v>
      </c>
      <c r="P607" s="25" t="s">
        <v>609</v>
      </c>
    </row>
    <row r="608" spans="1:16" s="3" customFormat="1" ht="26.1" customHeight="1" x14ac:dyDescent="0.3">
      <c r="A608" s="98" t="s">
        <v>653</v>
      </c>
      <c r="B608" s="78">
        <v>47.45</v>
      </c>
      <c r="C608" s="48">
        <v>47.445</v>
      </c>
      <c r="D608" s="78">
        <v>41.59</v>
      </c>
      <c r="E608" s="21">
        <v>37.299999999999997</v>
      </c>
      <c r="F608" s="7">
        <f t="shared" si="8"/>
        <v>86.935000000000002</v>
      </c>
      <c r="G608" s="54">
        <v>103.39</v>
      </c>
      <c r="H608" s="45" t="s">
        <v>159</v>
      </c>
      <c r="I608" s="17" t="s">
        <v>200</v>
      </c>
      <c r="J608" s="26">
        <v>7.1</v>
      </c>
      <c r="K608" s="18" t="s">
        <v>200</v>
      </c>
      <c r="L608" s="18" t="s">
        <v>159</v>
      </c>
      <c r="M608" s="36">
        <v>1632.6110000000001</v>
      </c>
      <c r="N608" s="36">
        <v>1631.8589999999999</v>
      </c>
      <c r="O608" s="41">
        <f t="shared" si="9"/>
        <v>0.75200000000018008</v>
      </c>
      <c r="P608" s="25" t="s">
        <v>198</v>
      </c>
    </row>
    <row r="609" spans="1:16" s="3" customFormat="1" ht="26.1" customHeight="1" x14ac:dyDescent="0.3">
      <c r="A609" s="98" t="s">
        <v>654</v>
      </c>
      <c r="B609" s="78">
        <v>47.57</v>
      </c>
      <c r="C609" s="48">
        <v>47.575000000000003</v>
      </c>
      <c r="D609" s="78">
        <v>41.71</v>
      </c>
      <c r="E609" s="21">
        <v>37.409999999999997</v>
      </c>
      <c r="F609" s="7">
        <f t="shared" si="8"/>
        <v>87.044999999999987</v>
      </c>
      <c r="G609" s="54">
        <v>103.52500000000001</v>
      </c>
      <c r="H609" s="45" t="s">
        <v>159</v>
      </c>
      <c r="I609" s="17" t="s">
        <v>202</v>
      </c>
      <c r="J609" s="26">
        <v>6.5</v>
      </c>
      <c r="K609" s="18" t="s">
        <v>161</v>
      </c>
      <c r="L609" s="18" t="s">
        <v>159</v>
      </c>
      <c r="M609" s="36">
        <v>1630.1780000000001</v>
      </c>
      <c r="N609" s="36">
        <v>1629.4960000000001</v>
      </c>
      <c r="O609" s="41">
        <f t="shared" si="9"/>
        <v>0.68200000000001637</v>
      </c>
      <c r="P609" s="25" t="s">
        <v>609</v>
      </c>
    </row>
    <row r="610" spans="1:16" s="85" customFormat="1" ht="26.1" customHeight="1" x14ac:dyDescent="0.3">
      <c r="A610" s="98" t="s">
        <v>655</v>
      </c>
      <c r="B610" s="78"/>
      <c r="C610" s="48"/>
      <c r="D610" s="78"/>
      <c r="E610" s="21">
        <v>37.57</v>
      </c>
      <c r="F610" s="7">
        <f t="shared" si="8"/>
        <v>87.204999999999998</v>
      </c>
      <c r="G610" s="54"/>
      <c r="H610" s="79" t="s">
        <v>620</v>
      </c>
      <c r="I610" s="80"/>
      <c r="J610" s="86"/>
      <c r="K610" s="82" t="s">
        <v>161</v>
      </c>
      <c r="L610" s="82" t="s">
        <v>159</v>
      </c>
      <c r="M610" s="83">
        <v>1626.9259999999999</v>
      </c>
      <c r="N610" s="83">
        <v>1624.855</v>
      </c>
      <c r="O610" s="84">
        <f t="shared" si="9"/>
        <v>2.0709999999999127</v>
      </c>
      <c r="P610" s="51" t="s">
        <v>620</v>
      </c>
    </row>
    <row r="611" spans="1:16" s="257" customFormat="1" ht="26.1" customHeight="1" x14ac:dyDescent="0.3">
      <c r="A611" s="248" t="s">
        <v>620</v>
      </c>
      <c r="B611" s="267"/>
      <c r="C611" s="261"/>
      <c r="D611" s="267"/>
      <c r="E611" s="261"/>
      <c r="F611" s="251">
        <v>87.65</v>
      </c>
      <c r="G611" s="252"/>
      <c r="H611" s="253" t="s">
        <v>620</v>
      </c>
      <c r="I611" s="266"/>
      <c r="J611" s="270"/>
      <c r="K611" s="249" t="s">
        <v>692</v>
      </c>
      <c r="L611" s="249" t="s">
        <v>159</v>
      </c>
      <c r="M611" s="262"/>
      <c r="N611" s="262"/>
      <c r="O611" s="263"/>
      <c r="P611" s="249" t="s">
        <v>614</v>
      </c>
    </row>
    <row r="612" spans="1:16" s="3" customFormat="1" ht="26.1" customHeight="1" x14ac:dyDescent="0.3">
      <c r="A612" s="98" t="s">
        <v>656</v>
      </c>
      <c r="B612" s="78">
        <v>48.39</v>
      </c>
      <c r="C612" s="48">
        <v>48.39</v>
      </c>
      <c r="D612" s="78">
        <v>42.53</v>
      </c>
      <c r="E612" s="21">
        <v>38.19</v>
      </c>
      <c r="F612" s="7">
        <f t="shared" si="8"/>
        <v>87.824999999999989</v>
      </c>
      <c r="G612" s="54">
        <v>104.34</v>
      </c>
      <c r="H612" s="45" t="s">
        <v>159</v>
      </c>
      <c r="I612" s="17" t="s">
        <v>160</v>
      </c>
      <c r="J612" s="26">
        <v>5.6</v>
      </c>
      <c r="K612" s="18" t="s">
        <v>161</v>
      </c>
      <c r="L612" s="18" t="s">
        <v>159</v>
      </c>
      <c r="M612" s="36">
        <v>1630.0940000000001</v>
      </c>
      <c r="N612" s="36">
        <v>1631.933</v>
      </c>
      <c r="O612" s="41">
        <f t="shared" si="9"/>
        <v>-1.8389999999999418</v>
      </c>
      <c r="P612" s="25" t="s">
        <v>609</v>
      </c>
    </row>
    <row r="613" spans="1:16" s="3" customFormat="1" ht="26.1" customHeight="1" x14ac:dyDescent="0.3">
      <c r="A613" s="98" t="s">
        <v>657</v>
      </c>
      <c r="B613" s="78">
        <v>48.67</v>
      </c>
      <c r="C613" s="48">
        <v>48.674999999999997</v>
      </c>
      <c r="D613" s="78">
        <v>42.774999999999999</v>
      </c>
      <c r="E613" s="21">
        <v>38.414999999999999</v>
      </c>
      <c r="F613" s="7">
        <f t="shared" si="8"/>
        <v>88.05</v>
      </c>
      <c r="G613" s="54">
        <v>104.62</v>
      </c>
      <c r="H613" s="45" t="s">
        <v>159</v>
      </c>
      <c r="I613" s="17" t="s">
        <v>170</v>
      </c>
      <c r="J613" s="26">
        <v>6.9</v>
      </c>
      <c r="K613" s="18" t="s">
        <v>161</v>
      </c>
      <c r="L613" s="18" t="s">
        <v>159</v>
      </c>
      <c r="M613" s="36">
        <v>1631.325</v>
      </c>
      <c r="N613" s="36">
        <v>1630.7719999999999</v>
      </c>
      <c r="O613" s="41">
        <f t="shared" si="9"/>
        <v>0.55300000000011096</v>
      </c>
      <c r="P613" s="25" t="s">
        <v>609</v>
      </c>
    </row>
    <row r="614" spans="1:16" s="3" customFormat="1" ht="26.1" customHeight="1" x14ac:dyDescent="0.3">
      <c r="A614" s="98" t="s">
        <v>658</v>
      </c>
      <c r="B614" s="78">
        <v>48.95</v>
      </c>
      <c r="C614" s="48">
        <v>49.085000000000001</v>
      </c>
      <c r="D614" s="78">
        <v>43.05</v>
      </c>
      <c r="E614" s="21">
        <v>38.68</v>
      </c>
      <c r="F614" s="7">
        <f t="shared" si="8"/>
        <v>88.314999999999998</v>
      </c>
      <c r="G614" s="54">
        <v>104.9</v>
      </c>
      <c r="H614" s="45" t="s">
        <v>159</v>
      </c>
      <c r="I614" s="17" t="s">
        <v>160</v>
      </c>
      <c r="J614" s="26">
        <v>6.8</v>
      </c>
      <c r="K614" s="18" t="s">
        <v>161</v>
      </c>
      <c r="L614" s="18" t="s">
        <v>159</v>
      </c>
      <c r="M614" s="36">
        <v>1632.6679999999999</v>
      </c>
      <c r="N614" s="36">
        <v>1632.1120000000001</v>
      </c>
      <c r="O614" s="41">
        <f t="shared" si="9"/>
        <v>0.55599999999981264</v>
      </c>
      <c r="P614" s="25" t="s">
        <v>609</v>
      </c>
    </row>
    <row r="615" spans="1:16" s="117" customFormat="1" ht="26.1" customHeight="1" x14ac:dyDescent="0.3">
      <c r="A615" s="98" t="s">
        <v>659</v>
      </c>
      <c r="B615" s="78">
        <v>49.08</v>
      </c>
      <c r="C615" s="48">
        <v>49.25</v>
      </c>
      <c r="D615" s="78">
        <v>43.16</v>
      </c>
      <c r="E615" s="76" t="s">
        <v>617</v>
      </c>
      <c r="F615" s="125" t="s">
        <v>617</v>
      </c>
      <c r="G615" s="221">
        <v>105.03</v>
      </c>
      <c r="H615" s="113" t="s">
        <v>159</v>
      </c>
      <c r="I615" s="126" t="s">
        <v>170</v>
      </c>
      <c r="J615" s="26">
        <v>6.6</v>
      </c>
      <c r="K615" s="128" t="s">
        <v>170</v>
      </c>
      <c r="L615" s="128" t="s">
        <v>159</v>
      </c>
      <c r="M615" s="36"/>
      <c r="N615" s="36"/>
      <c r="O615" s="41">
        <f t="shared" si="9"/>
        <v>0</v>
      </c>
      <c r="P615" s="131" t="s">
        <v>612</v>
      </c>
    </row>
    <row r="616" spans="1:16" s="85" customFormat="1" ht="26.1" customHeight="1" x14ac:dyDescent="0.3">
      <c r="A616" s="98" t="s">
        <v>660</v>
      </c>
      <c r="B616" s="78"/>
      <c r="C616" s="48"/>
      <c r="D616" s="78"/>
      <c r="E616" s="21">
        <v>38.81</v>
      </c>
      <c r="F616" s="7">
        <f t="shared" ref="F616:F682" si="10">E616+49.635</f>
        <v>88.444999999999993</v>
      </c>
      <c r="G616" s="54"/>
      <c r="H616" s="79" t="s">
        <v>620</v>
      </c>
      <c r="I616" s="80"/>
      <c r="J616" s="86"/>
      <c r="K616" s="82" t="s">
        <v>161</v>
      </c>
      <c r="L616" s="82" t="s">
        <v>159</v>
      </c>
      <c r="M616" s="83">
        <v>1633.1279999999999</v>
      </c>
      <c r="N616" s="83">
        <v>1633.1320000000001</v>
      </c>
      <c r="O616" s="84">
        <f>M616-N616</f>
        <v>-4.0000000001327862E-3</v>
      </c>
      <c r="P616" s="51" t="s">
        <v>620</v>
      </c>
    </row>
    <row r="617" spans="1:16" s="3" customFormat="1" ht="26.1" customHeight="1" x14ac:dyDescent="0.3">
      <c r="A617" s="98" t="s">
        <v>661</v>
      </c>
      <c r="B617" s="78">
        <v>49.24</v>
      </c>
      <c r="C617" s="48">
        <v>49.314999999999998</v>
      </c>
      <c r="D617" s="78">
        <v>43.314999999999998</v>
      </c>
      <c r="E617" s="21">
        <v>38.909999999999997</v>
      </c>
      <c r="F617" s="7">
        <f t="shared" si="10"/>
        <v>88.544999999999987</v>
      </c>
      <c r="G617" s="54">
        <v>105.2</v>
      </c>
      <c r="H617" s="45" t="s">
        <v>159</v>
      </c>
      <c r="I617" s="17" t="s">
        <v>160</v>
      </c>
      <c r="J617" s="26">
        <v>6.4</v>
      </c>
      <c r="K617" s="18" t="s">
        <v>161</v>
      </c>
      <c r="L617" s="18" t="s">
        <v>159</v>
      </c>
      <c r="M617" s="36">
        <v>1633.482</v>
      </c>
      <c r="N617" s="36">
        <v>1637.242</v>
      </c>
      <c r="O617" s="41">
        <f t="shared" si="9"/>
        <v>-3.7599999999999909</v>
      </c>
      <c r="P617" s="25" t="s">
        <v>614</v>
      </c>
    </row>
    <row r="618" spans="1:16" s="3" customFormat="1" ht="26.1" customHeight="1" x14ac:dyDescent="0.3">
      <c r="A618" s="98" t="s">
        <v>662</v>
      </c>
      <c r="B618" s="78">
        <v>49.314999999999998</v>
      </c>
      <c r="C618" s="48">
        <v>49.405000000000001</v>
      </c>
      <c r="D618" s="78">
        <v>43.38</v>
      </c>
      <c r="E618" s="21">
        <v>38.975000000000001</v>
      </c>
      <c r="F618" s="7">
        <f t="shared" si="10"/>
        <v>88.61</v>
      </c>
      <c r="G618" s="54">
        <v>105.27500000000001</v>
      </c>
      <c r="H618" s="45" t="s">
        <v>159</v>
      </c>
      <c r="I618" s="17" t="s">
        <v>170</v>
      </c>
      <c r="J618" s="26">
        <v>6.7</v>
      </c>
      <c r="K618" s="18" t="s">
        <v>170</v>
      </c>
      <c r="L618" s="18" t="s">
        <v>159</v>
      </c>
      <c r="M618" s="36">
        <v>1633.712</v>
      </c>
      <c r="N618" s="36">
        <v>1633.5820000000001</v>
      </c>
      <c r="O618" s="41">
        <f t="shared" si="9"/>
        <v>0.12999999999988177</v>
      </c>
      <c r="P618" s="25" t="s">
        <v>198</v>
      </c>
    </row>
    <row r="619" spans="1:16" s="117" customFormat="1" ht="26.1" customHeight="1" x14ac:dyDescent="0.3">
      <c r="A619" s="98" t="s">
        <v>663</v>
      </c>
      <c r="B619" s="78">
        <v>49.405000000000001</v>
      </c>
      <c r="C619" s="48">
        <v>49.46</v>
      </c>
      <c r="D619" s="78" t="s">
        <v>612</v>
      </c>
      <c r="E619" s="76" t="s">
        <v>617</v>
      </c>
      <c r="F619" s="125" t="s">
        <v>617</v>
      </c>
      <c r="G619" s="221">
        <v>105.36</v>
      </c>
      <c r="H619" s="113" t="s">
        <v>159</v>
      </c>
      <c r="I619" s="126" t="s">
        <v>160</v>
      </c>
      <c r="J619" s="26">
        <v>6.7</v>
      </c>
      <c r="K619" s="128" t="s">
        <v>161</v>
      </c>
      <c r="L619" s="128" t="s">
        <v>159</v>
      </c>
      <c r="M619" s="36"/>
      <c r="N619" s="36"/>
      <c r="O619" s="41">
        <f t="shared" si="9"/>
        <v>0</v>
      </c>
      <c r="P619" s="131" t="s">
        <v>612</v>
      </c>
    </row>
    <row r="620" spans="1:16" s="3" customFormat="1" ht="26.1" customHeight="1" x14ac:dyDescent="0.3">
      <c r="A620" s="98" t="s">
        <v>664</v>
      </c>
      <c r="B620" s="78">
        <v>49.46</v>
      </c>
      <c r="C620" s="48">
        <v>49.63</v>
      </c>
      <c r="D620" s="78">
        <v>43.515000000000001</v>
      </c>
      <c r="E620" s="21">
        <v>39.11</v>
      </c>
      <c r="F620" s="7">
        <f t="shared" si="10"/>
        <v>88.745000000000005</v>
      </c>
      <c r="G620" s="54">
        <v>105.41</v>
      </c>
      <c r="H620" s="45" t="s">
        <v>159</v>
      </c>
      <c r="I620" s="17" t="s">
        <v>170</v>
      </c>
      <c r="J620" s="26">
        <v>6.3</v>
      </c>
      <c r="K620" s="18" t="s">
        <v>170</v>
      </c>
      <c r="L620" s="18" t="s">
        <v>159</v>
      </c>
      <c r="M620" s="36">
        <v>1634.191</v>
      </c>
      <c r="N620" s="36">
        <v>1633.4090000000001</v>
      </c>
      <c r="O620" s="41">
        <f t="shared" si="9"/>
        <v>0.78199999999992542</v>
      </c>
      <c r="P620" s="25" t="s">
        <v>198</v>
      </c>
    </row>
    <row r="621" spans="1:16" s="3" customFormat="1" ht="26.1" customHeight="1" x14ac:dyDescent="0.3">
      <c r="A621" s="98" t="s">
        <v>665</v>
      </c>
      <c r="B621" s="78">
        <v>49.63</v>
      </c>
      <c r="C621" s="48">
        <v>49.704999999999998</v>
      </c>
      <c r="D621" s="78">
        <v>43.68</v>
      </c>
      <c r="E621" s="21">
        <v>39.265000000000001</v>
      </c>
      <c r="F621" s="7">
        <f t="shared" si="10"/>
        <v>88.9</v>
      </c>
      <c r="G621" s="54">
        <v>105.59</v>
      </c>
      <c r="H621" s="45" t="s">
        <v>159</v>
      </c>
      <c r="I621" s="17" t="s">
        <v>160</v>
      </c>
      <c r="J621" s="26">
        <v>6.6</v>
      </c>
      <c r="K621" s="18" t="s">
        <v>161</v>
      </c>
      <c r="L621" s="18" t="s">
        <v>159</v>
      </c>
      <c r="M621" s="36">
        <v>1634.5840000000001</v>
      </c>
      <c r="N621" s="36">
        <v>1634.355</v>
      </c>
      <c r="O621" s="41">
        <f t="shared" si="9"/>
        <v>0.22900000000004184</v>
      </c>
      <c r="P621" s="25" t="s">
        <v>609</v>
      </c>
    </row>
    <row r="622" spans="1:16" s="85" customFormat="1" ht="26.1" customHeight="1" x14ac:dyDescent="0.3">
      <c r="A622" s="98" t="s">
        <v>666</v>
      </c>
      <c r="B622" s="78"/>
      <c r="C622" s="48"/>
      <c r="D622" s="78"/>
      <c r="E622" s="21">
        <v>39.4</v>
      </c>
      <c r="F622" s="7">
        <f t="shared" si="10"/>
        <v>89.034999999999997</v>
      </c>
      <c r="G622" s="54"/>
      <c r="H622" s="79" t="s">
        <v>620</v>
      </c>
      <c r="I622" s="80"/>
      <c r="J622" s="86"/>
      <c r="K622" s="82" t="s">
        <v>161</v>
      </c>
      <c r="L622" s="82" t="s">
        <v>159</v>
      </c>
      <c r="M622" s="83">
        <v>1632.3620000000001</v>
      </c>
      <c r="N622" s="83">
        <v>1636.0039999999999</v>
      </c>
      <c r="O622" s="84">
        <f>M622-N622</f>
        <v>-3.6419999999998254</v>
      </c>
      <c r="P622" s="51" t="s">
        <v>620</v>
      </c>
    </row>
    <row r="623" spans="1:16" s="117" customFormat="1" ht="26.1" customHeight="1" x14ac:dyDescent="0.3">
      <c r="A623" s="98" t="s">
        <v>667</v>
      </c>
      <c r="B623" s="78">
        <v>49.71</v>
      </c>
      <c r="C623" s="48">
        <v>49.73</v>
      </c>
      <c r="D623" s="78">
        <v>43.76</v>
      </c>
      <c r="E623" s="76" t="s">
        <v>617</v>
      </c>
      <c r="F623" s="125" t="s">
        <v>617</v>
      </c>
      <c r="G623" s="221">
        <v>105.67</v>
      </c>
      <c r="H623" s="113" t="s">
        <v>159</v>
      </c>
      <c r="I623" s="126" t="s">
        <v>160</v>
      </c>
      <c r="J623" s="26">
        <v>6.9</v>
      </c>
      <c r="K623" s="128" t="s">
        <v>161</v>
      </c>
      <c r="L623" s="128" t="s">
        <v>159</v>
      </c>
      <c r="M623" s="36"/>
      <c r="N623" s="36"/>
      <c r="O623" s="41">
        <f t="shared" si="9"/>
        <v>0</v>
      </c>
      <c r="P623" s="131" t="s">
        <v>612</v>
      </c>
    </row>
    <row r="624" spans="1:16" s="117" customFormat="1" ht="26.1" customHeight="1" x14ac:dyDescent="0.3">
      <c r="A624" s="98" t="s">
        <v>668</v>
      </c>
      <c r="B624" s="78">
        <v>49.805</v>
      </c>
      <c r="C624" s="48">
        <v>49.805</v>
      </c>
      <c r="D624" s="78">
        <v>43.81</v>
      </c>
      <c r="E624" s="76" t="s">
        <v>617</v>
      </c>
      <c r="F624" s="125" t="s">
        <v>617</v>
      </c>
      <c r="G624" s="221">
        <v>105.75</v>
      </c>
      <c r="H624" s="113" t="s">
        <v>159</v>
      </c>
      <c r="I624" s="126" t="s">
        <v>404</v>
      </c>
      <c r="J624" s="26">
        <v>6.8</v>
      </c>
      <c r="K624" s="128" t="s">
        <v>161</v>
      </c>
      <c r="L624" s="128" t="s">
        <v>159</v>
      </c>
      <c r="M624" s="36"/>
      <c r="N624" s="36"/>
      <c r="O624" s="41">
        <f t="shared" si="9"/>
        <v>0</v>
      </c>
      <c r="P624" s="131" t="s">
        <v>612</v>
      </c>
    </row>
    <row r="625" spans="1:16" s="117" customFormat="1" ht="26.1" customHeight="1" x14ac:dyDescent="0.3">
      <c r="A625" s="98" t="s">
        <v>669</v>
      </c>
      <c r="B625" s="78">
        <v>49.95</v>
      </c>
      <c r="C625" s="48">
        <v>49.95</v>
      </c>
      <c r="D625" s="78">
        <v>43.924999999999997</v>
      </c>
      <c r="E625" s="76" t="s">
        <v>617</v>
      </c>
      <c r="F625" s="125" t="s">
        <v>617</v>
      </c>
      <c r="G625" s="221">
        <v>105.9</v>
      </c>
      <c r="H625" s="113" t="s">
        <v>159</v>
      </c>
      <c r="I625" s="126" t="s">
        <v>170</v>
      </c>
      <c r="J625" s="26">
        <v>6.8</v>
      </c>
      <c r="K625" s="128" t="s">
        <v>161</v>
      </c>
      <c r="L625" s="128" t="s">
        <v>159</v>
      </c>
      <c r="M625" s="36"/>
      <c r="N625" s="36"/>
      <c r="O625" s="41">
        <f t="shared" si="9"/>
        <v>0</v>
      </c>
      <c r="P625" s="131" t="s">
        <v>612</v>
      </c>
    </row>
    <row r="626" spans="1:16" s="117" customFormat="1" ht="26.1" customHeight="1" x14ac:dyDescent="0.3">
      <c r="A626" s="98" t="s">
        <v>670</v>
      </c>
      <c r="B626" s="78">
        <v>50.07</v>
      </c>
      <c r="C626" s="48">
        <v>50.064999999999998</v>
      </c>
      <c r="D626" s="78">
        <v>44.03</v>
      </c>
      <c r="E626" s="76" t="s">
        <v>617</v>
      </c>
      <c r="F626" s="125" t="s">
        <v>617</v>
      </c>
      <c r="G626" s="221">
        <v>106.02</v>
      </c>
      <c r="H626" s="113" t="s">
        <v>159</v>
      </c>
      <c r="I626" s="126" t="s">
        <v>405</v>
      </c>
      <c r="J626" s="26">
        <v>6.6</v>
      </c>
      <c r="K626" s="128" t="s">
        <v>161</v>
      </c>
      <c r="L626" s="128" t="s">
        <v>159</v>
      </c>
      <c r="M626" s="36"/>
      <c r="N626" s="36"/>
      <c r="O626" s="41">
        <f t="shared" si="9"/>
        <v>0</v>
      </c>
      <c r="P626" s="131" t="s">
        <v>612</v>
      </c>
    </row>
    <row r="627" spans="1:16" s="117" customFormat="1" ht="26.1" customHeight="1" x14ac:dyDescent="0.3">
      <c r="A627" s="98" t="s">
        <v>671</v>
      </c>
      <c r="B627" s="78">
        <v>50.244999999999997</v>
      </c>
      <c r="C627" s="48">
        <v>50.24</v>
      </c>
      <c r="D627" s="78">
        <v>44.2</v>
      </c>
      <c r="E627" s="76" t="s">
        <v>617</v>
      </c>
      <c r="F627" s="125" t="s">
        <v>617</v>
      </c>
      <c r="G627" s="221">
        <v>106.19</v>
      </c>
      <c r="H627" s="113" t="s">
        <v>159</v>
      </c>
      <c r="I627" s="126" t="s">
        <v>160</v>
      </c>
      <c r="J627" s="26">
        <v>6.5</v>
      </c>
      <c r="K627" s="128" t="s">
        <v>161</v>
      </c>
      <c r="L627" s="128" t="s">
        <v>159</v>
      </c>
      <c r="M627" s="36"/>
      <c r="N627" s="36"/>
      <c r="O627" s="41">
        <f t="shared" si="9"/>
        <v>0</v>
      </c>
      <c r="P627" s="131" t="s">
        <v>612</v>
      </c>
    </row>
    <row r="628" spans="1:16" s="117" customFormat="1" ht="26.1" customHeight="1" x14ac:dyDescent="0.3">
      <c r="A628" s="98" t="s">
        <v>672</v>
      </c>
      <c r="B628" s="78">
        <v>50.53</v>
      </c>
      <c r="C628" s="48">
        <v>50.524999999999999</v>
      </c>
      <c r="D628" s="78">
        <v>44.44</v>
      </c>
      <c r="E628" s="76" t="s">
        <v>617</v>
      </c>
      <c r="F628" s="125" t="s">
        <v>617</v>
      </c>
      <c r="G628" s="221">
        <v>106.47</v>
      </c>
      <c r="H628" s="113" t="s">
        <v>159</v>
      </c>
      <c r="I628" s="126" t="s">
        <v>170</v>
      </c>
      <c r="J628" s="26">
        <v>6</v>
      </c>
      <c r="K628" s="128" t="s">
        <v>170</v>
      </c>
      <c r="L628" s="128" t="s">
        <v>159</v>
      </c>
      <c r="M628" s="36"/>
      <c r="N628" s="36"/>
      <c r="O628" s="41">
        <f t="shared" si="9"/>
        <v>0</v>
      </c>
      <c r="P628" s="131" t="s">
        <v>612</v>
      </c>
    </row>
    <row r="629" spans="1:16" s="117" customFormat="1" ht="26.1" customHeight="1" x14ac:dyDescent="0.3">
      <c r="A629" s="98" t="s">
        <v>673</v>
      </c>
      <c r="B629" s="78">
        <v>50.66</v>
      </c>
      <c r="C629" s="48">
        <v>50.664999999999999</v>
      </c>
      <c r="D629" s="78">
        <v>44.58</v>
      </c>
      <c r="E629" s="76" t="s">
        <v>617</v>
      </c>
      <c r="F629" s="125" t="s">
        <v>617</v>
      </c>
      <c r="G629" s="221">
        <v>106.61</v>
      </c>
      <c r="H629" s="113" t="s">
        <v>159</v>
      </c>
      <c r="I629" s="126" t="s">
        <v>160</v>
      </c>
      <c r="J629" s="26">
        <v>6.6</v>
      </c>
      <c r="K629" s="128" t="s">
        <v>161</v>
      </c>
      <c r="L629" s="128" t="s">
        <v>159</v>
      </c>
      <c r="M629" s="36"/>
      <c r="N629" s="36"/>
      <c r="O629" s="41">
        <f t="shared" si="9"/>
        <v>0</v>
      </c>
      <c r="P629" s="131" t="s">
        <v>612</v>
      </c>
    </row>
    <row r="630" spans="1:16" s="117" customFormat="1" ht="26.1" customHeight="1" x14ac:dyDescent="0.3">
      <c r="A630" s="98" t="s">
        <v>674</v>
      </c>
      <c r="B630" s="78">
        <v>50.74</v>
      </c>
      <c r="C630" s="48">
        <v>50.74</v>
      </c>
      <c r="D630" s="78">
        <v>44.64</v>
      </c>
      <c r="E630" s="76" t="s">
        <v>617</v>
      </c>
      <c r="F630" s="125" t="s">
        <v>617</v>
      </c>
      <c r="G630" s="221">
        <v>106.69</v>
      </c>
      <c r="H630" s="113" t="s">
        <v>159</v>
      </c>
      <c r="I630" s="126" t="s">
        <v>202</v>
      </c>
      <c r="J630" s="26">
        <v>6.5</v>
      </c>
      <c r="K630" s="128" t="s">
        <v>161</v>
      </c>
      <c r="L630" s="128" t="s">
        <v>159</v>
      </c>
      <c r="M630" s="36"/>
      <c r="N630" s="36"/>
      <c r="O630" s="41">
        <f t="shared" si="9"/>
        <v>0</v>
      </c>
      <c r="P630" s="131" t="s">
        <v>612</v>
      </c>
    </row>
    <row r="631" spans="1:16" s="117" customFormat="1" ht="26.1" customHeight="1" x14ac:dyDescent="0.3">
      <c r="A631" s="98" t="s">
        <v>675</v>
      </c>
      <c r="B631" s="78">
        <v>50.81</v>
      </c>
      <c r="C631" s="48">
        <v>50.805</v>
      </c>
      <c r="D631" s="78">
        <v>44.71</v>
      </c>
      <c r="E631" s="76" t="s">
        <v>617</v>
      </c>
      <c r="F631" s="125" t="s">
        <v>617</v>
      </c>
      <c r="G631" s="221">
        <v>106.76</v>
      </c>
      <c r="H631" s="113" t="s">
        <v>159</v>
      </c>
      <c r="I631" s="126" t="s">
        <v>160</v>
      </c>
      <c r="J631" s="26">
        <v>6.6</v>
      </c>
      <c r="K631" s="128" t="s">
        <v>161</v>
      </c>
      <c r="L631" s="128" t="s">
        <v>159</v>
      </c>
      <c r="M631" s="36"/>
      <c r="N631" s="36"/>
      <c r="O631" s="41">
        <f t="shared" si="9"/>
        <v>0</v>
      </c>
      <c r="P631" s="131" t="s">
        <v>612</v>
      </c>
    </row>
    <row r="632" spans="1:16" s="117" customFormat="1" ht="26.1" customHeight="1" x14ac:dyDescent="0.3">
      <c r="A632" s="98" t="s">
        <v>710</v>
      </c>
      <c r="B632" s="78">
        <v>50.89</v>
      </c>
      <c r="C632" s="48">
        <v>50.884999999999998</v>
      </c>
      <c r="D632" s="78">
        <v>44.78</v>
      </c>
      <c r="E632" s="76" t="s">
        <v>617</v>
      </c>
      <c r="F632" s="125" t="s">
        <v>617</v>
      </c>
      <c r="G632" s="221">
        <v>106.83</v>
      </c>
      <c r="H632" s="113" t="s">
        <v>159</v>
      </c>
      <c r="I632" s="126" t="s">
        <v>202</v>
      </c>
      <c r="J632" s="26">
        <v>6.9</v>
      </c>
      <c r="K632" s="128" t="s">
        <v>161</v>
      </c>
      <c r="L632" s="128" t="s">
        <v>159</v>
      </c>
      <c r="M632" s="36"/>
      <c r="N632" s="36"/>
      <c r="O632" s="41">
        <f t="shared" si="9"/>
        <v>0</v>
      </c>
      <c r="P632" s="131" t="s">
        <v>612</v>
      </c>
    </row>
    <row r="633" spans="1:16" s="117" customFormat="1" ht="26.1" customHeight="1" x14ac:dyDescent="0.3">
      <c r="A633" s="98" t="s">
        <v>711</v>
      </c>
      <c r="B633" s="78">
        <v>51.14</v>
      </c>
      <c r="C633" s="48">
        <v>51.14</v>
      </c>
      <c r="D633" s="78">
        <v>45.03</v>
      </c>
      <c r="E633" s="76" t="s">
        <v>617</v>
      </c>
      <c r="F633" s="125" t="s">
        <v>617</v>
      </c>
      <c r="G633" s="221">
        <v>107.09</v>
      </c>
      <c r="H633" s="113" t="s">
        <v>159</v>
      </c>
      <c r="I633" s="126" t="s">
        <v>160</v>
      </c>
      <c r="J633" s="26">
        <v>7.46</v>
      </c>
      <c r="K633" s="128" t="s">
        <v>161</v>
      </c>
      <c r="L633" s="128" t="s">
        <v>159</v>
      </c>
      <c r="M633" s="36"/>
      <c r="N633" s="36"/>
      <c r="O633" s="41">
        <f t="shared" si="9"/>
        <v>0</v>
      </c>
      <c r="P633" s="131" t="s">
        <v>612</v>
      </c>
    </row>
    <row r="634" spans="1:16" s="117" customFormat="1" ht="26.1" customHeight="1" x14ac:dyDescent="0.3">
      <c r="A634" s="98" t="s">
        <v>712</v>
      </c>
      <c r="B634" s="78">
        <v>51.3</v>
      </c>
      <c r="C634" s="48">
        <v>51.3</v>
      </c>
      <c r="D634" s="78">
        <v>45.19</v>
      </c>
      <c r="E634" s="76" t="s">
        <v>617</v>
      </c>
      <c r="F634" s="125" t="s">
        <v>617</v>
      </c>
      <c r="G634" s="221">
        <v>107.24</v>
      </c>
      <c r="H634" s="113" t="s">
        <v>159</v>
      </c>
      <c r="I634" s="126" t="s">
        <v>205</v>
      </c>
      <c r="J634" s="26">
        <v>6.9</v>
      </c>
      <c r="K634" s="128" t="s">
        <v>161</v>
      </c>
      <c r="L634" s="128" t="s">
        <v>159</v>
      </c>
      <c r="M634" s="36"/>
      <c r="N634" s="36"/>
      <c r="O634" s="41">
        <f t="shared" si="9"/>
        <v>0</v>
      </c>
      <c r="P634" s="131" t="s">
        <v>612</v>
      </c>
    </row>
    <row r="635" spans="1:16" s="117" customFormat="1" ht="26.1" customHeight="1" x14ac:dyDescent="0.3">
      <c r="A635" s="98" t="s">
        <v>713</v>
      </c>
      <c r="B635" s="78">
        <v>51.62</v>
      </c>
      <c r="C635" s="48">
        <v>51.625</v>
      </c>
      <c r="D635" s="78">
        <v>45.5</v>
      </c>
      <c r="E635" s="76" t="s">
        <v>617</v>
      </c>
      <c r="F635" s="125" t="s">
        <v>617</v>
      </c>
      <c r="G635" s="221">
        <v>107.58</v>
      </c>
      <c r="H635" s="113" t="s">
        <v>159</v>
      </c>
      <c r="I635" s="126" t="s">
        <v>204</v>
      </c>
      <c r="J635" s="26">
        <v>6.5</v>
      </c>
      <c r="K635" s="128" t="s">
        <v>161</v>
      </c>
      <c r="L635" s="128" t="s">
        <v>159</v>
      </c>
      <c r="M635" s="36"/>
      <c r="N635" s="36"/>
      <c r="O635" s="41">
        <f t="shared" si="9"/>
        <v>0</v>
      </c>
      <c r="P635" s="131" t="s">
        <v>612</v>
      </c>
    </row>
    <row r="636" spans="1:16" s="117" customFormat="1" ht="26.1" customHeight="1" x14ac:dyDescent="0.3">
      <c r="A636" s="98" t="s">
        <v>714</v>
      </c>
      <c r="B636" s="78">
        <v>51.78</v>
      </c>
      <c r="C636" s="48">
        <v>51.784999999999997</v>
      </c>
      <c r="D636" s="78" t="s">
        <v>612</v>
      </c>
      <c r="E636" s="76" t="s">
        <v>617</v>
      </c>
      <c r="F636" s="125" t="s">
        <v>617</v>
      </c>
      <c r="G636" s="221">
        <v>107.74</v>
      </c>
      <c r="H636" s="113" t="s">
        <v>159</v>
      </c>
      <c r="I636" s="126" t="s">
        <v>405</v>
      </c>
      <c r="J636" s="26">
        <v>6.6</v>
      </c>
      <c r="K636" s="128" t="s">
        <v>161</v>
      </c>
      <c r="L636" s="128" t="s">
        <v>159</v>
      </c>
      <c r="M636" s="36"/>
      <c r="N636" s="36"/>
      <c r="O636" s="41">
        <f t="shared" si="9"/>
        <v>0</v>
      </c>
      <c r="P636" s="131" t="s">
        <v>612</v>
      </c>
    </row>
    <row r="637" spans="1:16" s="117" customFormat="1" ht="26.1" customHeight="1" x14ac:dyDescent="0.3">
      <c r="A637" s="98" t="s">
        <v>715</v>
      </c>
      <c r="B637" s="78">
        <v>52.03</v>
      </c>
      <c r="C637" s="48">
        <v>51.835000000000001</v>
      </c>
      <c r="D637" s="78">
        <v>45.634999999999998</v>
      </c>
      <c r="E637" s="76" t="s">
        <v>617</v>
      </c>
      <c r="F637" s="125" t="s">
        <v>617</v>
      </c>
      <c r="G637" s="221">
        <v>107.79</v>
      </c>
      <c r="H637" s="113" t="s">
        <v>159</v>
      </c>
      <c r="I637" s="126" t="s">
        <v>405</v>
      </c>
      <c r="J637" s="26">
        <v>6.6</v>
      </c>
      <c r="K637" s="128" t="s">
        <v>161</v>
      </c>
      <c r="L637" s="128" t="s">
        <v>159</v>
      </c>
      <c r="M637" s="36"/>
      <c r="N637" s="36"/>
      <c r="O637" s="41">
        <f t="shared" si="9"/>
        <v>0</v>
      </c>
      <c r="P637" s="131" t="s">
        <v>612</v>
      </c>
    </row>
    <row r="638" spans="1:16" s="117" customFormat="1" ht="26.1" customHeight="1" x14ac:dyDescent="0.3">
      <c r="A638" s="98" t="s">
        <v>716</v>
      </c>
      <c r="B638" s="78"/>
      <c r="C638" s="48"/>
      <c r="D638" s="78">
        <v>45.82</v>
      </c>
      <c r="E638" s="76" t="s">
        <v>617</v>
      </c>
      <c r="F638" s="125" t="s">
        <v>617</v>
      </c>
      <c r="G638" s="221">
        <v>107.99</v>
      </c>
      <c r="H638" s="113" t="s">
        <v>159</v>
      </c>
      <c r="I638" s="126" t="s">
        <v>568</v>
      </c>
      <c r="J638" s="26">
        <v>6.6</v>
      </c>
      <c r="K638" s="128"/>
      <c r="L638" s="128"/>
      <c r="M638" s="36"/>
      <c r="N638" s="36"/>
      <c r="O638" s="41">
        <f t="shared" si="9"/>
        <v>0</v>
      </c>
      <c r="P638" s="131" t="s">
        <v>612</v>
      </c>
    </row>
    <row r="639" spans="1:16" s="117" customFormat="1" ht="26.1" customHeight="1" x14ac:dyDescent="0.3">
      <c r="A639" s="98" t="s">
        <v>717</v>
      </c>
      <c r="B639" s="78">
        <v>52.25</v>
      </c>
      <c r="C639" s="48">
        <v>52.25</v>
      </c>
      <c r="D639" s="78">
        <v>46</v>
      </c>
      <c r="E639" s="76" t="s">
        <v>617</v>
      </c>
      <c r="F639" s="125" t="s">
        <v>617</v>
      </c>
      <c r="G639" s="221">
        <v>108.21</v>
      </c>
      <c r="H639" s="113" t="s">
        <v>159</v>
      </c>
      <c r="I639" s="126" t="s">
        <v>170</v>
      </c>
      <c r="J639" s="26">
        <v>6.5</v>
      </c>
      <c r="K639" s="128" t="s">
        <v>170</v>
      </c>
      <c r="L639" s="128" t="s">
        <v>159</v>
      </c>
      <c r="M639" s="36"/>
      <c r="N639" s="36"/>
      <c r="O639" s="41">
        <f t="shared" si="9"/>
        <v>0</v>
      </c>
      <c r="P639" s="131" t="s">
        <v>612</v>
      </c>
    </row>
    <row r="640" spans="1:16" s="117" customFormat="1" ht="26.1" customHeight="1" x14ac:dyDescent="0.3">
      <c r="A640" s="98" t="s">
        <v>718</v>
      </c>
      <c r="B640" s="78">
        <v>52.45</v>
      </c>
      <c r="C640" s="48">
        <v>52.454999999999998</v>
      </c>
      <c r="D640" s="78">
        <v>46.2</v>
      </c>
      <c r="E640" s="76" t="s">
        <v>617</v>
      </c>
      <c r="F640" s="125" t="s">
        <v>617</v>
      </c>
      <c r="G640" s="221">
        <v>108.42</v>
      </c>
      <c r="H640" s="113" t="s">
        <v>159</v>
      </c>
      <c r="I640" s="126" t="s">
        <v>160</v>
      </c>
      <c r="J640" s="26">
        <v>6.3</v>
      </c>
      <c r="K640" s="128" t="s">
        <v>161</v>
      </c>
      <c r="L640" s="128" t="s">
        <v>159</v>
      </c>
      <c r="M640" s="36"/>
      <c r="N640" s="36"/>
      <c r="O640" s="41">
        <f t="shared" ref="O640:O713" si="11">M640-N640</f>
        <v>0</v>
      </c>
      <c r="P640" s="131" t="s">
        <v>612</v>
      </c>
    </row>
    <row r="641" spans="1:16" s="117" customFormat="1" ht="26.1" customHeight="1" x14ac:dyDescent="0.3">
      <c r="A641" s="98" t="s">
        <v>719</v>
      </c>
      <c r="B641" s="78">
        <v>52.63</v>
      </c>
      <c r="C641" s="48">
        <v>52.634999999999998</v>
      </c>
      <c r="D641" s="78">
        <v>46.38</v>
      </c>
      <c r="E641" s="76" t="s">
        <v>617</v>
      </c>
      <c r="F641" s="125" t="s">
        <v>617</v>
      </c>
      <c r="G641" s="221">
        <v>108.6</v>
      </c>
      <c r="H641" s="113" t="s">
        <v>159</v>
      </c>
      <c r="I641" s="126" t="s">
        <v>170</v>
      </c>
      <c r="J641" s="26">
        <v>7.34</v>
      </c>
      <c r="K641" s="128" t="s">
        <v>170</v>
      </c>
      <c r="L641" s="128" t="s">
        <v>159</v>
      </c>
      <c r="M641" s="36"/>
      <c r="N641" s="36"/>
      <c r="O641" s="41">
        <f t="shared" si="11"/>
        <v>0</v>
      </c>
      <c r="P641" s="131" t="s">
        <v>612</v>
      </c>
    </row>
    <row r="642" spans="1:16" s="117" customFormat="1" ht="26.1" customHeight="1" x14ac:dyDescent="0.3">
      <c r="A642" s="98" t="s">
        <v>720</v>
      </c>
      <c r="B642" s="78">
        <v>52.73</v>
      </c>
      <c r="C642" s="48">
        <v>52.73</v>
      </c>
      <c r="D642" s="78">
        <v>46.48</v>
      </c>
      <c r="E642" s="76" t="s">
        <v>617</v>
      </c>
      <c r="F642" s="125" t="s">
        <v>617</v>
      </c>
      <c r="G642" s="221">
        <v>108.7</v>
      </c>
      <c r="H642" s="113" t="s">
        <v>159</v>
      </c>
      <c r="I642" s="126" t="s">
        <v>170</v>
      </c>
      <c r="J642" s="26">
        <v>5.36</v>
      </c>
      <c r="K642" s="128" t="s">
        <v>170</v>
      </c>
      <c r="L642" s="128" t="s">
        <v>159</v>
      </c>
      <c r="M642" s="36"/>
      <c r="N642" s="36"/>
      <c r="O642" s="41">
        <f t="shared" si="11"/>
        <v>0</v>
      </c>
      <c r="P642" s="131" t="s">
        <v>612</v>
      </c>
    </row>
    <row r="643" spans="1:16" s="117" customFormat="1" ht="26.1" customHeight="1" x14ac:dyDescent="0.3">
      <c r="A643" s="98" t="s">
        <v>721</v>
      </c>
      <c r="B643" s="78">
        <v>52.92</v>
      </c>
      <c r="C643" s="48">
        <v>52.936999999999998</v>
      </c>
      <c r="D643" s="78">
        <v>46.68</v>
      </c>
      <c r="E643" s="76" t="s">
        <v>617</v>
      </c>
      <c r="F643" s="125" t="s">
        <v>617</v>
      </c>
      <c r="G643" s="221">
        <v>108.9</v>
      </c>
      <c r="H643" s="113" t="s">
        <v>159</v>
      </c>
      <c r="I643" s="126" t="s">
        <v>202</v>
      </c>
      <c r="J643" s="26">
        <v>6.34</v>
      </c>
      <c r="K643" s="128" t="s">
        <v>161</v>
      </c>
      <c r="L643" s="128" t="s">
        <v>159</v>
      </c>
      <c r="M643" s="36"/>
      <c r="N643" s="36"/>
      <c r="O643" s="41">
        <f t="shared" si="11"/>
        <v>0</v>
      </c>
      <c r="P643" s="131" t="s">
        <v>612</v>
      </c>
    </row>
    <row r="644" spans="1:16" s="117" customFormat="1" ht="26.1" customHeight="1" x14ac:dyDescent="0.3">
      <c r="A644" s="98" t="s">
        <v>722</v>
      </c>
      <c r="B644" s="78">
        <v>53.09</v>
      </c>
      <c r="C644" s="48">
        <v>53.088000000000001</v>
      </c>
      <c r="D644" s="78">
        <v>46.83</v>
      </c>
      <c r="E644" s="76" t="s">
        <v>617</v>
      </c>
      <c r="F644" s="125" t="s">
        <v>617</v>
      </c>
      <c r="G644" s="221">
        <v>109.05</v>
      </c>
      <c r="H644" s="113" t="s">
        <v>159</v>
      </c>
      <c r="I644" s="126" t="s">
        <v>170</v>
      </c>
      <c r="J644" s="26">
        <v>6.2</v>
      </c>
      <c r="K644" s="128" t="s">
        <v>170</v>
      </c>
      <c r="L644" s="128" t="s">
        <v>159</v>
      </c>
      <c r="M644" s="36"/>
      <c r="N644" s="36"/>
      <c r="O644" s="41">
        <f t="shared" si="11"/>
        <v>0</v>
      </c>
      <c r="P644" s="131" t="s">
        <v>612</v>
      </c>
    </row>
    <row r="645" spans="1:16" s="117" customFormat="1" ht="26.1" customHeight="1" x14ac:dyDescent="0.3">
      <c r="A645" s="98" t="s">
        <v>723</v>
      </c>
      <c r="B645" s="78">
        <v>53.795000000000002</v>
      </c>
      <c r="C645" s="48">
        <v>53.795000000000002</v>
      </c>
      <c r="D645" s="226">
        <v>47.48</v>
      </c>
      <c r="E645" s="77" t="s">
        <v>617</v>
      </c>
      <c r="F645" s="125" t="s">
        <v>617</v>
      </c>
      <c r="G645" s="221">
        <v>109.76</v>
      </c>
      <c r="H645" s="113" t="s">
        <v>159</v>
      </c>
      <c r="I645" s="126" t="s">
        <v>202</v>
      </c>
      <c r="J645" s="26">
        <v>6.3</v>
      </c>
      <c r="K645" s="128" t="s">
        <v>161</v>
      </c>
      <c r="L645" s="128" t="s">
        <v>159</v>
      </c>
      <c r="M645" s="36"/>
      <c r="N645" s="36"/>
      <c r="O645" s="41">
        <f t="shared" si="11"/>
        <v>0</v>
      </c>
      <c r="P645" s="131" t="s">
        <v>612</v>
      </c>
    </row>
    <row r="646" spans="1:16" s="117" customFormat="1" ht="26.1" customHeight="1" x14ac:dyDescent="0.3">
      <c r="A646" s="98" t="s">
        <v>724</v>
      </c>
      <c r="B646" s="78">
        <v>53.87</v>
      </c>
      <c r="C646" s="48">
        <v>53.87</v>
      </c>
      <c r="D646" s="78">
        <v>47.55</v>
      </c>
      <c r="E646" s="76" t="s">
        <v>617</v>
      </c>
      <c r="F646" s="125" t="s">
        <v>617</v>
      </c>
      <c r="G646" s="221">
        <v>109.84</v>
      </c>
      <c r="H646" s="113" t="s">
        <v>159</v>
      </c>
      <c r="I646" s="126" t="s">
        <v>202</v>
      </c>
      <c r="J646" s="26">
        <v>5.7</v>
      </c>
      <c r="K646" s="128" t="s">
        <v>161</v>
      </c>
      <c r="L646" s="128" t="s">
        <v>159</v>
      </c>
      <c r="M646" s="36"/>
      <c r="N646" s="36"/>
      <c r="O646" s="41">
        <f t="shared" si="11"/>
        <v>0</v>
      </c>
      <c r="P646" s="131" t="s">
        <v>612</v>
      </c>
    </row>
    <row r="647" spans="1:16" s="117" customFormat="1" ht="26.1" customHeight="1" x14ac:dyDescent="0.3">
      <c r="A647" s="98" t="s">
        <v>725</v>
      </c>
      <c r="B647" s="78">
        <v>54</v>
      </c>
      <c r="C647" s="48">
        <v>54</v>
      </c>
      <c r="D647" s="78">
        <v>47.68</v>
      </c>
      <c r="E647" s="76" t="s">
        <v>617</v>
      </c>
      <c r="F647" s="125" t="s">
        <v>617</v>
      </c>
      <c r="G647" s="221">
        <v>109.86</v>
      </c>
      <c r="H647" s="113" t="s">
        <v>159</v>
      </c>
      <c r="I647" s="126" t="s">
        <v>167</v>
      </c>
      <c r="J647" s="26">
        <v>6.2</v>
      </c>
      <c r="K647" s="128" t="s">
        <v>167</v>
      </c>
      <c r="L647" s="128" t="s">
        <v>159</v>
      </c>
      <c r="M647" s="36"/>
      <c r="N647" s="36"/>
      <c r="O647" s="41">
        <f t="shared" si="11"/>
        <v>0</v>
      </c>
      <c r="P647" s="131" t="s">
        <v>612</v>
      </c>
    </row>
    <row r="648" spans="1:16" s="117" customFormat="1" ht="26.1" customHeight="1" x14ac:dyDescent="0.3">
      <c r="A648" s="98" t="s">
        <v>726</v>
      </c>
      <c r="B648" s="78">
        <v>54.06</v>
      </c>
      <c r="C648" s="48">
        <v>54.07</v>
      </c>
      <c r="D648" s="78">
        <v>47.75</v>
      </c>
      <c r="E648" s="76" t="s">
        <v>617</v>
      </c>
      <c r="F648" s="125" t="s">
        <v>617</v>
      </c>
      <c r="G648" s="221">
        <v>110.04</v>
      </c>
      <c r="H648" s="113" t="s">
        <v>159</v>
      </c>
      <c r="I648" s="126" t="s">
        <v>406</v>
      </c>
      <c r="J648" s="26">
        <v>7</v>
      </c>
      <c r="K648" s="128" t="s">
        <v>406</v>
      </c>
      <c r="L648" s="128" t="s">
        <v>159</v>
      </c>
      <c r="M648" s="36"/>
      <c r="N648" s="36"/>
      <c r="O648" s="41">
        <f t="shared" si="11"/>
        <v>0</v>
      </c>
      <c r="P648" s="131" t="s">
        <v>612</v>
      </c>
    </row>
    <row r="649" spans="1:16" s="117" customFormat="1" ht="26.1" customHeight="1" x14ac:dyDescent="0.3">
      <c r="A649" s="98" t="s">
        <v>727</v>
      </c>
      <c r="B649" s="78">
        <v>54.2</v>
      </c>
      <c r="C649" s="48">
        <v>54.207999999999998</v>
      </c>
      <c r="D649" s="78" t="s">
        <v>612</v>
      </c>
      <c r="E649" s="76" t="s">
        <v>617</v>
      </c>
      <c r="F649" s="125" t="s">
        <v>617</v>
      </c>
      <c r="G649" s="221">
        <v>110.17</v>
      </c>
      <c r="H649" s="113" t="s">
        <v>159</v>
      </c>
      <c r="I649" s="126" t="s">
        <v>161</v>
      </c>
      <c r="J649" s="26">
        <v>5.9</v>
      </c>
      <c r="K649" s="128" t="s">
        <v>161</v>
      </c>
      <c r="L649" s="128" t="s">
        <v>159</v>
      </c>
      <c r="M649" s="36"/>
      <c r="N649" s="36"/>
      <c r="O649" s="41">
        <f t="shared" si="11"/>
        <v>0</v>
      </c>
      <c r="P649" s="131" t="s">
        <v>612</v>
      </c>
    </row>
    <row r="650" spans="1:16" s="117" customFormat="1" ht="26.1" customHeight="1" x14ac:dyDescent="0.3">
      <c r="A650" s="98" t="s">
        <v>728</v>
      </c>
      <c r="B650" s="78">
        <v>54.34</v>
      </c>
      <c r="C650" s="48">
        <v>54.34</v>
      </c>
      <c r="D650" s="78" t="s">
        <v>612</v>
      </c>
      <c r="E650" s="76" t="s">
        <v>617</v>
      </c>
      <c r="F650" s="125" t="s">
        <v>617</v>
      </c>
      <c r="G650" s="221">
        <v>110.34</v>
      </c>
      <c r="H650" s="113" t="s">
        <v>159</v>
      </c>
      <c r="I650" s="126" t="s">
        <v>200</v>
      </c>
      <c r="J650" s="26"/>
      <c r="K650" s="128" t="s">
        <v>200</v>
      </c>
      <c r="L650" s="128" t="s">
        <v>159</v>
      </c>
      <c r="M650" s="36"/>
      <c r="N650" s="36"/>
      <c r="O650" s="41">
        <f t="shared" si="11"/>
        <v>0</v>
      </c>
      <c r="P650" s="131" t="s">
        <v>612</v>
      </c>
    </row>
    <row r="651" spans="1:16" s="117" customFormat="1" ht="26.1" customHeight="1" x14ac:dyDescent="0.3">
      <c r="A651" s="98" t="s">
        <v>729</v>
      </c>
      <c r="B651" s="78">
        <v>54.35</v>
      </c>
      <c r="C651" s="48">
        <v>54.36</v>
      </c>
      <c r="D651" s="78" t="s">
        <v>612</v>
      </c>
      <c r="E651" s="76" t="s">
        <v>617</v>
      </c>
      <c r="F651" s="125" t="s">
        <v>617</v>
      </c>
      <c r="G651" s="221">
        <v>110.37</v>
      </c>
      <c r="H651" s="113" t="s">
        <v>159</v>
      </c>
      <c r="I651" s="126" t="s">
        <v>161</v>
      </c>
      <c r="J651" s="26"/>
      <c r="K651" s="128" t="s">
        <v>161</v>
      </c>
      <c r="L651" s="128" t="s">
        <v>159</v>
      </c>
      <c r="M651" s="36"/>
      <c r="N651" s="36"/>
      <c r="O651" s="41">
        <f t="shared" si="11"/>
        <v>0</v>
      </c>
      <c r="P651" s="131" t="s">
        <v>612</v>
      </c>
    </row>
    <row r="652" spans="1:16" s="117" customFormat="1" ht="26.1" customHeight="1" x14ac:dyDescent="0.3">
      <c r="A652" s="98" t="s">
        <v>730</v>
      </c>
      <c r="B652" s="78">
        <v>54.64</v>
      </c>
      <c r="C652" s="48">
        <v>54.645000000000003</v>
      </c>
      <c r="D652" s="78">
        <v>48.29</v>
      </c>
      <c r="E652" s="76" t="s">
        <v>617</v>
      </c>
      <c r="F652" s="125" t="s">
        <v>617</v>
      </c>
      <c r="G652" s="221">
        <v>110.63</v>
      </c>
      <c r="H652" s="113" t="s">
        <v>159</v>
      </c>
      <c r="I652" s="126" t="s">
        <v>170</v>
      </c>
      <c r="J652" s="26">
        <v>7</v>
      </c>
      <c r="K652" s="128" t="s">
        <v>170</v>
      </c>
      <c r="L652" s="128" t="s">
        <v>159</v>
      </c>
      <c r="M652" s="36"/>
      <c r="N652" s="36"/>
      <c r="O652" s="41">
        <f t="shared" si="11"/>
        <v>0</v>
      </c>
      <c r="P652" s="131" t="s">
        <v>612</v>
      </c>
    </row>
    <row r="653" spans="1:16" s="117" customFormat="1" ht="26.1" customHeight="1" x14ac:dyDescent="0.3">
      <c r="A653" s="98" t="s">
        <v>731</v>
      </c>
      <c r="B653" s="78">
        <v>54.715000000000003</v>
      </c>
      <c r="C653" s="48">
        <v>54.715000000000003</v>
      </c>
      <c r="D653" s="78">
        <v>48.36</v>
      </c>
      <c r="E653" s="76" t="s">
        <v>617</v>
      </c>
      <c r="F653" s="125" t="s">
        <v>617</v>
      </c>
      <c r="G653" s="221">
        <v>110.7</v>
      </c>
      <c r="H653" s="113" t="s">
        <v>159</v>
      </c>
      <c r="I653" s="126" t="s">
        <v>164</v>
      </c>
      <c r="J653" s="26">
        <v>6.8</v>
      </c>
      <c r="K653" s="128" t="s">
        <v>164</v>
      </c>
      <c r="L653" s="128" t="s">
        <v>159</v>
      </c>
      <c r="M653" s="36"/>
      <c r="N653" s="36"/>
      <c r="O653" s="41">
        <f t="shared" si="11"/>
        <v>0</v>
      </c>
      <c r="P653" s="131" t="s">
        <v>612</v>
      </c>
    </row>
    <row r="654" spans="1:16" s="117" customFormat="1" ht="26.1" customHeight="1" x14ac:dyDescent="0.3">
      <c r="A654" s="98" t="s">
        <v>732</v>
      </c>
      <c r="B654" s="78">
        <v>54.82</v>
      </c>
      <c r="C654" s="48">
        <v>54.814999999999998</v>
      </c>
      <c r="D654" s="78">
        <v>48.47</v>
      </c>
      <c r="E654" s="76" t="s">
        <v>617</v>
      </c>
      <c r="F654" s="125" t="s">
        <v>617</v>
      </c>
      <c r="G654" s="221">
        <v>110.8</v>
      </c>
      <c r="H654" s="113" t="s">
        <v>159</v>
      </c>
      <c r="I654" s="126" t="s">
        <v>170</v>
      </c>
      <c r="J654" s="26">
        <v>7.1</v>
      </c>
      <c r="K654" s="128" t="s">
        <v>170</v>
      </c>
      <c r="L654" s="128" t="s">
        <v>159</v>
      </c>
      <c r="M654" s="36"/>
      <c r="N654" s="36"/>
      <c r="O654" s="41">
        <f t="shared" si="11"/>
        <v>0</v>
      </c>
      <c r="P654" s="131" t="s">
        <v>612</v>
      </c>
    </row>
    <row r="655" spans="1:16" s="257" customFormat="1" ht="26.1" customHeight="1" x14ac:dyDescent="0.3">
      <c r="A655" s="248" t="s">
        <v>620</v>
      </c>
      <c r="B655" s="267"/>
      <c r="C655" s="261"/>
      <c r="D655" s="267"/>
      <c r="E655" s="261"/>
      <c r="F655" s="251">
        <v>89.52</v>
      </c>
      <c r="G655" s="252"/>
      <c r="H655" s="253" t="s">
        <v>620</v>
      </c>
      <c r="I655" s="266"/>
      <c r="J655" s="270"/>
      <c r="K655" s="249" t="s">
        <v>692</v>
      </c>
      <c r="L655" s="249" t="s">
        <v>159</v>
      </c>
      <c r="M655" s="262"/>
      <c r="N655" s="262"/>
      <c r="O655" s="263"/>
      <c r="P655" s="249" t="s">
        <v>614</v>
      </c>
    </row>
    <row r="656" spans="1:16" s="85" customFormat="1" ht="26.1" customHeight="1" x14ac:dyDescent="0.3">
      <c r="A656" s="98" t="s">
        <v>733</v>
      </c>
      <c r="B656" s="78"/>
      <c r="C656" s="48"/>
      <c r="D656" s="78"/>
      <c r="E656" s="21">
        <v>40.784999999999997</v>
      </c>
      <c r="F656" s="7">
        <f t="shared" si="10"/>
        <v>90.419999999999987</v>
      </c>
      <c r="G656" s="54"/>
      <c r="H656" s="79" t="s">
        <v>620</v>
      </c>
      <c r="I656" s="80"/>
      <c r="J656" s="86"/>
      <c r="K656" s="82" t="s">
        <v>161</v>
      </c>
      <c r="L656" s="82" t="s">
        <v>159</v>
      </c>
      <c r="M656" s="83">
        <v>1556.623</v>
      </c>
      <c r="N656" s="83">
        <v>1560.1420000000001</v>
      </c>
      <c r="O656" s="84">
        <f>M656-N656</f>
        <v>-3.5190000000000055</v>
      </c>
      <c r="P656" s="51" t="s">
        <v>620</v>
      </c>
    </row>
    <row r="657" spans="1:16" s="3" customFormat="1" ht="26.1" customHeight="1" x14ac:dyDescent="0.3">
      <c r="A657" s="98" t="s">
        <v>734</v>
      </c>
      <c r="B657" s="78">
        <v>55.06</v>
      </c>
      <c r="C657" s="48">
        <v>55.04</v>
      </c>
      <c r="D657" s="78">
        <v>48.7</v>
      </c>
      <c r="E657" s="21">
        <v>41.08</v>
      </c>
      <c r="F657" s="7">
        <f t="shared" si="10"/>
        <v>90.715000000000003</v>
      </c>
      <c r="G657" s="54">
        <v>111.05</v>
      </c>
      <c r="H657" s="45" t="s">
        <v>159</v>
      </c>
      <c r="I657" s="17" t="s">
        <v>165</v>
      </c>
      <c r="J657" s="26">
        <v>7.1</v>
      </c>
      <c r="K657" s="18" t="s">
        <v>165</v>
      </c>
      <c r="L657" s="18" t="s">
        <v>159</v>
      </c>
      <c r="M657" s="36">
        <v>1542.06</v>
      </c>
      <c r="N657" s="36">
        <v>1541.547</v>
      </c>
      <c r="O657" s="41">
        <f t="shared" si="11"/>
        <v>0.51299999999991996</v>
      </c>
      <c r="P657" s="25" t="s">
        <v>198</v>
      </c>
    </row>
    <row r="658" spans="1:16" s="117" customFormat="1" ht="26.1" customHeight="1" x14ac:dyDescent="0.3">
      <c r="A658" s="98" t="s">
        <v>735</v>
      </c>
      <c r="B658" s="78">
        <v>55.37</v>
      </c>
      <c r="C658" s="48">
        <v>55.33</v>
      </c>
      <c r="D658" s="78">
        <v>49</v>
      </c>
      <c r="E658" s="76" t="s">
        <v>617</v>
      </c>
      <c r="F658" s="125" t="s">
        <v>617</v>
      </c>
      <c r="G658" s="221">
        <v>111.35</v>
      </c>
      <c r="H658" s="113" t="s">
        <v>159</v>
      </c>
      <c r="I658" s="126" t="s">
        <v>160</v>
      </c>
      <c r="J658" s="26">
        <v>6.7</v>
      </c>
      <c r="K658" s="128" t="s">
        <v>161</v>
      </c>
      <c r="L658" s="128" t="s">
        <v>159</v>
      </c>
      <c r="M658" s="36"/>
      <c r="N658" s="36"/>
      <c r="O658" s="41">
        <f t="shared" si="11"/>
        <v>0</v>
      </c>
      <c r="P658" s="131" t="s">
        <v>612</v>
      </c>
    </row>
    <row r="659" spans="1:16" s="3" customFormat="1" ht="26.1" customHeight="1" x14ac:dyDescent="0.3">
      <c r="A659" s="98" t="s">
        <v>736</v>
      </c>
      <c r="B659" s="78">
        <v>55.48</v>
      </c>
      <c r="C659" s="48">
        <v>55.475000000000001</v>
      </c>
      <c r="D659" s="78">
        <v>49.11</v>
      </c>
      <c r="E659" s="21">
        <v>41.435000000000002</v>
      </c>
      <c r="F659" s="7">
        <f t="shared" si="10"/>
        <v>91.07</v>
      </c>
      <c r="G659" s="54">
        <v>111.47</v>
      </c>
      <c r="H659" s="45" t="s">
        <v>159</v>
      </c>
      <c r="I659" s="17" t="s">
        <v>160</v>
      </c>
      <c r="J659" s="26">
        <v>6.5</v>
      </c>
      <c r="K659" s="18" t="s">
        <v>161</v>
      </c>
      <c r="L659" s="18" t="s">
        <v>159</v>
      </c>
      <c r="M659" s="36">
        <v>1525.3119999999999</v>
      </c>
      <c r="N659" s="36">
        <v>1520.5719999999999</v>
      </c>
      <c r="O659" s="41">
        <f t="shared" si="11"/>
        <v>4.7400000000000091</v>
      </c>
      <c r="P659" s="25" t="s">
        <v>609</v>
      </c>
    </row>
    <row r="660" spans="1:16" s="3" customFormat="1" ht="26.1" customHeight="1" x14ac:dyDescent="0.3">
      <c r="A660" s="98" t="s">
        <v>737</v>
      </c>
      <c r="B660" s="78">
        <v>55.76</v>
      </c>
      <c r="C660" s="48">
        <v>55.755000000000003</v>
      </c>
      <c r="D660" s="78">
        <v>49.38</v>
      </c>
      <c r="E660" s="21">
        <v>41.69</v>
      </c>
      <c r="F660" s="7">
        <f t="shared" si="10"/>
        <v>91.324999999999989</v>
      </c>
      <c r="G660" s="54">
        <v>111.74</v>
      </c>
      <c r="H660" s="45" t="s">
        <v>159</v>
      </c>
      <c r="I660" s="17" t="s">
        <v>160</v>
      </c>
      <c r="J660" s="26">
        <v>6.6</v>
      </c>
      <c r="K660" s="18" t="s">
        <v>161</v>
      </c>
      <c r="L660" s="18" t="s">
        <v>159</v>
      </c>
      <c r="M660" s="36">
        <v>1512.8530000000001</v>
      </c>
      <c r="N660" s="36">
        <v>1512.9079999999999</v>
      </c>
      <c r="O660" s="41">
        <f t="shared" si="11"/>
        <v>-5.4999999999836291E-2</v>
      </c>
      <c r="P660" s="25" t="s">
        <v>609</v>
      </c>
    </row>
    <row r="661" spans="1:16" s="117" customFormat="1" ht="26.1" customHeight="1" x14ac:dyDescent="0.3">
      <c r="A661" s="98" t="s">
        <v>738</v>
      </c>
      <c r="B661" s="78">
        <v>55.88</v>
      </c>
      <c r="C661" s="48">
        <v>55.88</v>
      </c>
      <c r="D661" s="78">
        <v>49.5</v>
      </c>
      <c r="E661" s="76" t="s">
        <v>617</v>
      </c>
      <c r="F661" s="125" t="s">
        <v>617</v>
      </c>
      <c r="G661" s="221">
        <v>111.87</v>
      </c>
      <c r="H661" s="113" t="s">
        <v>159</v>
      </c>
      <c r="I661" s="126" t="s">
        <v>205</v>
      </c>
      <c r="J661" s="26">
        <v>6.4</v>
      </c>
      <c r="K661" s="128" t="s">
        <v>161</v>
      </c>
      <c r="L661" s="128" t="s">
        <v>159</v>
      </c>
      <c r="M661" s="36"/>
      <c r="N661" s="36"/>
      <c r="O661" s="41">
        <f t="shared" si="11"/>
        <v>0</v>
      </c>
      <c r="P661" s="131" t="s">
        <v>612</v>
      </c>
    </row>
    <row r="662" spans="1:16" s="3" customFormat="1" ht="26.1" customHeight="1" x14ac:dyDescent="0.3">
      <c r="A662" s="98" t="s">
        <v>739</v>
      </c>
      <c r="B662" s="78">
        <v>56.33</v>
      </c>
      <c r="C662" s="48">
        <v>56.34</v>
      </c>
      <c r="D662" s="78">
        <v>49.93</v>
      </c>
      <c r="E662" s="21">
        <v>41.93</v>
      </c>
      <c r="F662" s="7">
        <f t="shared" si="10"/>
        <v>91.564999999999998</v>
      </c>
      <c r="G662" s="54">
        <v>112.315</v>
      </c>
      <c r="H662" s="45" t="s">
        <v>159</v>
      </c>
      <c r="I662" s="17" t="s">
        <v>160</v>
      </c>
      <c r="J662" s="26">
        <v>6.8</v>
      </c>
      <c r="K662" s="18" t="s">
        <v>161</v>
      </c>
      <c r="L662" s="18" t="s">
        <v>159</v>
      </c>
      <c r="M662" s="36">
        <v>1497.797</v>
      </c>
      <c r="N662" s="36">
        <v>1498.509</v>
      </c>
      <c r="O662" s="41">
        <f t="shared" si="11"/>
        <v>-0.71199999999998909</v>
      </c>
      <c r="P662" s="25" t="s">
        <v>614</v>
      </c>
    </row>
    <row r="663" spans="1:16" s="3" customFormat="1" ht="26.1" customHeight="1" x14ac:dyDescent="0.3">
      <c r="A663" s="98" t="s">
        <v>740</v>
      </c>
      <c r="B663" s="78">
        <v>56.45</v>
      </c>
      <c r="C663" s="48">
        <v>56.454999999999998</v>
      </c>
      <c r="D663" s="78">
        <v>50.045000000000002</v>
      </c>
      <c r="E663" s="21">
        <v>42.05</v>
      </c>
      <c r="F663" s="7">
        <f t="shared" si="10"/>
        <v>91.685000000000002</v>
      </c>
      <c r="G663" s="54">
        <v>112.435</v>
      </c>
      <c r="H663" s="45" t="s">
        <v>159</v>
      </c>
      <c r="I663" s="17" t="s">
        <v>205</v>
      </c>
      <c r="J663" s="26">
        <v>6.5</v>
      </c>
      <c r="K663" s="18" t="s">
        <v>161</v>
      </c>
      <c r="L663" s="18" t="s">
        <v>159</v>
      </c>
      <c r="M663" s="36">
        <v>1492.4369999999999</v>
      </c>
      <c r="N663" s="36">
        <v>1488.2339999999999</v>
      </c>
      <c r="O663" s="41">
        <f t="shared" si="11"/>
        <v>4.2029999999999745</v>
      </c>
      <c r="P663" s="25" t="s">
        <v>609</v>
      </c>
    </row>
    <row r="664" spans="1:16" s="3" customFormat="1" ht="26.1" customHeight="1" x14ac:dyDescent="0.3">
      <c r="A664" s="98" t="s">
        <v>741</v>
      </c>
      <c r="B664" s="78">
        <v>56.51</v>
      </c>
      <c r="C664" s="48">
        <v>56.503</v>
      </c>
      <c r="D664" s="78">
        <v>50.09</v>
      </c>
      <c r="E664" s="21">
        <v>42.094999999999999</v>
      </c>
      <c r="F664" s="7">
        <f t="shared" si="10"/>
        <v>91.72999999999999</v>
      </c>
      <c r="G664" s="54">
        <v>112.485</v>
      </c>
      <c r="H664" s="45" t="s">
        <v>159</v>
      </c>
      <c r="I664" s="17" t="s">
        <v>160</v>
      </c>
      <c r="J664" s="26">
        <v>6.7</v>
      </c>
      <c r="K664" s="18" t="s">
        <v>161</v>
      </c>
      <c r="L664" s="18" t="s">
        <v>159</v>
      </c>
      <c r="M664" s="36">
        <v>1490.4179999999999</v>
      </c>
      <c r="N664" s="36">
        <v>1487.7850000000001</v>
      </c>
      <c r="O664" s="41">
        <f t="shared" si="11"/>
        <v>2.6329999999998108</v>
      </c>
      <c r="P664" s="25" t="s">
        <v>609</v>
      </c>
    </row>
    <row r="665" spans="1:16" s="3" customFormat="1" ht="26.1" customHeight="1" x14ac:dyDescent="0.3">
      <c r="A665" s="98" t="s">
        <v>742</v>
      </c>
      <c r="B665" s="78">
        <v>56.63</v>
      </c>
      <c r="C665" s="48">
        <v>56.634999999999998</v>
      </c>
      <c r="D665" s="78">
        <v>50.22</v>
      </c>
      <c r="E665" s="21">
        <v>42.22</v>
      </c>
      <c r="F665" s="7">
        <f t="shared" si="10"/>
        <v>91.85499999999999</v>
      </c>
      <c r="G665" s="54">
        <v>112.61499999999999</v>
      </c>
      <c r="H665" s="45" t="s">
        <v>159</v>
      </c>
      <c r="I665" s="17" t="s">
        <v>160</v>
      </c>
      <c r="J665" s="26">
        <v>6.6</v>
      </c>
      <c r="K665" s="18" t="s">
        <v>161</v>
      </c>
      <c r="L665" s="18" t="s">
        <v>159</v>
      </c>
      <c r="M665" s="36">
        <v>1484.461</v>
      </c>
      <c r="N665" s="36">
        <v>1486.021</v>
      </c>
      <c r="O665" s="41">
        <f t="shared" si="11"/>
        <v>-1.5599999999999454</v>
      </c>
      <c r="P665" s="25" t="s">
        <v>609</v>
      </c>
    </row>
    <row r="666" spans="1:16" s="3" customFormat="1" ht="26.1" customHeight="1" x14ac:dyDescent="0.3">
      <c r="A666" s="98" t="s">
        <v>743</v>
      </c>
      <c r="B666" s="78">
        <v>56.76</v>
      </c>
      <c r="C666" s="48">
        <v>56.755000000000003</v>
      </c>
      <c r="D666" s="78">
        <v>50.33</v>
      </c>
      <c r="E666" s="21">
        <v>42.36</v>
      </c>
      <c r="F666" s="7">
        <f t="shared" si="10"/>
        <v>91.995000000000005</v>
      </c>
      <c r="G666" s="54">
        <v>112.74</v>
      </c>
      <c r="H666" s="45" t="s">
        <v>159</v>
      </c>
      <c r="I666" s="17" t="s">
        <v>205</v>
      </c>
      <c r="J666" s="26">
        <v>6.5</v>
      </c>
      <c r="K666" s="18" t="s">
        <v>161</v>
      </c>
      <c r="L666" s="18" t="s">
        <v>159</v>
      </c>
      <c r="M666" s="36">
        <v>1477.64</v>
      </c>
      <c r="N666" s="36">
        <v>1478.3430000000001</v>
      </c>
      <c r="O666" s="41">
        <f t="shared" si="11"/>
        <v>-0.70299999999997453</v>
      </c>
      <c r="P666" s="25" t="s">
        <v>614</v>
      </c>
    </row>
    <row r="667" spans="1:16" s="117" customFormat="1" ht="26.1" customHeight="1" x14ac:dyDescent="0.3">
      <c r="A667" s="98" t="s">
        <v>744</v>
      </c>
      <c r="B667" s="78">
        <v>57.19</v>
      </c>
      <c r="C667" s="48">
        <v>57.185000000000002</v>
      </c>
      <c r="D667" s="78">
        <v>50.76</v>
      </c>
      <c r="E667" s="76" t="s">
        <v>617</v>
      </c>
      <c r="F667" s="125" t="s">
        <v>617</v>
      </c>
      <c r="G667" s="221">
        <v>113.17</v>
      </c>
      <c r="H667" s="113" t="s">
        <v>159</v>
      </c>
      <c r="I667" s="126" t="s">
        <v>202</v>
      </c>
      <c r="J667" s="26">
        <v>6.5</v>
      </c>
      <c r="K667" s="128" t="s">
        <v>161</v>
      </c>
      <c r="L667" s="128" t="s">
        <v>159</v>
      </c>
      <c r="M667" s="36"/>
      <c r="N667" s="36"/>
      <c r="O667" s="41">
        <f t="shared" si="11"/>
        <v>0</v>
      </c>
      <c r="P667" s="131" t="s">
        <v>612</v>
      </c>
    </row>
    <row r="668" spans="1:16" s="117" customFormat="1" ht="26.1" customHeight="1" x14ac:dyDescent="0.3">
      <c r="A668" s="98" t="s">
        <v>745</v>
      </c>
      <c r="B668" s="78">
        <v>57.57</v>
      </c>
      <c r="C668" s="48">
        <v>57.567</v>
      </c>
      <c r="D668" s="78">
        <v>51.12</v>
      </c>
      <c r="E668" s="76" t="s">
        <v>617</v>
      </c>
      <c r="F668" s="125" t="s">
        <v>617</v>
      </c>
      <c r="G668" s="221">
        <v>113.55</v>
      </c>
      <c r="H668" s="113" t="s">
        <v>159</v>
      </c>
      <c r="I668" s="126" t="s">
        <v>160</v>
      </c>
      <c r="J668" s="26">
        <v>6.7</v>
      </c>
      <c r="K668" s="128" t="s">
        <v>161</v>
      </c>
      <c r="L668" s="128" t="s">
        <v>159</v>
      </c>
      <c r="M668" s="36"/>
      <c r="N668" s="36"/>
      <c r="O668" s="41">
        <f t="shared" si="11"/>
        <v>0</v>
      </c>
      <c r="P668" s="131" t="s">
        <v>612</v>
      </c>
    </row>
    <row r="669" spans="1:16" s="117" customFormat="1" ht="26.1" customHeight="1" x14ac:dyDescent="0.3">
      <c r="A669" s="98" t="s">
        <v>746</v>
      </c>
      <c r="B669" s="78">
        <v>58</v>
      </c>
      <c r="C669" s="48">
        <v>58</v>
      </c>
      <c r="D669" s="78">
        <v>51.52</v>
      </c>
      <c r="E669" s="76" t="s">
        <v>617</v>
      </c>
      <c r="F669" s="125" t="s">
        <v>617</v>
      </c>
      <c r="G669" s="221">
        <v>113.99</v>
      </c>
      <c r="H669" s="113" t="s">
        <v>159</v>
      </c>
      <c r="I669" s="126" t="s">
        <v>165</v>
      </c>
      <c r="J669" s="26">
        <v>6.8</v>
      </c>
      <c r="K669" s="128" t="s">
        <v>165</v>
      </c>
      <c r="L669" s="128" t="s">
        <v>159</v>
      </c>
      <c r="M669" s="36"/>
      <c r="N669" s="36"/>
      <c r="O669" s="41">
        <f t="shared" si="11"/>
        <v>0</v>
      </c>
      <c r="P669" s="131" t="s">
        <v>612</v>
      </c>
    </row>
    <row r="670" spans="1:16" s="117" customFormat="1" ht="26.1" customHeight="1" x14ac:dyDescent="0.3">
      <c r="A670" s="98" t="s">
        <v>747</v>
      </c>
      <c r="B670" s="78">
        <v>58.19</v>
      </c>
      <c r="C670" s="48">
        <v>58.19</v>
      </c>
      <c r="D670" s="78">
        <v>51.72</v>
      </c>
      <c r="E670" s="76" t="s">
        <v>617</v>
      </c>
      <c r="F670" s="125" t="s">
        <v>617</v>
      </c>
      <c r="G670" s="221">
        <v>114.18</v>
      </c>
      <c r="H670" s="113" t="s">
        <v>159</v>
      </c>
      <c r="I670" s="126" t="s">
        <v>170</v>
      </c>
      <c r="J670" s="26">
        <v>5.8</v>
      </c>
      <c r="K670" s="128" t="s">
        <v>170</v>
      </c>
      <c r="L670" s="128" t="s">
        <v>159</v>
      </c>
      <c r="M670" s="36"/>
      <c r="N670" s="36"/>
      <c r="O670" s="41">
        <f t="shared" si="11"/>
        <v>0</v>
      </c>
      <c r="P670" s="131" t="s">
        <v>612</v>
      </c>
    </row>
    <row r="671" spans="1:16" s="85" customFormat="1" ht="26.1" customHeight="1" x14ac:dyDescent="0.3">
      <c r="A671" s="98" t="s">
        <v>748</v>
      </c>
      <c r="B671" s="78"/>
      <c r="C671" s="48"/>
      <c r="D671" s="78"/>
      <c r="E671" s="21">
        <v>42.71</v>
      </c>
      <c r="F671" s="7">
        <f t="shared" si="10"/>
        <v>92.344999999999999</v>
      </c>
      <c r="G671" s="54"/>
      <c r="H671" s="79" t="s">
        <v>620</v>
      </c>
      <c r="I671" s="80"/>
      <c r="J671" s="86"/>
      <c r="K671" s="82" t="s">
        <v>161</v>
      </c>
      <c r="L671" s="82" t="s">
        <v>159</v>
      </c>
      <c r="M671" s="83">
        <v>1460.587</v>
      </c>
      <c r="N671" s="83">
        <v>1462.1130000000001</v>
      </c>
      <c r="O671" s="84">
        <f>M671-N671</f>
        <v>-1.5260000000000673</v>
      </c>
      <c r="P671" s="51" t="s">
        <v>620</v>
      </c>
    </row>
    <row r="672" spans="1:16" s="257" customFormat="1" ht="26.1" customHeight="1" x14ac:dyDescent="0.3">
      <c r="A672" s="248" t="s">
        <v>620</v>
      </c>
      <c r="B672" s="267"/>
      <c r="C672" s="261"/>
      <c r="D672" s="267"/>
      <c r="E672" s="261"/>
      <c r="F672" s="251">
        <v>92.62</v>
      </c>
      <c r="G672" s="252"/>
      <c r="H672" s="253" t="s">
        <v>620</v>
      </c>
      <c r="I672" s="266"/>
      <c r="J672" s="270"/>
      <c r="K672" s="249" t="s">
        <v>692</v>
      </c>
      <c r="L672" s="249" t="s">
        <v>159</v>
      </c>
      <c r="M672" s="262"/>
      <c r="N672" s="262"/>
      <c r="O672" s="263"/>
      <c r="P672" s="249" t="s">
        <v>614</v>
      </c>
    </row>
    <row r="673" spans="1:16" s="3" customFormat="1" ht="26.1" customHeight="1" x14ac:dyDescent="0.3">
      <c r="A673" s="98" t="s">
        <v>749</v>
      </c>
      <c r="B673" s="78">
        <v>58.29</v>
      </c>
      <c r="C673" s="48">
        <v>58.295000000000002</v>
      </c>
      <c r="D673" s="78">
        <v>51.825000000000003</v>
      </c>
      <c r="E673" s="21">
        <v>43.445</v>
      </c>
      <c r="F673" s="7">
        <f t="shared" si="10"/>
        <v>93.08</v>
      </c>
      <c r="G673" s="54">
        <v>114.29</v>
      </c>
      <c r="H673" s="45" t="s">
        <v>159</v>
      </c>
      <c r="I673" s="17" t="s">
        <v>165</v>
      </c>
      <c r="J673" s="26">
        <v>7.2</v>
      </c>
      <c r="K673" s="18" t="s">
        <v>165</v>
      </c>
      <c r="L673" s="18" t="s">
        <v>159</v>
      </c>
      <c r="M673" s="36">
        <v>1417.163</v>
      </c>
      <c r="N673" s="36">
        <v>1416.2080000000001</v>
      </c>
      <c r="O673" s="41">
        <f t="shared" si="11"/>
        <v>0.95499999999992724</v>
      </c>
      <c r="P673" s="25" t="s">
        <v>609</v>
      </c>
    </row>
    <row r="674" spans="1:16" s="117" customFormat="1" ht="26.1" customHeight="1" x14ac:dyDescent="0.3">
      <c r="A674" s="98" t="s">
        <v>750</v>
      </c>
      <c r="B674" s="78">
        <v>58.48</v>
      </c>
      <c r="C674" s="48">
        <v>58.475000000000001</v>
      </c>
      <c r="D674" s="78">
        <v>51.97</v>
      </c>
      <c r="E674" s="76" t="s">
        <v>617</v>
      </c>
      <c r="F674" s="125" t="s">
        <v>617</v>
      </c>
      <c r="G674" s="221">
        <v>114.47</v>
      </c>
      <c r="H674" s="113" t="s">
        <v>159</v>
      </c>
      <c r="I674" s="126" t="s">
        <v>160</v>
      </c>
      <c r="J674" s="26">
        <v>6.8</v>
      </c>
      <c r="K674" s="128" t="s">
        <v>161</v>
      </c>
      <c r="L674" s="128" t="s">
        <v>159</v>
      </c>
      <c r="M674" s="36"/>
      <c r="N674" s="36"/>
      <c r="O674" s="41">
        <f t="shared" si="11"/>
        <v>0</v>
      </c>
      <c r="P674" s="131" t="s">
        <v>612</v>
      </c>
    </row>
    <row r="675" spans="1:16" s="117" customFormat="1" ht="26.1" customHeight="1" x14ac:dyDescent="0.3">
      <c r="A675" s="98" t="s">
        <v>751</v>
      </c>
      <c r="B675" s="78">
        <v>58.78</v>
      </c>
      <c r="C675" s="48">
        <v>58.78</v>
      </c>
      <c r="D675" s="78">
        <v>52.27</v>
      </c>
      <c r="E675" s="76" t="s">
        <v>617</v>
      </c>
      <c r="F675" s="125" t="s">
        <v>617</v>
      </c>
      <c r="G675" s="221">
        <v>114.77</v>
      </c>
      <c r="H675" s="113" t="s">
        <v>159</v>
      </c>
      <c r="I675" s="126" t="s">
        <v>160</v>
      </c>
      <c r="J675" s="26">
        <v>7</v>
      </c>
      <c r="K675" s="128" t="s">
        <v>161</v>
      </c>
      <c r="L675" s="128" t="s">
        <v>159</v>
      </c>
      <c r="M675" s="36"/>
      <c r="N675" s="36"/>
      <c r="O675" s="41">
        <f t="shared" si="11"/>
        <v>0</v>
      </c>
      <c r="P675" s="131" t="s">
        <v>612</v>
      </c>
    </row>
    <row r="676" spans="1:16" s="117" customFormat="1" ht="26.1" customHeight="1" x14ac:dyDescent="0.3">
      <c r="A676" s="98" t="s">
        <v>752</v>
      </c>
      <c r="B676" s="78">
        <v>59</v>
      </c>
      <c r="C676" s="48">
        <v>59</v>
      </c>
      <c r="D676" s="78">
        <v>52.49</v>
      </c>
      <c r="E676" s="76" t="s">
        <v>617</v>
      </c>
      <c r="F676" s="125" t="s">
        <v>617</v>
      </c>
      <c r="G676" s="221">
        <v>115</v>
      </c>
      <c r="H676" s="113" t="s">
        <v>159</v>
      </c>
      <c r="I676" s="126" t="s">
        <v>160</v>
      </c>
      <c r="J676" s="26">
        <v>6.7</v>
      </c>
      <c r="K676" s="128" t="s">
        <v>161</v>
      </c>
      <c r="L676" s="128" t="s">
        <v>159</v>
      </c>
      <c r="M676" s="36"/>
      <c r="N676" s="36"/>
      <c r="O676" s="41">
        <f t="shared" si="11"/>
        <v>0</v>
      </c>
      <c r="P676" s="131" t="s">
        <v>612</v>
      </c>
    </row>
    <row r="677" spans="1:16" s="257" customFormat="1" ht="26.1" customHeight="1" x14ac:dyDescent="0.3">
      <c r="A677" s="248" t="s">
        <v>620</v>
      </c>
      <c r="B677" s="267"/>
      <c r="C677" s="261"/>
      <c r="D677" s="267"/>
      <c r="E677" s="261"/>
      <c r="F677" s="251">
        <v>93.42</v>
      </c>
      <c r="G677" s="252"/>
      <c r="H677" s="253" t="s">
        <v>620</v>
      </c>
      <c r="I677" s="266"/>
      <c r="J677" s="270"/>
      <c r="K677" s="249" t="s">
        <v>692</v>
      </c>
      <c r="L677" s="249" t="s">
        <v>159</v>
      </c>
      <c r="M677" s="262"/>
      <c r="N677" s="262"/>
      <c r="O677" s="263"/>
      <c r="P677" s="249" t="s">
        <v>614</v>
      </c>
    </row>
    <row r="678" spans="1:16" s="3" customFormat="1" ht="26.1" customHeight="1" x14ac:dyDescent="0.3">
      <c r="A678" s="98" t="s">
        <v>753</v>
      </c>
      <c r="B678" s="78">
        <v>59.12</v>
      </c>
      <c r="C678" s="48">
        <v>59.13</v>
      </c>
      <c r="D678" s="78">
        <v>52.57</v>
      </c>
      <c r="E678" s="21">
        <v>44.13</v>
      </c>
      <c r="F678" s="7">
        <f t="shared" si="10"/>
        <v>93.765000000000001</v>
      </c>
      <c r="G678" s="54">
        <v>115.13</v>
      </c>
      <c r="H678" s="45" t="s">
        <v>159</v>
      </c>
      <c r="I678" s="17" t="s">
        <v>206</v>
      </c>
      <c r="J678" s="26">
        <v>6.9</v>
      </c>
      <c r="K678" s="95" t="s">
        <v>1023</v>
      </c>
      <c r="L678" s="18" t="s">
        <v>159</v>
      </c>
      <c r="M678" s="36">
        <v>1390.133</v>
      </c>
      <c r="N678" s="36">
        <v>1385.23</v>
      </c>
      <c r="O678" s="41">
        <f t="shared" si="11"/>
        <v>4.90300000000002</v>
      </c>
      <c r="P678" s="25" t="s">
        <v>609</v>
      </c>
    </row>
    <row r="679" spans="1:16" s="85" customFormat="1" ht="26.1" customHeight="1" x14ac:dyDescent="0.3">
      <c r="A679" s="98" t="s">
        <v>754</v>
      </c>
      <c r="B679" s="78"/>
      <c r="C679" s="48"/>
      <c r="D679" s="78"/>
      <c r="E679" s="21">
        <v>44.25</v>
      </c>
      <c r="F679" s="7">
        <f t="shared" si="10"/>
        <v>93.884999999999991</v>
      </c>
      <c r="G679" s="54"/>
      <c r="H679" s="79" t="s">
        <v>620</v>
      </c>
      <c r="I679" s="80"/>
      <c r="J679" s="86"/>
      <c r="K679" s="82" t="s">
        <v>161</v>
      </c>
      <c r="L679" s="82" t="s">
        <v>159</v>
      </c>
      <c r="M679" s="83">
        <v>1391.33</v>
      </c>
      <c r="N679" s="83">
        <v>1383.2280000000001</v>
      </c>
      <c r="O679" s="84">
        <f>M679-N679</f>
        <v>8.1019999999998618</v>
      </c>
      <c r="P679" s="51" t="s">
        <v>620</v>
      </c>
    </row>
    <row r="680" spans="1:16" s="3" customFormat="1" ht="26.1" customHeight="1" x14ac:dyDescent="0.3">
      <c r="A680" s="98" t="s">
        <v>755</v>
      </c>
      <c r="B680" s="78">
        <v>59.4</v>
      </c>
      <c r="C680" s="48">
        <v>59.4</v>
      </c>
      <c r="D680" s="78">
        <v>52.795000000000002</v>
      </c>
      <c r="E680" s="21">
        <v>44.395000000000003</v>
      </c>
      <c r="F680" s="7">
        <f t="shared" si="10"/>
        <v>94.03</v>
      </c>
      <c r="G680" s="54">
        <v>115.4</v>
      </c>
      <c r="H680" s="45" t="s">
        <v>159</v>
      </c>
      <c r="I680" s="17" t="s">
        <v>200</v>
      </c>
      <c r="J680" s="26">
        <v>7.1</v>
      </c>
      <c r="K680" s="18" t="s">
        <v>200</v>
      </c>
      <c r="L680" s="18" t="s">
        <v>159</v>
      </c>
      <c r="M680" s="36">
        <v>1392.8109999999999</v>
      </c>
      <c r="N680" s="36">
        <v>1387.9469999999999</v>
      </c>
      <c r="O680" s="41">
        <f t="shared" si="11"/>
        <v>4.8640000000000327</v>
      </c>
      <c r="P680" s="25" t="s">
        <v>198</v>
      </c>
    </row>
    <row r="681" spans="1:16" s="3" customFormat="1" ht="26.1" customHeight="1" x14ac:dyDescent="0.3">
      <c r="A681" s="98" t="s">
        <v>756</v>
      </c>
      <c r="B681" s="78">
        <v>59.6</v>
      </c>
      <c r="C681" s="48">
        <v>59.6</v>
      </c>
      <c r="D681" s="78">
        <v>52.99</v>
      </c>
      <c r="E681" s="21">
        <v>44.59</v>
      </c>
      <c r="F681" s="7">
        <f t="shared" si="10"/>
        <v>94.224999999999994</v>
      </c>
      <c r="G681" s="54">
        <v>115.6</v>
      </c>
      <c r="H681" s="45" t="s">
        <v>159</v>
      </c>
      <c r="I681" s="17" t="s">
        <v>161</v>
      </c>
      <c r="J681" s="26">
        <v>6.9</v>
      </c>
      <c r="K681" s="18" t="s">
        <v>161</v>
      </c>
      <c r="L681" s="18" t="s">
        <v>159</v>
      </c>
      <c r="M681" s="36">
        <v>1395.8009999999999</v>
      </c>
      <c r="N681" s="36">
        <v>1393.7739999999999</v>
      </c>
      <c r="O681" s="41">
        <f t="shared" si="11"/>
        <v>2.0270000000000437</v>
      </c>
      <c r="P681" s="25" t="s">
        <v>609</v>
      </c>
    </row>
    <row r="682" spans="1:16" s="3" customFormat="1" ht="26.1" customHeight="1" x14ac:dyDescent="0.3">
      <c r="A682" s="98" t="s">
        <v>757</v>
      </c>
      <c r="B682" s="78">
        <v>59.82</v>
      </c>
      <c r="C682" s="48">
        <v>59.83</v>
      </c>
      <c r="D682" s="78">
        <v>53.2</v>
      </c>
      <c r="E682" s="21">
        <v>44.84</v>
      </c>
      <c r="F682" s="7">
        <f t="shared" si="10"/>
        <v>94.474999999999994</v>
      </c>
      <c r="G682" s="54">
        <v>115.82</v>
      </c>
      <c r="H682" s="45" t="s">
        <v>159</v>
      </c>
      <c r="I682" s="17" t="s">
        <v>170</v>
      </c>
      <c r="J682" s="26">
        <v>7</v>
      </c>
      <c r="K682" s="18" t="s">
        <v>161</v>
      </c>
      <c r="L682" s="18" t="s">
        <v>159</v>
      </c>
      <c r="M682" s="36">
        <v>1401.848</v>
      </c>
      <c r="N682" s="36">
        <v>1404.1320000000001</v>
      </c>
      <c r="O682" s="41">
        <f t="shared" si="11"/>
        <v>-2.2840000000001055</v>
      </c>
      <c r="P682" s="25" t="s">
        <v>614</v>
      </c>
    </row>
    <row r="683" spans="1:16" s="117" customFormat="1" ht="26.1" customHeight="1" x14ac:dyDescent="0.3">
      <c r="A683" s="98" t="s">
        <v>758</v>
      </c>
      <c r="B683" s="78">
        <v>60.23</v>
      </c>
      <c r="C683" s="48">
        <v>60.23</v>
      </c>
      <c r="D683" s="78">
        <v>53.575000000000003</v>
      </c>
      <c r="E683" s="76" t="s">
        <v>617</v>
      </c>
      <c r="F683" s="125" t="s">
        <v>617</v>
      </c>
      <c r="G683" s="221">
        <v>116.22</v>
      </c>
      <c r="H683" s="113" t="s">
        <v>159</v>
      </c>
      <c r="I683" s="126" t="s">
        <v>200</v>
      </c>
      <c r="J683" s="26">
        <v>6.9</v>
      </c>
      <c r="K683" s="128" t="s">
        <v>161</v>
      </c>
      <c r="L683" s="128" t="s">
        <v>159</v>
      </c>
      <c r="M683" s="36"/>
      <c r="N683" s="36"/>
      <c r="O683" s="41">
        <f t="shared" si="11"/>
        <v>0</v>
      </c>
      <c r="P683" s="131" t="s">
        <v>612</v>
      </c>
    </row>
    <row r="684" spans="1:16" s="3" customFormat="1" ht="26.1" customHeight="1" x14ac:dyDescent="0.3">
      <c r="A684" s="98" t="s">
        <v>759</v>
      </c>
      <c r="B684" s="78">
        <v>60.494999999999997</v>
      </c>
      <c r="C684" s="48">
        <v>60.49</v>
      </c>
      <c r="D684" s="78">
        <v>53.83</v>
      </c>
      <c r="E684" s="21">
        <v>45</v>
      </c>
      <c r="F684" s="7">
        <f t="shared" ref="F684:F749" si="12">E684+49.635</f>
        <v>94.634999999999991</v>
      </c>
      <c r="G684" s="54">
        <v>116.49</v>
      </c>
      <c r="H684" s="45" t="s">
        <v>159</v>
      </c>
      <c r="I684" s="17" t="s">
        <v>200</v>
      </c>
      <c r="J684" s="26">
        <v>6.97</v>
      </c>
      <c r="K684" s="18" t="s">
        <v>161</v>
      </c>
      <c r="L684" s="18" t="s">
        <v>159</v>
      </c>
      <c r="M684" s="36">
        <v>1412.85</v>
      </c>
      <c r="N684" s="36">
        <v>1414.4929999999999</v>
      </c>
      <c r="O684" s="41">
        <f t="shared" si="11"/>
        <v>-1.6430000000000291</v>
      </c>
      <c r="P684" s="25" t="s">
        <v>609</v>
      </c>
    </row>
    <row r="685" spans="1:16" s="3" customFormat="1" ht="26.1" customHeight="1" x14ac:dyDescent="0.3">
      <c r="A685" s="98" t="s">
        <v>760</v>
      </c>
      <c r="B685" s="78">
        <v>60.65</v>
      </c>
      <c r="C685" s="48">
        <v>60.655000000000001</v>
      </c>
      <c r="D685" s="78">
        <v>53.97</v>
      </c>
      <c r="E685" s="21">
        <v>45.16</v>
      </c>
      <c r="F685" s="7">
        <f t="shared" si="12"/>
        <v>94.794999999999987</v>
      </c>
      <c r="G685" s="54">
        <v>116.65</v>
      </c>
      <c r="H685" s="45" t="s">
        <v>159</v>
      </c>
      <c r="I685" s="17" t="s">
        <v>200</v>
      </c>
      <c r="J685" s="26">
        <v>6.4</v>
      </c>
      <c r="K685" s="18" t="s">
        <v>200</v>
      </c>
      <c r="L685" s="18" t="s">
        <v>159</v>
      </c>
      <c r="M685" s="36">
        <v>1419.99</v>
      </c>
      <c r="N685" s="36">
        <v>1418.4570000000001</v>
      </c>
      <c r="O685" s="41">
        <f t="shared" si="11"/>
        <v>1.5329999999999018</v>
      </c>
      <c r="P685" s="25" t="s">
        <v>198</v>
      </c>
    </row>
    <row r="686" spans="1:16" s="3" customFormat="1" ht="26.1" customHeight="1" x14ac:dyDescent="0.3">
      <c r="A686" s="98" t="s">
        <v>761</v>
      </c>
      <c r="B686" s="78">
        <v>60.87</v>
      </c>
      <c r="C686" s="48">
        <v>60.87</v>
      </c>
      <c r="D686" s="78">
        <v>54.16</v>
      </c>
      <c r="E686" s="21">
        <v>45.274999999999999</v>
      </c>
      <c r="F686" s="7">
        <f t="shared" si="12"/>
        <v>94.91</v>
      </c>
      <c r="G686" s="54">
        <v>116.88</v>
      </c>
      <c r="H686" s="45" t="s">
        <v>159</v>
      </c>
      <c r="I686" s="17" t="s">
        <v>170</v>
      </c>
      <c r="J686" s="26">
        <v>6.16</v>
      </c>
      <c r="K686" s="18" t="s">
        <v>170</v>
      </c>
      <c r="L686" s="18" t="s">
        <v>159</v>
      </c>
      <c r="M686" s="36">
        <v>1424.0150000000001</v>
      </c>
      <c r="N686" s="36">
        <v>1422.201</v>
      </c>
      <c r="O686" s="41">
        <f t="shared" si="11"/>
        <v>1.8140000000000782</v>
      </c>
      <c r="P686" s="25" t="s">
        <v>198</v>
      </c>
    </row>
    <row r="687" spans="1:16" s="3" customFormat="1" ht="26.1" customHeight="1" x14ac:dyDescent="0.3">
      <c r="A687" s="98" t="s">
        <v>762</v>
      </c>
      <c r="B687" s="78">
        <v>60.905000000000001</v>
      </c>
      <c r="C687" s="48">
        <v>60.9</v>
      </c>
      <c r="D687" s="78">
        <v>54.22</v>
      </c>
      <c r="E687" s="21">
        <v>45.31</v>
      </c>
      <c r="F687" s="7">
        <f t="shared" si="12"/>
        <v>94.944999999999993</v>
      </c>
      <c r="G687" s="54">
        <v>116.92</v>
      </c>
      <c r="H687" s="45" t="s">
        <v>159</v>
      </c>
      <c r="I687" s="17" t="s">
        <v>165</v>
      </c>
      <c r="J687" s="26">
        <v>6.4</v>
      </c>
      <c r="K687" s="18" t="s">
        <v>165</v>
      </c>
      <c r="L687" s="18" t="s">
        <v>159</v>
      </c>
      <c r="M687" s="36">
        <v>1425.24</v>
      </c>
      <c r="N687" s="36">
        <v>1422.1010000000001</v>
      </c>
      <c r="O687" s="41">
        <f t="shared" si="11"/>
        <v>3.1389999999998963</v>
      </c>
      <c r="P687" s="25" t="s">
        <v>609</v>
      </c>
    </row>
    <row r="688" spans="1:16" s="3" customFormat="1" ht="26.1" customHeight="1" x14ac:dyDescent="0.3">
      <c r="A688" s="98" t="s">
        <v>763</v>
      </c>
      <c r="B688" s="78">
        <v>61.28</v>
      </c>
      <c r="C688" s="48">
        <v>61.274999999999999</v>
      </c>
      <c r="D688" s="78">
        <v>54.585000000000001</v>
      </c>
      <c r="E688" s="21">
        <v>45.56</v>
      </c>
      <c r="F688" s="7">
        <f t="shared" si="12"/>
        <v>95.194999999999993</v>
      </c>
      <c r="G688" s="54">
        <v>117.29</v>
      </c>
      <c r="H688" s="45" t="s">
        <v>159</v>
      </c>
      <c r="I688" s="17" t="s">
        <v>169</v>
      </c>
      <c r="J688" s="26">
        <v>6.5</v>
      </c>
      <c r="K688" s="18" t="s">
        <v>169</v>
      </c>
      <c r="L688" s="18" t="s">
        <v>159</v>
      </c>
      <c r="M688" s="36">
        <v>1433.99</v>
      </c>
      <c r="N688" s="36">
        <v>1428.3879999999999</v>
      </c>
      <c r="O688" s="41">
        <f t="shared" si="11"/>
        <v>5.6020000000000891</v>
      </c>
      <c r="P688" s="25" t="s">
        <v>198</v>
      </c>
    </row>
    <row r="689" spans="1:16" s="3" customFormat="1" ht="26.1" customHeight="1" x14ac:dyDescent="0.3">
      <c r="A689" s="98" t="s">
        <v>764</v>
      </c>
      <c r="B689" s="78">
        <v>61.37</v>
      </c>
      <c r="C689" s="48">
        <v>61.36</v>
      </c>
      <c r="D689" s="78">
        <v>54.67</v>
      </c>
      <c r="E689" s="21">
        <v>45.64</v>
      </c>
      <c r="F689" s="7">
        <f t="shared" si="12"/>
        <v>95.275000000000006</v>
      </c>
      <c r="G689" s="54">
        <v>117.37</v>
      </c>
      <c r="H689" s="45" t="s">
        <v>159</v>
      </c>
      <c r="I689" s="17" t="s">
        <v>166</v>
      </c>
      <c r="J689" s="26">
        <v>6.7</v>
      </c>
      <c r="K689" s="18" t="s">
        <v>166</v>
      </c>
      <c r="L689" s="18" t="s">
        <v>159</v>
      </c>
      <c r="M689" s="36">
        <v>1436.79</v>
      </c>
      <c r="N689" s="36">
        <v>1430.067</v>
      </c>
      <c r="O689" s="41">
        <f t="shared" si="11"/>
        <v>6.7229999999999563</v>
      </c>
      <c r="P689" s="25" t="s">
        <v>198</v>
      </c>
    </row>
    <row r="690" spans="1:16" s="257" customFormat="1" ht="26.1" customHeight="1" x14ac:dyDescent="0.3">
      <c r="A690" s="248" t="s">
        <v>620</v>
      </c>
      <c r="B690" s="267"/>
      <c r="C690" s="261"/>
      <c r="D690" s="267"/>
      <c r="E690" s="261"/>
      <c r="F690" s="251">
        <v>95.39</v>
      </c>
      <c r="G690" s="252"/>
      <c r="H690" s="253" t="s">
        <v>620</v>
      </c>
      <c r="I690" s="266"/>
      <c r="J690" s="270"/>
      <c r="K690" s="249" t="s">
        <v>692</v>
      </c>
      <c r="L690" s="249" t="s">
        <v>159</v>
      </c>
      <c r="M690" s="262"/>
      <c r="N690" s="262"/>
      <c r="O690" s="263"/>
      <c r="P690" s="249" t="s">
        <v>614</v>
      </c>
    </row>
    <row r="691" spans="1:16" s="3" customFormat="1" ht="26.1" customHeight="1" x14ac:dyDescent="0.3">
      <c r="A691" s="98" t="s">
        <v>765</v>
      </c>
      <c r="B691" s="78">
        <v>62.005000000000003</v>
      </c>
      <c r="C691" s="48">
        <v>62.005000000000003</v>
      </c>
      <c r="D691" s="78">
        <v>55.27</v>
      </c>
      <c r="E691" s="21">
        <v>46.1</v>
      </c>
      <c r="F691" s="7">
        <f t="shared" si="12"/>
        <v>95.734999999999999</v>
      </c>
      <c r="G691" s="54">
        <v>118.02</v>
      </c>
      <c r="H691" s="45" t="s">
        <v>159</v>
      </c>
      <c r="I691" s="17" t="s">
        <v>160</v>
      </c>
      <c r="J691" s="26">
        <v>6.44</v>
      </c>
      <c r="K691" s="18" t="s">
        <v>161</v>
      </c>
      <c r="L691" s="18" t="s">
        <v>159</v>
      </c>
      <c r="M691" s="36">
        <v>1457.336</v>
      </c>
      <c r="N691" s="36">
        <v>1454.0989999999999</v>
      </c>
      <c r="O691" s="41">
        <f t="shared" si="11"/>
        <v>3.23700000000008</v>
      </c>
      <c r="P691" s="25" t="s">
        <v>609</v>
      </c>
    </row>
    <row r="692" spans="1:16" s="3" customFormat="1" ht="26.1" customHeight="1" x14ac:dyDescent="0.3">
      <c r="A692" s="98" t="s">
        <v>766</v>
      </c>
      <c r="B692" s="78">
        <v>62.31</v>
      </c>
      <c r="C692" s="48">
        <v>62.311999999999998</v>
      </c>
      <c r="D692" s="78">
        <v>55.564999999999998</v>
      </c>
      <c r="E692" s="21">
        <v>46.39</v>
      </c>
      <c r="F692" s="7">
        <f t="shared" si="12"/>
        <v>96.025000000000006</v>
      </c>
      <c r="G692" s="54">
        <v>118.33</v>
      </c>
      <c r="H692" s="45" t="s">
        <v>159</v>
      </c>
      <c r="I692" s="17" t="s">
        <v>160</v>
      </c>
      <c r="J692" s="26">
        <v>6.6</v>
      </c>
      <c r="K692" s="18" t="s">
        <v>161</v>
      </c>
      <c r="L692" s="18" t="s">
        <v>159</v>
      </c>
      <c r="M692" s="36">
        <v>1468.9359999999999</v>
      </c>
      <c r="N692" s="36">
        <v>1467.915</v>
      </c>
      <c r="O692" s="41">
        <f t="shared" si="11"/>
        <v>1.0209999999999582</v>
      </c>
      <c r="P692" s="25" t="s">
        <v>609</v>
      </c>
    </row>
    <row r="693" spans="1:16" s="85" customFormat="1" ht="26.1" customHeight="1" x14ac:dyDescent="0.3">
      <c r="A693" s="98" t="s">
        <v>767</v>
      </c>
      <c r="B693" s="78"/>
      <c r="C693" s="48"/>
      <c r="D693" s="78"/>
      <c r="E693" s="21">
        <v>46.695</v>
      </c>
      <c r="F693" s="7">
        <f t="shared" si="12"/>
        <v>96.33</v>
      </c>
      <c r="G693" s="54"/>
      <c r="H693" s="79" t="s">
        <v>620</v>
      </c>
      <c r="I693" s="80"/>
      <c r="J693" s="86"/>
      <c r="K693" s="82" t="s">
        <v>161</v>
      </c>
      <c r="L693" s="82" t="s">
        <v>159</v>
      </c>
      <c r="M693" s="83">
        <v>1479.6859999999999</v>
      </c>
      <c r="N693" s="83">
        <v>1474.65</v>
      </c>
      <c r="O693" s="84">
        <f t="shared" si="11"/>
        <v>5.0359999999998308</v>
      </c>
      <c r="P693" s="51" t="s">
        <v>620</v>
      </c>
    </row>
    <row r="694" spans="1:16" s="3" customFormat="1" ht="26.1" customHeight="1" x14ac:dyDescent="0.3">
      <c r="A694" s="98" t="s">
        <v>768</v>
      </c>
      <c r="B694" s="78">
        <v>62.87</v>
      </c>
      <c r="C694" s="48">
        <v>62.865000000000002</v>
      </c>
      <c r="D694" s="78">
        <v>56.1</v>
      </c>
      <c r="E694" s="21">
        <v>46.94</v>
      </c>
      <c r="F694" s="7">
        <f t="shared" si="12"/>
        <v>96.574999999999989</v>
      </c>
      <c r="G694" s="54">
        <v>118.88500000000001</v>
      </c>
      <c r="H694" s="45" t="s">
        <v>159</v>
      </c>
      <c r="I694" s="17" t="s">
        <v>170</v>
      </c>
      <c r="J694" s="26">
        <v>6.7</v>
      </c>
      <c r="K694" s="18" t="s">
        <v>161</v>
      </c>
      <c r="L694" s="18" t="s">
        <v>159</v>
      </c>
      <c r="M694" s="36">
        <v>1483.3610000000001</v>
      </c>
      <c r="N694" s="36">
        <v>1482.414</v>
      </c>
      <c r="O694" s="41">
        <f t="shared" si="11"/>
        <v>0.94700000000011642</v>
      </c>
      <c r="P694" s="25" t="s">
        <v>609</v>
      </c>
    </row>
    <row r="695" spans="1:16" s="3" customFormat="1" ht="26.1" customHeight="1" x14ac:dyDescent="0.3">
      <c r="A695" s="98" t="s">
        <v>769</v>
      </c>
      <c r="B695" s="78">
        <v>63.05</v>
      </c>
      <c r="C695" s="48">
        <v>63.052999999999997</v>
      </c>
      <c r="D695" s="78">
        <v>56.26</v>
      </c>
      <c r="E695" s="21">
        <v>47.09</v>
      </c>
      <c r="F695" s="7">
        <f t="shared" si="12"/>
        <v>96.724999999999994</v>
      </c>
      <c r="G695" s="54">
        <v>119.075</v>
      </c>
      <c r="H695" s="45" t="s">
        <v>159</v>
      </c>
      <c r="I695" s="17" t="s">
        <v>166</v>
      </c>
      <c r="J695" s="26">
        <v>7</v>
      </c>
      <c r="K695" s="18" t="s">
        <v>166</v>
      </c>
      <c r="L695" s="18" t="s">
        <v>159</v>
      </c>
      <c r="M695" s="36">
        <v>1485.6110000000001</v>
      </c>
      <c r="N695" s="36">
        <v>1483.8789999999999</v>
      </c>
      <c r="O695" s="41">
        <f t="shared" si="11"/>
        <v>1.7320000000001983</v>
      </c>
      <c r="P695" s="25" t="s">
        <v>198</v>
      </c>
    </row>
    <row r="696" spans="1:16" s="3" customFormat="1" ht="26.1" customHeight="1" x14ac:dyDescent="0.3">
      <c r="A696" s="98" t="s">
        <v>770</v>
      </c>
      <c r="B696" s="78">
        <v>63.18</v>
      </c>
      <c r="C696" s="48">
        <v>63.177999999999997</v>
      </c>
      <c r="D696" s="78">
        <v>56.39</v>
      </c>
      <c r="E696" s="21">
        <v>47.21</v>
      </c>
      <c r="F696" s="7">
        <f t="shared" si="12"/>
        <v>96.844999999999999</v>
      </c>
      <c r="G696" s="54">
        <v>119.2</v>
      </c>
      <c r="H696" s="45" t="s">
        <v>159</v>
      </c>
      <c r="I696" s="17" t="s">
        <v>160</v>
      </c>
      <c r="J696" s="26">
        <v>6.8</v>
      </c>
      <c r="K696" s="18" t="s">
        <v>161</v>
      </c>
      <c r="L696" s="18" t="s">
        <v>159</v>
      </c>
      <c r="M696" s="36">
        <v>1486.2660000000001</v>
      </c>
      <c r="N696" s="36">
        <v>1484.3030000000001</v>
      </c>
      <c r="O696" s="41">
        <f t="shared" si="11"/>
        <v>1.9629999999999654</v>
      </c>
      <c r="P696" s="25" t="s">
        <v>609</v>
      </c>
    </row>
    <row r="697" spans="1:16" s="3" customFormat="1" ht="26.1" customHeight="1" x14ac:dyDescent="0.3">
      <c r="A697" s="98" t="s">
        <v>771</v>
      </c>
      <c r="B697" s="78">
        <v>63.51</v>
      </c>
      <c r="C697" s="48">
        <v>63.512999999999998</v>
      </c>
      <c r="D697" s="78">
        <v>56.72</v>
      </c>
      <c r="E697" s="21">
        <v>47.54</v>
      </c>
      <c r="F697" s="7">
        <f t="shared" si="12"/>
        <v>97.174999999999997</v>
      </c>
      <c r="G697" s="54">
        <v>119.53</v>
      </c>
      <c r="H697" s="45" t="s">
        <v>159</v>
      </c>
      <c r="I697" s="17" t="s">
        <v>161</v>
      </c>
      <c r="J697" s="26">
        <v>7</v>
      </c>
      <c r="K697" s="18" t="s">
        <v>161</v>
      </c>
      <c r="L697" s="18" t="s">
        <v>159</v>
      </c>
      <c r="M697" s="36">
        <v>1484.616</v>
      </c>
      <c r="N697" s="36">
        <v>1483.645</v>
      </c>
      <c r="O697" s="41">
        <f t="shared" si="11"/>
        <v>0.97100000000000364</v>
      </c>
      <c r="P697" s="25" t="s">
        <v>198</v>
      </c>
    </row>
    <row r="698" spans="1:16" s="85" customFormat="1" ht="26.1" customHeight="1" x14ac:dyDescent="0.3">
      <c r="A698" s="98" t="s">
        <v>772</v>
      </c>
      <c r="B698" s="78"/>
      <c r="C698" s="48"/>
      <c r="D698" s="78"/>
      <c r="E698" s="21">
        <v>47.64</v>
      </c>
      <c r="F698" s="7">
        <f t="shared" si="12"/>
        <v>97.275000000000006</v>
      </c>
      <c r="G698" s="54"/>
      <c r="H698" s="79" t="s">
        <v>620</v>
      </c>
      <c r="I698" s="80"/>
      <c r="J698" s="86"/>
      <c r="K698" s="82" t="s">
        <v>161</v>
      </c>
      <c r="L698" s="82" t="s">
        <v>159</v>
      </c>
      <c r="M698" s="83">
        <v>1484.116</v>
      </c>
      <c r="N698" s="83">
        <v>1482.9359999999999</v>
      </c>
      <c r="O698" s="84">
        <f t="shared" si="11"/>
        <v>1.1800000000000637</v>
      </c>
      <c r="P698" s="51" t="s">
        <v>620</v>
      </c>
    </row>
    <row r="699" spans="1:16" s="3" customFormat="1" ht="26.1" customHeight="1" x14ac:dyDescent="0.3">
      <c r="A699" s="98" t="s">
        <v>773</v>
      </c>
      <c r="B699" s="78">
        <v>63.695</v>
      </c>
      <c r="C699" s="48">
        <v>63.695</v>
      </c>
      <c r="D699" s="78">
        <v>56.905000000000001</v>
      </c>
      <c r="E699" s="21">
        <v>47.725000000000001</v>
      </c>
      <c r="F699" s="7">
        <f t="shared" si="12"/>
        <v>97.36</v>
      </c>
      <c r="G699" s="54">
        <v>119.715</v>
      </c>
      <c r="H699" s="45" t="s">
        <v>159</v>
      </c>
      <c r="I699" s="17" t="s">
        <v>160</v>
      </c>
      <c r="J699" s="26">
        <v>7</v>
      </c>
      <c r="K699" s="18" t="s">
        <v>161</v>
      </c>
      <c r="L699" s="18" t="s">
        <v>159</v>
      </c>
      <c r="M699" s="36">
        <v>1483.691</v>
      </c>
      <c r="N699" s="36">
        <v>1482.088</v>
      </c>
      <c r="O699" s="41">
        <f t="shared" si="11"/>
        <v>1.6030000000000655</v>
      </c>
      <c r="P699" s="25" t="s">
        <v>609</v>
      </c>
    </row>
    <row r="700" spans="1:16" s="3" customFormat="1" ht="26.1" customHeight="1" x14ac:dyDescent="0.3">
      <c r="A700" s="98" t="s">
        <v>774</v>
      </c>
      <c r="B700" s="78">
        <v>63.865000000000002</v>
      </c>
      <c r="C700" s="48">
        <v>63.835000000000001</v>
      </c>
      <c r="D700" s="78">
        <v>57.07</v>
      </c>
      <c r="E700" s="21">
        <v>47.89</v>
      </c>
      <c r="F700" s="7">
        <f t="shared" si="12"/>
        <v>97.525000000000006</v>
      </c>
      <c r="G700" s="54">
        <v>119.88500000000001</v>
      </c>
      <c r="H700" s="45" t="s">
        <v>159</v>
      </c>
      <c r="I700" s="17" t="s">
        <v>160</v>
      </c>
      <c r="J700" s="26">
        <v>6.9</v>
      </c>
      <c r="K700" s="18" t="s">
        <v>161</v>
      </c>
      <c r="L700" s="18" t="s">
        <v>159</v>
      </c>
      <c r="M700" s="36">
        <v>1482.867</v>
      </c>
      <c r="N700" s="36">
        <v>1482.373</v>
      </c>
      <c r="O700" s="41">
        <f t="shared" si="11"/>
        <v>0.49399999999991451</v>
      </c>
      <c r="P700" s="25" t="s">
        <v>609</v>
      </c>
    </row>
    <row r="701" spans="1:16" s="3" customFormat="1" ht="26.1" customHeight="1" x14ac:dyDescent="0.3">
      <c r="A701" s="98" t="s">
        <v>775</v>
      </c>
      <c r="B701" s="78">
        <v>64</v>
      </c>
      <c r="C701" s="48">
        <v>64</v>
      </c>
      <c r="D701" s="78">
        <v>57.18</v>
      </c>
      <c r="E701" s="21">
        <v>48.01</v>
      </c>
      <c r="F701" s="7">
        <f t="shared" si="12"/>
        <v>97.644999999999996</v>
      </c>
      <c r="G701" s="54">
        <v>120.02</v>
      </c>
      <c r="H701" s="45" t="s">
        <v>159</v>
      </c>
      <c r="I701" s="17" t="s">
        <v>166</v>
      </c>
      <c r="J701" s="26">
        <v>7.5</v>
      </c>
      <c r="K701" s="18" t="s">
        <v>161</v>
      </c>
      <c r="L701" s="18" t="s">
        <v>159</v>
      </c>
      <c r="M701" s="36">
        <v>1482.2670000000001</v>
      </c>
      <c r="N701" s="36">
        <v>1481.654</v>
      </c>
      <c r="O701" s="41">
        <f t="shared" si="11"/>
        <v>0.61300000000005639</v>
      </c>
      <c r="P701" s="25" t="s">
        <v>609</v>
      </c>
    </row>
    <row r="702" spans="1:16" s="3" customFormat="1" ht="26.1" customHeight="1" x14ac:dyDescent="0.3">
      <c r="A702" s="98" t="s">
        <v>776</v>
      </c>
      <c r="B702" s="78">
        <v>64.14</v>
      </c>
      <c r="C702" s="48">
        <v>64.14</v>
      </c>
      <c r="D702" s="78">
        <v>57.29</v>
      </c>
      <c r="E702" s="21">
        <v>48.115000000000002</v>
      </c>
      <c r="F702" s="7">
        <f t="shared" si="12"/>
        <v>97.75</v>
      </c>
      <c r="G702" s="54">
        <v>120.16</v>
      </c>
      <c r="H702" s="45" t="s">
        <v>159</v>
      </c>
      <c r="I702" s="17" t="s">
        <v>160</v>
      </c>
      <c r="J702" s="26">
        <v>6.9</v>
      </c>
      <c r="K702" s="18" t="s">
        <v>161</v>
      </c>
      <c r="L702" s="18" t="s">
        <v>159</v>
      </c>
      <c r="M702" s="36">
        <v>1481.299</v>
      </c>
      <c r="N702" s="36">
        <v>1480.0650000000001</v>
      </c>
      <c r="O702" s="41">
        <f t="shared" si="11"/>
        <v>1.2339999999999236</v>
      </c>
      <c r="P702" s="25" t="s">
        <v>609</v>
      </c>
    </row>
    <row r="703" spans="1:16" s="3" customFormat="1" ht="26.1" customHeight="1" x14ac:dyDescent="0.3">
      <c r="A703" s="98" t="s">
        <v>777</v>
      </c>
      <c r="B703" s="78">
        <v>64.31</v>
      </c>
      <c r="C703" s="48">
        <v>64.305000000000007</v>
      </c>
      <c r="D703" s="78">
        <v>57.42</v>
      </c>
      <c r="E703" s="21">
        <v>48.24</v>
      </c>
      <c r="F703" s="7">
        <f t="shared" si="12"/>
        <v>97.875</v>
      </c>
      <c r="G703" s="54">
        <v>120.325</v>
      </c>
      <c r="H703" s="45" t="s">
        <v>159</v>
      </c>
      <c r="I703" s="17" t="s">
        <v>200</v>
      </c>
      <c r="J703" s="26">
        <v>7</v>
      </c>
      <c r="K703" s="18" t="s">
        <v>161</v>
      </c>
      <c r="L703" s="18" t="s">
        <v>159</v>
      </c>
      <c r="M703" s="36">
        <v>1479.6420000000001</v>
      </c>
      <c r="N703" s="36">
        <v>1478.962</v>
      </c>
      <c r="O703" s="41">
        <f t="shared" si="11"/>
        <v>0.68000000000006366</v>
      </c>
      <c r="P703" s="25" t="s">
        <v>609</v>
      </c>
    </row>
    <row r="704" spans="1:16" s="3" customFormat="1" ht="26.1" customHeight="1" x14ac:dyDescent="0.3">
      <c r="A704" s="98" t="s">
        <v>778</v>
      </c>
      <c r="B704" s="78">
        <v>64.36</v>
      </c>
      <c r="C704" s="48">
        <v>64.363</v>
      </c>
      <c r="D704" s="78">
        <v>57.47</v>
      </c>
      <c r="E704" s="21">
        <v>48.3</v>
      </c>
      <c r="F704" s="7">
        <f t="shared" si="12"/>
        <v>97.935000000000002</v>
      </c>
      <c r="G704" s="54">
        <v>120.39</v>
      </c>
      <c r="H704" s="45" t="s">
        <v>159</v>
      </c>
      <c r="I704" s="17" t="s">
        <v>160</v>
      </c>
      <c r="J704" s="26">
        <v>6.7</v>
      </c>
      <c r="K704" s="18" t="s">
        <v>161</v>
      </c>
      <c r="L704" s="18" t="s">
        <v>159</v>
      </c>
      <c r="M704" s="36">
        <v>1479.059</v>
      </c>
      <c r="N704" s="36">
        <v>1476.96</v>
      </c>
      <c r="O704" s="41">
        <f t="shared" si="11"/>
        <v>2.0989999999999327</v>
      </c>
      <c r="P704" s="25" t="s">
        <v>609</v>
      </c>
    </row>
    <row r="705" spans="1:16" s="3" customFormat="1" ht="26.1" customHeight="1" x14ac:dyDescent="0.3">
      <c r="A705" s="98" t="s">
        <v>779</v>
      </c>
      <c r="B705" s="78">
        <v>64.55</v>
      </c>
      <c r="C705" s="48">
        <v>64.55</v>
      </c>
      <c r="D705" s="78">
        <v>57.655000000000001</v>
      </c>
      <c r="E705" s="21">
        <v>48.47</v>
      </c>
      <c r="F705" s="7">
        <f t="shared" si="12"/>
        <v>98.10499999999999</v>
      </c>
      <c r="G705" s="54">
        <v>120.57</v>
      </c>
      <c r="H705" s="45" t="s">
        <v>159</v>
      </c>
      <c r="I705" s="17" t="s">
        <v>405</v>
      </c>
      <c r="J705" s="26">
        <v>6.5</v>
      </c>
      <c r="K705" s="18" t="s">
        <v>161</v>
      </c>
      <c r="L705" s="18" t="s">
        <v>159</v>
      </c>
      <c r="M705" s="36">
        <v>1479.0050000000001</v>
      </c>
      <c r="N705" s="36">
        <v>1475.9870000000001</v>
      </c>
      <c r="O705" s="41">
        <f t="shared" si="11"/>
        <v>3.0180000000000291</v>
      </c>
      <c r="P705" s="25" t="s">
        <v>614</v>
      </c>
    </row>
    <row r="706" spans="1:16" s="85" customFormat="1" ht="26.1" customHeight="1" x14ac:dyDescent="0.3">
      <c r="A706" s="98" t="s">
        <v>780</v>
      </c>
      <c r="B706" s="78"/>
      <c r="C706" s="48"/>
      <c r="D706" s="78"/>
      <c r="E706" s="21">
        <v>48.73</v>
      </c>
      <c r="F706" s="7">
        <f t="shared" si="12"/>
        <v>98.364999999999995</v>
      </c>
      <c r="G706" s="54"/>
      <c r="H706" s="79" t="s">
        <v>620</v>
      </c>
      <c r="I706" s="80"/>
      <c r="J706" s="86"/>
      <c r="K706" s="82" t="s">
        <v>161</v>
      </c>
      <c r="L706" s="82" t="s">
        <v>159</v>
      </c>
      <c r="M706" s="83">
        <v>1490.0340000000001</v>
      </c>
      <c r="N706" s="83">
        <v>1486.299</v>
      </c>
      <c r="O706" s="84">
        <f t="shared" si="11"/>
        <v>3.7350000000001273</v>
      </c>
      <c r="P706" s="51" t="s">
        <v>620</v>
      </c>
    </row>
    <row r="707" spans="1:16" s="3" customFormat="1" ht="26.1" customHeight="1" x14ac:dyDescent="0.3">
      <c r="A707" s="98" t="s">
        <v>781</v>
      </c>
      <c r="B707" s="78">
        <v>65.295000000000002</v>
      </c>
      <c r="C707" s="48">
        <v>65.295000000000002</v>
      </c>
      <c r="D707" s="78">
        <v>58.36</v>
      </c>
      <c r="E707" s="21">
        <v>49.16</v>
      </c>
      <c r="F707" s="7">
        <f t="shared" si="12"/>
        <v>98.794999999999987</v>
      </c>
      <c r="G707" s="54">
        <v>121.32</v>
      </c>
      <c r="H707" s="45" t="s">
        <v>159</v>
      </c>
      <c r="I707" s="17" t="s">
        <v>160</v>
      </c>
      <c r="J707" s="26">
        <v>6.7</v>
      </c>
      <c r="K707" s="18" t="s">
        <v>161</v>
      </c>
      <c r="L707" s="18" t="s">
        <v>159</v>
      </c>
      <c r="M707" s="36">
        <v>1501.2059999999999</v>
      </c>
      <c r="N707" s="36">
        <v>1507.33</v>
      </c>
      <c r="O707" s="41">
        <f t="shared" si="11"/>
        <v>-6.1240000000000236</v>
      </c>
      <c r="P707" s="25" t="s">
        <v>614</v>
      </c>
    </row>
    <row r="708" spans="1:16" s="3" customFormat="1" ht="26.1" customHeight="1" x14ac:dyDescent="0.3">
      <c r="A708" s="98" t="s">
        <v>782</v>
      </c>
      <c r="B708" s="78">
        <v>65.39</v>
      </c>
      <c r="C708" s="48">
        <v>65.393000000000001</v>
      </c>
      <c r="D708" s="78">
        <v>58.46</v>
      </c>
      <c r="E708" s="21">
        <v>49.25</v>
      </c>
      <c r="F708" s="7">
        <f t="shared" si="12"/>
        <v>98.884999999999991</v>
      </c>
      <c r="G708" s="54">
        <v>121.425</v>
      </c>
      <c r="H708" s="45" t="s">
        <v>159</v>
      </c>
      <c r="I708" s="17" t="s">
        <v>405</v>
      </c>
      <c r="J708" s="26">
        <v>6.5</v>
      </c>
      <c r="K708" s="18" t="s">
        <v>161</v>
      </c>
      <c r="L708" s="18" t="s">
        <v>159</v>
      </c>
      <c r="M708" s="36">
        <v>1505.578</v>
      </c>
      <c r="N708" s="36">
        <v>1505.748</v>
      </c>
      <c r="O708" s="41">
        <f t="shared" si="11"/>
        <v>-0.17000000000007276</v>
      </c>
      <c r="P708" s="25" t="s">
        <v>614</v>
      </c>
    </row>
    <row r="709" spans="1:16" s="3" customFormat="1" ht="26.1" customHeight="1" x14ac:dyDescent="0.3">
      <c r="A709" s="98" t="s">
        <v>783</v>
      </c>
      <c r="B709" s="78">
        <v>65.62</v>
      </c>
      <c r="C709" s="48">
        <v>65.62</v>
      </c>
      <c r="D709" s="78">
        <v>58.67</v>
      </c>
      <c r="E709" s="21">
        <v>49.445</v>
      </c>
      <c r="F709" s="7">
        <f t="shared" si="12"/>
        <v>99.08</v>
      </c>
      <c r="G709" s="54">
        <v>121.645</v>
      </c>
      <c r="H709" s="45" t="s">
        <v>159</v>
      </c>
      <c r="I709" s="17" t="s">
        <v>160</v>
      </c>
      <c r="J709" s="26">
        <v>6.8</v>
      </c>
      <c r="K709" s="18" t="s">
        <v>161</v>
      </c>
      <c r="L709" s="18" t="s">
        <v>159</v>
      </c>
      <c r="M709" s="36">
        <v>1513.3779999999999</v>
      </c>
      <c r="N709" s="36">
        <v>1512.509</v>
      </c>
      <c r="O709" s="41">
        <f t="shared" si="11"/>
        <v>0.86899999999991451</v>
      </c>
      <c r="P709" s="25" t="s">
        <v>609</v>
      </c>
    </row>
    <row r="710" spans="1:16" s="3" customFormat="1" ht="26.1" customHeight="1" x14ac:dyDescent="0.3">
      <c r="A710" s="98" t="s">
        <v>784</v>
      </c>
      <c r="B710" s="78">
        <v>65.73</v>
      </c>
      <c r="C710" s="48">
        <v>65.73</v>
      </c>
      <c r="D710" s="78">
        <v>58.77</v>
      </c>
      <c r="E710" s="21">
        <v>49.545000000000002</v>
      </c>
      <c r="F710" s="7">
        <f t="shared" si="12"/>
        <v>99.18</v>
      </c>
      <c r="G710" s="54">
        <v>121.755</v>
      </c>
      <c r="H710" s="45" t="s">
        <v>159</v>
      </c>
      <c r="I710" s="17" t="s">
        <v>161</v>
      </c>
      <c r="J710" s="26">
        <v>5.8</v>
      </c>
      <c r="K710" s="18" t="s">
        <v>161</v>
      </c>
      <c r="L710" s="18" t="s">
        <v>159</v>
      </c>
      <c r="M710" s="36">
        <v>1517.3130000000001</v>
      </c>
      <c r="N710" s="36">
        <v>1517.3630000000001</v>
      </c>
      <c r="O710" s="41">
        <f t="shared" si="11"/>
        <v>-4.9999999999954525E-2</v>
      </c>
      <c r="P710" s="25" t="s">
        <v>198</v>
      </c>
    </row>
    <row r="711" spans="1:16" s="3" customFormat="1" ht="26.1" customHeight="1" x14ac:dyDescent="0.3">
      <c r="A711" s="98" t="s">
        <v>785</v>
      </c>
      <c r="B711" s="78">
        <v>65.790000000000006</v>
      </c>
      <c r="C711" s="48">
        <v>65.790000000000006</v>
      </c>
      <c r="D711" s="78">
        <v>58.83</v>
      </c>
      <c r="E711" s="21">
        <v>49.604999999999997</v>
      </c>
      <c r="F711" s="7">
        <f t="shared" si="12"/>
        <v>99.24</v>
      </c>
      <c r="G711" s="54">
        <v>121.815</v>
      </c>
      <c r="H711" s="45" t="s">
        <v>159</v>
      </c>
      <c r="I711" s="17" t="s">
        <v>161</v>
      </c>
      <c r="J711" s="26">
        <v>6.2</v>
      </c>
      <c r="K711" s="18" t="s">
        <v>161</v>
      </c>
      <c r="L711" s="18" t="s">
        <v>159</v>
      </c>
      <c r="M711" s="36">
        <v>1519.373</v>
      </c>
      <c r="N711" s="36">
        <v>1515.9870000000001</v>
      </c>
      <c r="O711" s="41">
        <f t="shared" si="11"/>
        <v>3.3859999999999673</v>
      </c>
      <c r="P711" s="25" t="s">
        <v>198</v>
      </c>
    </row>
    <row r="712" spans="1:16" s="3" customFormat="1" ht="26.1" customHeight="1" x14ac:dyDescent="0.3">
      <c r="A712" s="98" t="s">
        <v>786</v>
      </c>
      <c r="B712" s="78">
        <v>65.94</v>
      </c>
      <c r="C712" s="48">
        <v>65.954999999999998</v>
      </c>
      <c r="D712" s="78">
        <v>58.99</v>
      </c>
      <c r="E712" s="21">
        <v>49.765000000000001</v>
      </c>
      <c r="F712" s="7">
        <f t="shared" si="12"/>
        <v>99.4</v>
      </c>
      <c r="G712" s="54">
        <v>121.985</v>
      </c>
      <c r="H712" s="45" t="s">
        <v>159</v>
      </c>
      <c r="I712" s="17" t="s">
        <v>161</v>
      </c>
      <c r="J712" s="26">
        <v>5.9</v>
      </c>
      <c r="K712" s="18" t="s">
        <v>161</v>
      </c>
      <c r="L712" s="18" t="s">
        <v>159</v>
      </c>
      <c r="M712" s="36">
        <v>1524.8630000000001</v>
      </c>
      <c r="N712" s="36">
        <v>1523.252</v>
      </c>
      <c r="O712" s="41">
        <f t="shared" si="11"/>
        <v>1.6110000000001037</v>
      </c>
      <c r="P712" s="25" t="s">
        <v>198</v>
      </c>
    </row>
    <row r="713" spans="1:16" s="3" customFormat="1" ht="26.1" customHeight="1" x14ac:dyDescent="0.3">
      <c r="A713" s="98" t="s">
        <v>787</v>
      </c>
      <c r="B713" s="78">
        <v>66.22</v>
      </c>
      <c r="C713" s="48">
        <v>66.245000000000005</v>
      </c>
      <c r="D713" s="78">
        <v>59.27</v>
      </c>
      <c r="E713" s="21">
        <v>50.015000000000001</v>
      </c>
      <c r="F713" s="7">
        <f t="shared" si="12"/>
        <v>99.65</v>
      </c>
      <c r="G713" s="54">
        <v>122.27</v>
      </c>
      <c r="H713" s="45" t="s">
        <v>159</v>
      </c>
      <c r="I713" s="17" t="s">
        <v>170</v>
      </c>
      <c r="J713" s="26">
        <v>5.9</v>
      </c>
      <c r="K713" s="18" t="s">
        <v>161</v>
      </c>
      <c r="L713" s="18" t="s">
        <v>159</v>
      </c>
      <c r="M713" s="36">
        <v>1533.327</v>
      </c>
      <c r="N713" s="36">
        <v>1533.3679999999999</v>
      </c>
      <c r="O713" s="41">
        <f t="shared" si="11"/>
        <v>-4.0999999999939973E-2</v>
      </c>
      <c r="P713" s="25" t="s">
        <v>614</v>
      </c>
    </row>
    <row r="714" spans="1:16" s="117" customFormat="1" ht="26.1" customHeight="1" x14ac:dyDescent="0.3">
      <c r="A714" s="98" t="s">
        <v>788</v>
      </c>
      <c r="B714" s="78">
        <v>66.540000000000006</v>
      </c>
      <c r="C714" s="48">
        <v>66.548000000000002</v>
      </c>
      <c r="D714" s="78">
        <v>59.56</v>
      </c>
      <c r="E714" s="76" t="s">
        <v>617</v>
      </c>
      <c r="F714" s="125" t="s">
        <v>617</v>
      </c>
      <c r="G714" s="221">
        <v>122.6</v>
      </c>
      <c r="H714" s="113" t="s">
        <v>159</v>
      </c>
      <c r="I714" s="126" t="s">
        <v>170</v>
      </c>
      <c r="J714" s="26">
        <v>6.2</v>
      </c>
      <c r="K714" s="128" t="s">
        <v>161</v>
      </c>
      <c r="L714" s="128" t="s">
        <v>159</v>
      </c>
      <c r="M714" s="36"/>
      <c r="N714" s="36"/>
      <c r="O714" s="41">
        <f t="shared" ref="O714:O788" si="13">M714-N714</f>
        <v>0</v>
      </c>
      <c r="P714" s="131" t="s">
        <v>612</v>
      </c>
    </row>
    <row r="715" spans="1:16" s="85" customFormat="1" ht="26.1" customHeight="1" x14ac:dyDescent="0.3">
      <c r="A715" s="98" t="s">
        <v>789</v>
      </c>
      <c r="B715" s="78"/>
      <c r="C715" s="48"/>
      <c r="D715" s="78"/>
      <c r="E715" s="21">
        <v>50.13</v>
      </c>
      <c r="F715" s="7">
        <f t="shared" si="12"/>
        <v>99.765000000000001</v>
      </c>
      <c r="G715" s="54"/>
      <c r="H715" s="79" t="s">
        <v>620</v>
      </c>
      <c r="I715" s="80"/>
      <c r="J715" s="86"/>
      <c r="K715" s="82" t="s">
        <v>161</v>
      </c>
      <c r="L715" s="82" t="s">
        <v>159</v>
      </c>
      <c r="M715" s="83">
        <v>1537.221</v>
      </c>
      <c r="N715" s="83">
        <v>1534.991</v>
      </c>
      <c r="O715" s="84">
        <f>M715-N715</f>
        <v>2.2300000000000182</v>
      </c>
      <c r="P715" s="51" t="s">
        <v>620</v>
      </c>
    </row>
    <row r="716" spans="1:16" s="3" customFormat="1" ht="26.1" customHeight="1" x14ac:dyDescent="0.3">
      <c r="A716" s="98" t="s">
        <v>790</v>
      </c>
      <c r="B716" s="78">
        <v>66.575000000000003</v>
      </c>
      <c r="C716" s="48">
        <v>66.58</v>
      </c>
      <c r="D716" s="78">
        <v>59.575000000000003</v>
      </c>
      <c r="E716" s="21">
        <v>50.3</v>
      </c>
      <c r="F716" s="7">
        <f t="shared" si="12"/>
        <v>99.935000000000002</v>
      </c>
      <c r="G716" s="54">
        <v>122.57</v>
      </c>
      <c r="H716" s="45" t="s">
        <v>159</v>
      </c>
      <c r="I716" s="17" t="s">
        <v>170</v>
      </c>
      <c r="J716" s="26">
        <v>6.2</v>
      </c>
      <c r="K716" s="18" t="s">
        <v>165</v>
      </c>
      <c r="L716" s="18" t="s">
        <v>159</v>
      </c>
      <c r="M716" s="36">
        <v>1542.9760000000001</v>
      </c>
      <c r="N716" s="36">
        <v>1541.575</v>
      </c>
      <c r="O716" s="41">
        <f t="shared" si="13"/>
        <v>1.4010000000000673</v>
      </c>
      <c r="P716" s="25" t="s">
        <v>614</v>
      </c>
    </row>
    <row r="717" spans="1:16" s="117" customFormat="1" ht="26.1" customHeight="1" x14ac:dyDescent="0.3">
      <c r="A717" s="98" t="s">
        <v>791</v>
      </c>
      <c r="B717" s="78">
        <v>66.62</v>
      </c>
      <c r="C717" s="48">
        <v>66.63</v>
      </c>
      <c r="D717" s="78">
        <v>59.62</v>
      </c>
      <c r="E717" s="76" t="s">
        <v>617</v>
      </c>
      <c r="F717" s="125" t="s">
        <v>617</v>
      </c>
      <c r="G717" s="221">
        <v>122.65</v>
      </c>
      <c r="H717" s="113" t="s">
        <v>159</v>
      </c>
      <c r="I717" s="126" t="s">
        <v>170</v>
      </c>
      <c r="J717" s="26">
        <v>6</v>
      </c>
      <c r="K717" s="128" t="s">
        <v>170</v>
      </c>
      <c r="L717" s="128" t="s">
        <v>159</v>
      </c>
      <c r="M717" s="36"/>
      <c r="N717" s="36"/>
      <c r="O717" s="41">
        <f t="shared" si="13"/>
        <v>0</v>
      </c>
      <c r="P717" s="131" t="s">
        <v>612</v>
      </c>
    </row>
    <row r="718" spans="1:16" s="117" customFormat="1" ht="26.1" customHeight="1" x14ac:dyDescent="0.3">
      <c r="A718" s="98" t="s">
        <v>792</v>
      </c>
      <c r="B718" s="78">
        <v>66.87</v>
      </c>
      <c r="C718" s="48">
        <v>66.87</v>
      </c>
      <c r="D718" s="78">
        <v>59.85</v>
      </c>
      <c r="E718" s="76" t="s">
        <v>617</v>
      </c>
      <c r="F718" s="125" t="s">
        <v>617</v>
      </c>
      <c r="G718" s="221">
        <v>122.9</v>
      </c>
      <c r="H718" s="113" t="s">
        <v>159</v>
      </c>
      <c r="I718" s="126" t="s">
        <v>170</v>
      </c>
      <c r="J718" s="26">
        <v>5.8</v>
      </c>
      <c r="K718" s="128" t="s">
        <v>161</v>
      </c>
      <c r="L718" s="128" t="s">
        <v>159</v>
      </c>
      <c r="M718" s="36"/>
      <c r="N718" s="36"/>
      <c r="O718" s="41">
        <f t="shared" si="13"/>
        <v>0</v>
      </c>
      <c r="P718" s="131" t="s">
        <v>612</v>
      </c>
    </row>
    <row r="719" spans="1:16" s="117" customFormat="1" ht="26.1" customHeight="1" x14ac:dyDescent="0.3">
      <c r="A719" s="98" t="s">
        <v>793</v>
      </c>
      <c r="B719" s="78">
        <v>66.959999999999994</v>
      </c>
      <c r="C719" s="48">
        <v>66.954999999999998</v>
      </c>
      <c r="D719" s="78">
        <v>59.92</v>
      </c>
      <c r="E719" s="76" t="s">
        <v>617</v>
      </c>
      <c r="F719" s="125" t="s">
        <v>617</v>
      </c>
      <c r="G719" s="221">
        <v>122.98</v>
      </c>
      <c r="H719" s="113" t="s">
        <v>159</v>
      </c>
      <c r="I719" s="126" t="s">
        <v>160</v>
      </c>
      <c r="J719" s="26">
        <v>6.3</v>
      </c>
      <c r="K719" s="128" t="s">
        <v>161</v>
      </c>
      <c r="L719" s="128" t="s">
        <v>159</v>
      </c>
      <c r="M719" s="36"/>
      <c r="N719" s="36"/>
      <c r="O719" s="41">
        <f t="shared" si="13"/>
        <v>0</v>
      </c>
      <c r="P719" s="131" t="s">
        <v>612</v>
      </c>
    </row>
    <row r="720" spans="1:16" s="117" customFormat="1" ht="26.1" customHeight="1" x14ac:dyDescent="0.3">
      <c r="A720" s="98" t="s">
        <v>794</v>
      </c>
      <c r="B720" s="78">
        <v>67.040000000000006</v>
      </c>
      <c r="C720" s="48">
        <v>67.045000000000002</v>
      </c>
      <c r="D720" s="78">
        <v>60.01</v>
      </c>
      <c r="E720" s="76" t="s">
        <v>617</v>
      </c>
      <c r="F720" s="125" t="s">
        <v>617</v>
      </c>
      <c r="G720" s="221">
        <v>123.08</v>
      </c>
      <c r="H720" s="113" t="s">
        <v>159</v>
      </c>
      <c r="I720" s="126" t="s">
        <v>170</v>
      </c>
      <c r="J720" s="26">
        <v>6.4</v>
      </c>
      <c r="K720" s="128" t="s">
        <v>170</v>
      </c>
      <c r="L720" s="128" t="s">
        <v>159</v>
      </c>
      <c r="M720" s="36"/>
      <c r="N720" s="36"/>
      <c r="O720" s="41">
        <f t="shared" si="13"/>
        <v>0</v>
      </c>
      <c r="P720" s="131" t="s">
        <v>612</v>
      </c>
    </row>
    <row r="721" spans="1:16" s="117" customFormat="1" ht="26.1" customHeight="1" x14ac:dyDescent="0.3">
      <c r="A721" s="98" t="s">
        <v>795</v>
      </c>
      <c r="B721" s="78">
        <v>67.12</v>
      </c>
      <c r="C721" s="48">
        <v>67.12</v>
      </c>
      <c r="D721" s="78">
        <v>60.07</v>
      </c>
      <c r="E721" s="76" t="s">
        <v>617</v>
      </c>
      <c r="F721" s="125" t="s">
        <v>617</v>
      </c>
      <c r="G721" s="221">
        <v>123.15</v>
      </c>
      <c r="H721" s="113" t="s">
        <v>159</v>
      </c>
      <c r="I721" s="126" t="s">
        <v>161</v>
      </c>
      <c r="J721" s="26">
        <v>6.2</v>
      </c>
      <c r="K721" s="128" t="s">
        <v>161</v>
      </c>
      <c r="L721" s="128" t="s">
        <v>159</v>
      </c>
      <c r="M721" s="36"/>
      <c r="N721" s="36"/>
      <c r="O721" s="41">
        <f t="shared" si="13"/>
        <v>0</v>
      </c>
      <c r="P721" s="131" t="s">
        <v>612</v>
      </c>
    </row>
    <row r="722" spans="1:16" s="117" customFormat="1" ht="26.1" customHeight="1" x14ac:dyDescent="0.3">
      <c r="A722" s="98" t="s">
        <v>796</v>
      </c>
      <c r="B722" s="78">
        <v>67.150000000000006</v>
      </c>
      <c r="C722" s="48">
        <v>67.150000000000006</v>
      </c>
      <c r="D722" s="78" t="s">
        <v>612</v>
      </c>
      <c r="E722" s="76" t="s">
        <v>617</v>
      </c>
      <c r="F722" s="125" t="s">
        <v>617</v>
      </c>
      <c r="G722" s="221">
        <v>123.18</v>
      </c>
      <c r="H722" s="113" t="s">
        <v>159</v>
      </c>
      <c r="I722" s="126" t="s">
        <v>161</v>
      </c>
      <c r="J722" s="26">
        <v>6.35</v>
      </c>
      <c r="K722" s="128" t="s">
        <v>161</v>
      </c>
      <c r="L722" s="128" t="s">
        <v>159</v>
      </c>
      <c r="M722" s="36"/>
      <c r="N722" s="36"/>
      <c r="O722" s="41">
        <f t="shared" si="13"/>
        <v>0</v>
      </c>
      <c r="P722" s="131" t="s">
        <v>612</v>
      </c>
    </row>
    <row r="723" spans="1:16" s="117" customFormat="1" ht="26.25" customHeight="1" x14ac:dyDescent="0.3">
      <c r="A723" s="98" t="s">
        <v>797</v>
      </c>
      <c r="B723" s="78">
        <v>67.319999999999993</v>
      </c>
      <c r="C723" s="48">
        <v>67.326999999999998</v>
      </c>
      <c r="D723" s="78">
        <v>60.225000000000001</v>
      </c>
      <c r="E723" s="76" t="s">
        <v>617</v>
      </c>
      <c r="F723" s="125" t="s">
        <v>617</v>
      </c>
      <c r="G723" s="221">
        <v>123.35</v>
      </c>
      <c r="H723" s="113" t="s">
        <v>159</v>
      </c>
      <c r="I723" s="126" t="s">
        <v>166</v>
      </c>
      <c r="J723" s="26">
        <v>6.6</v>
      </c>
      <c r="K723" s="128" t="s">
        <v>166</v>
      </c>
      <c r="L723" s="128" t="s">
        <v>159</v>
      </c>
      <c r="M723" s="36"/>
      <c r="N723" s="36"/>
      <c r="O723" s="41">
        <f t="shared" si="13"/>
        <v>0</v>
      </c>
      <c r="P723" s="131" t="s">
        <v>612</v>
      </c>
    </row>
    <row r="724" spans="1:16" s="117" customFormat="1" ht="26.25" customHeight="1" x14ac:dyDescent="0.3">
      <c r="A724" s="98" t="s">
        <v>798</v>
      </c>
      <c r="B724" s="78">
        <v>67.394999999999996</v>
      </c>
      <c r="C724" s="48">
        <v>67.397999999999996</v>
      </c>
      <c r="D724" s="78">
        <v>60.29</v>
      </c>
      <c r="E724" s="76" t="s">
        <v>617</v>
      </c>
      <c r="F724" s="125" t="s">
        <v>617</v>
      </c>
      <c r="G724" s="221">
        <v>123.43</v>
      </c>
      <c r="H724" s="113" t="s">
        <v>159</v>
      </c>
      <c r="I724" s="126" t="s">
        <v>170</v>
      </c>
      <c r="J724" s="26">
        <v>6.9</v>
      </c>
      <c r="K724" s="128" t="s">
        <v>170</v>
      </c>
      <c r="L724" s="128" t="s">
        <v>159</v>
      </c>
      <c r="M724" s="36"/>
      <c r="N724" s="36"/>
      <c r="O724" s="41">
        <f t="shared" si="13"/>
        <v>0</v>
      </c>
      <c r="P724" s="131" t="s">
        <v>612</v>
      </c>
    </row>
    <row r="725" spans="1:16" s="117" customFormat="1" ht="26.25" customHeight="1" x14ac:dyDescent="0.3">
      <c r="A725" s="98" t="s">
        <v>799</v>
      </c>
      <c r="B725" s="78">
        <v>67.489999999999995</v>
      </c>
      <c r="C725" s="48">
        <v>67.483000000000004</v>
      </c>
      <c r="D725" s="78">
        <v>60.38</v>
      </c>
      <c r="E725" s="76" t="s">
        <v>617</v>
      </c>
      <c r="F725" s="125" t="s">
        <v>617</v>
      </c>
      <c r="G725" s="221">
        <v>123.52</v>
      </c>
      <c r="H725" s="113" t="s">
        <v>159</v>
      </c>
      <c r="I725" s="126" t="s">
        <v>202</v>
      </c>
      <c r="J725" s="26">
        <v>7</v>
      </c>
      <c r="K725" s="128" t="s">
        <v>161</v>
      </c>
      <c r="L725" s="128" t="s">
        <v>159</v>
      </c>
      <c r="M725" s="36"/>
      <c r="N725" s="36"/>
      <c r="O725" s="41">
        <f t="shared" si="13"/>
        <v>0</v>
      </c>
      <c r="P725" s="131" t="s">
        <v>612</v>
      </c>
    </row>
    <row r="726" spans="1:16" s="117" customFormat="1" ht="26.25" customHeight="1" x14ac:dyDescent="0.3">
      <c r="A726" s="98" t="s">
        <v>800</v>
      </c>
      <c r="B726" s="78">
        <v>67.61</v>
      </c>
      <c r="C726" s="48">
        <v>67.606999999999999</v>
      </c>
      <c r="D726" s="78">
        <v>60.484999999999999</v>
      </c>
      <c r="E726" s="76" t="s">
        <v>617</v>
      </c>
      <c r="F726" s="125" t="s">
        <v>617</v>
      </c>
      <c r="G726" s="221">
        <v>123.64</v>
      </c>
      <c r="H726" s="113" t="s">
        <v>159</v>
      </c>
      <c r="I726" s="126" t="s">
        <v>160</v>
      </c>
      <c r="J726" s="26">
        <v>6.8</v>
      </c>
      <c r="K726" s="128" t="s">
        <v>161</v>
      </c>
      <c r="L726" s="128" t="s">
        <v>159</v>
      </c>
      <c r="M726" s="36"/>
      <c r="N726" s="36"/>
      <c r="O726" s="41">
        <f t="shared" si="13"/>
        <v>0</v>
      </c>
      <c r="P726" s="131" t="s">
        <v>612</v>
      </c>
    </row>
    <row r="727" spans="1:16" s="85" customFormat="1" ht="26.1" customHeight="1" x14ac:dyDescent="0.3">
      <c r="A727" s="98" t="s">
        <v>801</v>
      </c>
      <c r="B727" s="78"/>
      <c r="C727" s="48"/>
      <c r="D727" s="78"/>
      <c r="E727" s="21">
        <v>50.47</v>
      </c>
      <c r="F727" s="7">
        <f t="shared" si="12"/>
        <v>100.10499999999999</v>
      </c>
      <c r="G727" s="54"/>
      <c r="H727" s="79" t="s">
        <v>620</v>
      </c>
      <c r="I727" s="80"/>
      <c r="J727" s="86"/>
      <c r="K727" s="82" t="s">
        <v>161</v>
      </c>
      <c r="L727" s="82" t="s">
        <v>159</v>
      </c>
      <c r="M727" s="83">
        <v>1549.693</v>
      </c>
      <c r="N727" s="83">
        <v>1546.2840000000001</v>
      </c>
      <c r="O727" s="84">
        <f>M727-N727</f>
        <v>3.4089999999998781</v>
      </c>
      <c r="P727" s="51" t="s">
        <v>620</v>
      </c>
    </row>
    <row r="728" spans="1:16" s="257" customFormat="1" ht="26.1" customHeight="1" x14ac:dyDescent="0.3">
      <c r="A728" s="248" t="s">
        <v>620</v>
      </c>
      <c r="B728" s="267"/>
      <c r="C728" s="261"/>
      <c r="D728" s="267"/>
      <c r="E728" s="261"/>
      <c r="F728" s="251">
        <v>100.32</v>
      </c>
      <c r="G728" s="252"/>
      <c r="H728" s="253" t="s">
        <v>620</v>
      </c>
      <c r="I728" s="266"/>
      <c r="J728" s="270"/>
      <c r="K728" s="249" t="s">
        <v>692</v>
      </c>
      <c r="L728" s="249" t="s">
        <v>159</v>
      </c>
      <c r="M728" s="262"/>
      <c r="N728" s="262"/>
      <c r="O728" s="263"/>
      <c r="P728" s="249" t="s">
        <v>614</v>
      </c>
    </row>
    <row r="729" spans="1:16" s="3" customFormat="1" ht="26.1" customHeight="1" x14ac:dyDescent="0.3">
      <c r="A729" s="98" t="s">
        <v>802</v>
      </c>
      <c r="B729" s="78">
        <v>67.849999999999994</v>
      </c>
      <c r="C729" s="48">
        <v>67.846999999999994</v>
      </c>
      <c r="D729" s="78">
        <v>60.725000000000001</v>
      </c>
      <c r="E729" s="21">
        <v>51.02</v>
      </c>
      <c r="F729" s="7">
        <f t="shared" si="12"/>
        <v>100.655</v>
      </c>
      <c r="G729" s="54">
        <v>123.88500000000001</v>
      </c>
      <c r="H729" s="45" t="s">
        <v>159</v>
      </c>
      <c r="I729" s="17" t="s">
        <v>170</v>
      </c>
      <c r="J729" s="26">
        <v>6.3</v>
      </c>
      <c r="K729" s="18" t="s">
        <v>170</v>
      </c>
      <c r="L729" s="18" t="s">
        <v>159</v>
      </c>
      <c r="M729" s="36">
        <v>1584.569</v>
      </c>
      <c r="N729" s="36">
        <v>1579.6469999999999</v>
      </c>
      <c r="O729" s="41">
        <f t="shared" si="13"/>
        <v>4.9220000000000255</v>
      </c>
      <c r="P729" s="25" t="s">
        <v>198</v>
      </c>
    </row>
    <row r="730" spans="1:16" s="3" customFormat="1" ht="26.1" customHeight="1" x14ac:dyDescent="0.3">
      <c r="A730" s="98" t="s">
        <v>803</v>
      </c>
      <c r="B730" s="78">
        <v>68.150000000000006</v>
      </c>
      <c r="C730" s="48">
        <v>68.152000000000001</v>
      </c>
      <c r="D730" s="78">
        <v>61.02</v>
      </c>
      <c r="E730" s="21">
        <v>51.32</v>
      </c>
      <c r="F730" s="7">
        <f t="shared" si="12"/>
        <v>100.955</v>
      </c>
      <c r="G730" s="54">
        <v>124.2</v>
      </c>
      <c r="H730" s="45" t="s">
        <v>159</v>
      </c>
      <c r="I730" s="17" t="s">
        <v>170</v>
      </c>
      <c r="J730" s="26">
        <v>6.7</v>
      </c>
      <c r="K730" s="18" t="s">
        <v>170</v>
      </c>
      <c r="L730" s="18" t="s">
        <v>159</v>
      </c>
      <c r="M730" s="36">
        <v>1585.1769999999999</v>
      </c>
      <c r="N730" s="36">
        <v>1580.5509999999999</v>
      </c>
      <c r="O730" s="41">
        <f t="shared" si="13"/>
        <v>4.6259999999999764</v>
      </c>
      <c r="P730" s="25" t="s">
        <v>198</v>
      </c>
    </row>
    <row r="731" spans="1:16" s="3" customFormat="1" ht="26.1" customHeight="1" x14ac:dyDescent="0.3">
      <c r="A731" s="98" t="s">
        <v>804</v>
      </c>
      <c r="B731" s="78">
        <v>68.37</v>
      </c>
      <c r="C731" s="48">
        <v>68.364999999999995</v>
      </c>
      <c r="D731" s="78">
        <v>61.23</v>
      </c>
      <c r="E731" s="21">
        <v>51.524999999999999</v>
      </c>
      <c r="F731" s="7">
        <f t="shared" si="12"/>
        <v>101.16</v>
      </c>
      <c r="G731" s="54">
        <v>124.42</v>
      </c>
      <c r="H731" s="45" t="s">
        <v>159</v>
      </c>
      <c r="I731" s="17" t="s">
        <v>538</v>
      </c>
      <c r="J731" s="26">
        <v>6.7</v>
      </c>
      <c r="K731" s="18" t="s">
        <v>161</v>
      </c>
      <c r="L731" s="18" t="s">
        <v>159</v>
      </c>
      <c r="M731" s="36">
        <v>1579.027</v>
      </c>
      <c r="N731" s="36">
        <v>1574.8510000000001</v>
      </c>
      <c r="O731" s="41">
        <f t="shared" si="13"/>
        <v>4.1759999999999309</v>
      </c>
      <c r="P731" s="25" t="s">
        <v>609</v>
      </c>
    </row>
    <row r="732" spans="1:16" s="3" customFormat="1" ht="26.1" customHeight="1" x14ac:dyDescent="0.3">
      <c r="A732" s="98" t="s">
        <v>805</v>
      </c>
      <c r="B732" s="78">
        <v>68.459999999999994</v>
      </c>
      <c r="C732" s="48">
        <v>68.459999999999994</v>
      </c>
      <c r="D732" s="78">
        <v>61.32</v>
      </c>
      <c r="E732" s="21">
        <v>51.615000000000002</v>
      </c>
      <c r="F732" s="7">
        <f t="shared" si="12"/>
        <v>101.25</v>
      </c>
      <c r="G732" s="54">
        <v>124.51</v>
      </c>
      <c r="H732" s="45" t="s">
        <v>159</v>
      </c>
      <c r="I732" s="17" t="s">
        <v>205</v>
      </c>
      <c r="J732" s="26">
        <v>6.6</v>
      </c>
      <c r="K732" s="18" t="s">
        <v>161</v>
      </c>
      <c r="L732" s="18" t="s">
        <v>159</v>
      </c>
      <c r="M732" s="36">
        <v>1576.327</v>
      </c>
      <c r="N732" s="36">
        <v>1573.2429999999999</v>
      </c>
      <c r="O732" s="41">
        <f t="shared" si="13"/>
        <v>3.08400000000006</v>
      </c>
      <c r="P732" s="25" t="s">
        <v>609</v>
      </c>
    </row>
    <row r="733" spans="1:16" s="3" customFormat="1" ht="26.1" customHeight="1" x14ac:dyDescent="0.3">
      <c r="A733" s="98" t="s">
        <v>806</v>
      </c>
      <c r="B733" s="78">
        <v>68.59</v>
      </c>
      <c r="C733" s="48">
        <v>68.59</v>
      </c>
      <c r="D733" s="78">
        <v>61.45</v>
      </c>
      <c r="E733" s="21">
        <v>51.744999999999997</v>
      </c>
      <c r="F733" s="7">
        <f t="shared" si="12"/>
        <v>101.38</v>
      </c>
      <c r="G733" s="54">
        <v>124.63500000000001</v>
      </c>
      <c r="H733" s="45" t="s">
        <v>159</v>
      </c>
      <c r="I733" s="17" t="s">
        <v>405</v>
      </c>
      <c r="J733" s="26">
        <v>6.3</v>
      </c>
      <c r="K733" s="18" t="s">
        <v>161</v>
      </c>
      <c r="L733" s="18" t="s">
        <v>159</v>
      </c>
      <c r="M733" s="36">
        <v>1572.4269999999999</v>
      </c>
      <c r="N733" s="36">
        <v>1571.106</v>
      </c>
      <c r="O733" s="41">
        <f t="shared" si="13"/>
        <v>1.3209999999999127</v>
      </c>
      <c r="P733" s="25" t="s">
        <v>609</v>
      </c>
    </row>
    <row r="734" spans="1:16" s="3" customFormat="1" ht="26.1" customHeight="1" x14ac:dyDescent="0.3">
      <c r="A734" s="98" t="s">
        <v>807</v>
      </c>
      <c r="B734" s="78">
        <v>68.88</v>
      </c>
      <c r="C734" s="48">
        <v>68.87</v>
      </c>
      <c r="D734" s="78">
        <v>61.725000000000001</v>
      </c>
      <c r="E734" s="21">
        <v>51.965000000000003</v>
      </c>
      <c r="F734" s="7">
        <f t="shared" si="12"/>
        <v>101.6</v>
      </c>
      <c r="G734" s="54">
        <v>124.925</v>
      </c>
      <c r="H734" s="45" t="s">
        <v>159</v>
      </c>
      <c r="I734" s="17" t="s">
        <v>170</v>
      </c>
      <c r="J734" s="26">
        <v>6.6</v>
      </c>
      <c r="K734" s="18" t="s">
        <v>170</v>
      </c>
      <c r="L734" s="18" t="s">
        <v>159</v>
      </c>
      <c r="M734" s="36">
        <v>1565.827</v>
      </c>
      <c r="N734" s="36">
        <v>1565.2539999999999</v>
      </c>
      <c r="O734" s="41">
        <f t="shared" si="13"/>
        <v>0.57300000000009277</v>
      </c>
      <c r="P734" s="25" t="s">
        <v>198</v>
      </c>
    </row>
    <row r="735" spans="1:16" s="3" customFormat="1" ht="26.1" customHeight="1" x14ac:dyDescent="0.3">
      <c r="A735" s="98" t="s">
        <v>808</v>
      </c>
      <c r="B735" s="78">
        <v>69.05</v>
      </c>
      <c r="C735" s="48">
        <v>69.045000000000002</v>
      </c>
      <c r="D735" s="78">
        <v>61.9</v>
      </c>
      <c r="E735" s="21">
        <v>52.14</v>
      </c>
      <c r="F735" s="7">
        <f t="shared" si="12"/>
        <v>101.77500000000001</v>
      </c>
      <c r="G735" s="54">
        <v>125.1</v>
      </c>
      <c r="H735" s="45" t="s">
        <v>159</v>
      </c>
      <c r="I735" s="17" t="s">
        <v>169</v>
      </c>
      <c r="J735" s="26">
        <v>6.78</v>
      </c>
      <c r="K735" s="18" t="s">
        <v>169</v>
      </c>
      <c r="L735" s="18" t="s">
        <v>159</v>
      </c>
      <c r="M735" s="36">
        <v>1560.577</v>
      </c>
      <c r="N735" s="36">
        <v>1556.5509999999999</v>
      </c>
      <c r="O735" s="41">
        <f t="shared" si="13"/>
        <v>4.0260000000000673</v>
      </c>
      <c r="P735" s="25" t="s">
        <v>198</v>
      </c>
    </row>
    <row r="736" spans="1:16" s="3" customFormat="1" ht="26.1" customHeight="1" x14ac:dyDescent="0.3">
      <c r="A736" s="98" t="s">
        <v>809</v>
      </c>
      <c r="B736" s="78">
        <v>69.150000000000006</v>
      </c>
      <c r="C736" s="48">
        <v>69.16</v>
      </c>
      <c r="D736" s="78">
        <v>61.97</v>
      </c>
      <c r="E736" s="21">
        <v>52.244999999999997</v>
      </c>
      <c r="F736" s="7">
        <f t="shared" si="12"/>
        <v>101.88</v>
      </c>
      <c r="G736" s="54">
        <v>125.215</v>
      </c>
      <c r="H736" s="45" t="s">
        <v>159</v>
      </c>
      <c r="I736" s="17" t="s">
        <v>170</v>
      </c>
      <c r="J736" s="26">
        <v>6.6</v>
      </c>
      <c r="K736" s="18" t="s">
        <v>161</v>
      </c>
      <c r="L736" s="18" t="s">
        <v>159</v>
      </c>
      <c r="M736" s="36">
        <v>1557.499</v>
      </c>
      <c r="N736" s="36">
        <v>1548.5440000000001</v>
      </c>
      <c r="O736" s="41">
        <f t="shared" si="13"/>
        <v>8.9549999999999272</v>
      </c>
      <c r="P736" s="25" t="s">
        <v>609</v>
      </c>
    </row>
    <row r="737" spans="1:16" s="3" customFormat="1" ht="26.1" customHeight="1" x14ac:dyDescent="0.3">
      <c r="A737" s="98" t="s">
        <v>810</v>
      </c>
      <c r="B737" s="78">
        <v>69.28</v>
      </c>
      <c r="C737" s="48">
        <v>69.283000000000001</v>
      </c>
      <c r="D737" s="78">
        <v>62.11</v>
      </c>
      <c r="E737" s="21">
        <v>52.36</v>
      </c>
      <c r="F737" s="7">
        <f t="shared" si="12"/>
        <v>101.995</v>
      </c>
      <c r="G737" s="54">
        <v>125.345</v>
      </c>
      <c r="H737" s="45" t="s">
        <v>159</v>
      </c>
      <c r="I737" s="17" t="s">
        <v>160</v>
      </c>
      <c r="J737" s="26">
        <v>6.57</v>
      </c>
      <c r="K737" s="18" t="s">
        <v>161</v>
      </c>
      <c r="L737" s="18" t="s">
        <v>159</v>
      </c>
      <c r="M737" s="36">
        <v>1553.9770000000001</v>
      </c>
      <c r="N737" s="36">
        <v>1551.059</v>
      </c>
      <c r="O737" s="41">
        <f t="shared" si="13"/>
        <v>2.9180000000001201</v>
      </c>
      <c r="P737" s="25" t="s">
        <v>609</v>
      </c>
    </row>
    <row r="738" spans="1:16" s="3" customFormat="1" ht="26.1" customHeight="1" x14ac:dyDescent="0.3">
      <c r="A738" s="98" t="s">
        <v>811</v>
      </c>
      <c r="B738" s="78">
        <v>69.349999999999994</v>
      </c>
      <c r="C738" s="48">
        <v>69.355000000000004</v>
      </c>
      <c r="D738" s="78">
        <v>62.174999999999997</v>
      </c>
      <c r="E738" s="21">
        <v>52.435000000000002</v>
      </c>
      <c r="F738" s="7">
        <f t="shared" si="12"/>
        <v>102.07</v>
      </c>
      <c r="G738" s="54">
        <v>125.42</v>
      </c>
      <c r="H738" s="45" t="s">
        <v>159</v>
      </c>
      <c r="I738" s="17" t="s">
        <v>205</v>
      </c>
      <c r="J738" s="26">
        <v>6.7</v>
      </c>
      <c r="K738" s="18" t="s">
        <v>161</v>
      </c>
      <c r="L738" s="18" t="s">
        <v>159</v>
      </c>
      <c r="M738" s="36">
        <v>1551.7570000000001</v>
      </c>
      <c r="N738" s="36">
        <v>1548.076</v>
      </c>
      <c r="O738" s="41">
        <f t="shared" si="13"/>
        <v>3.68100000000004</v>
      </c>
      <c r="P738" s="25" t="s">
        <v>609</v>
      </c>
    </row>
    <row r="739" spans="1:16" s="3" customFormat="1" ht="26.1" customHeight="1" x14ac:dyDescent="0.3">
      <c r="A739" s="98" t="s">
        <v>812</v>
      </c>
      <c r="B739" s="78">
        <v>69.5</v>
      </c>
      <c r="C739" s="48">
        <v>69.494</v>
      </c>
      <c r="D739" s="78">
        <v>62.3</v>
      </c>
      <c r="E739" s="21">
        <v>52.56</v>
      </c>
      <c r="F739" s="7">
        <f t="shared" si="12"/>
        <v>102.19499999999999</v>
      </c>
      <c r="G739" s="54">
        <v>125.55</v>
      </c>
      <c r="H739" s="45" t="s">
        <v>159</v>
      </c>
      <c r="I739" s="17" t="s">
        <v>160</v>
      </c>
      <c r="J739" s="26">
        <v>6.6</v>
      </c>
      <c r="K739" s="18" t="s">
        <v>161</v>
      </c>
      <c r="L739" s="18" t="s">
        <v>159</v>
      </c>
      <c r="M739" s="36">
        <v>1549.85</v>
      </c>
      <c r="N739" s="36">
        <v>1548.826</v>
      </c>
      <c r="O739" s="41">
        <f t="shared" si="13"/>
        <v>1.0239999999998872</v>
      </c>
      <c r="P739" s="25" t="s">
        <v>609</v>
      </c>
    </row>
    <row r="740" spans="1:16" s="117" customFormat="1" ht="26.25" customHeight="1" x14ac:dyDescent="0.3">
      <c r="A740" s="98" t="s">
        <v>813</v>
      </c>
      <c r="B740" s="78">
        <v>69.605000000000004</v>
      </c>
      <c r="C740" s="48">
        <v>69.602999999999994</v>
      </c>
      <c r="D740" s="78">
        <v>62.41</v>
      </c>
      <c r="E740" s="76" t="s">
        <v>617</v>
      </c>
      <c r="F740" s="125" t="s">
        <v>617</v>
      </c>
      <c r="G740" s="221">
        <v>125.66</v>
      </c>
      <c r="H740" s="113" t="s">
        <v>159</v>
      </c>
      <c r="I740" s="126" t="s">
        <v>160</v>
      </c>
      <c r="J740" s="26">
        <v>6.8</v>
      </c>
      <c r="K740" s="128" t="s">
        <v>161</v>
      </c>
      <c r="L740" s="128" t="s">
        <v>159</v>
      </c>
      <c r="M740" s="36"/>
      <c r="N740" s="36"/>
      <c r="O740" s="41">
        <f t="shared" si="13"/>
        <v>0</v>
      </c>
      <c r="P740" s="131" t="s">
        <v>612</v>
      </c>
    </row>
    <row r="741" spans="1:16" s="117" customFormat="1" ht="26.25" customHeight="1" x14ac:dyDescent="0.3">
      <c r="A741" s="98" t="s">
        <v>814</v>
      </c>
      <c r="B741" s="78">
        <v>69.64</v>
      </c>
      <c r="C741" s="48">
        <v>69.66</v>
      </c>
      <c r="D741" s="78">
        <v>62.465000000000003</v>
      </c>
      <c r="E741" s="76" t="s">
        <v>617</v>
      </c>
      <c r="F741" s="125" t="s">
        <v>617</v>
      </c>
      <c r="G741" s="221">
        <v>125.72</v>
      </c>
      <c r="H741" s="113" t="s">
        <v>159</v>
      </c>
      <c r="I741" s="126" t="s">
        <v>166</v>
      </c>
      <c r="J741" s="26">
        <v>6.8</v>
      </c>
      <c r="K741" s="128" t="s">
        <v>166</v>
      </c>
      <c r="L741" s="128" t="s">
        <v>159</v>
      </c>
      <c r="M741" s="36"/>
      <c r="N741" s="36"/>
      <c r="O741" s="41">
        <f t="shared" si="13"/>
        <v>0</v>
      </c>
      <c r="P741" s="131" t="s">
        <v>612</v>
      </c>
    </row>
    <row r="742" spans="1:16" s="117" customFormat="1" ht="26.25" customHeight="1" x14ac:dyDescent="0.3">
      <c r="A742" s="98" t="s">
        <v>815</v>
      </c>
      <c r="B742" s="78">
        <v>69.81</v>
      </c>
      <c r="C742" s="48">
        <v>69.811999999999998</v>
      </c>
      <c r="D742" s="78">
        <v>62.575000000000003</v>
      </c>
      <c r="E742" s="76" t="s">
        <v>617</v>
      </c>
      <c r="F742" s="125" t="s">
        <v>617</v>
      </c>
      <c r="G742" s="221">
        <v>125.88</v>
      </c>
      <c r="H742" s="113" t="s">
        <v>159</v>
      </c>
      <c r="I742" s="126" t="s">
        <v>202</v>
      </c>
      <c r="J742" s="26">
        <v>6.7</v>
      </c>
      <c r="K742" s="128" t="s">
        <v>161</v>
      </c>
      <c r="L742" s="128" t="s">
        <v>159</v>
      </c>
      <c r="M742" s="36"/>
      <c r="N742" s="36"/>
      <c r="O742" s="41">
        <f t="shared" si="13"/>
        <v>0</v>
      </c>
      <c r="P742" s="131" t="s">
        <v>612</v>
      </c>
    </row>
    <row r="743" spans="1:16" s="117" customFormat="1" ht="26.1" customHeight="1" x14ac:dyDescent="0.3">
      <c r="A743" s="98" t="s">
        <v>816</v>
      </c>
      <c r="B743" s="78">
        <v>69.91</v>
      </c>
      <c r="C743" s="48">
        <v>69.905000000000001</v>
      </c>
      <c r="D743" s="78">
        <v>62.664999999999999</v>
      </c>
      <c r="E743" s="76" t="s">
        <v>617</v>
      </c>
      <c r="F743" s="125" t="s">
        <v>617</v>
      </c>
      <c r="G743" s="221">
        <v>125.96</v>
      </c>
      <c r="H743" s="113" t="s">
        <v>159</v>
      </c>
      <c r="I743" s="126" t="s">
        <v>166</v>
      </c>
      <c r="J743" s="26">
        <v>6.4</v>
      </c>
      <c r="K743" s="128" t="s">
        <v>166</v>
      </c>
      <c r="L743" s="128" t="s">
        <v>159</v>
      </c>
      <c r="M743" s="36"/>
      <c r="N743" s="36"/>
      <c r="O743" s="41">
        <f t="shared" si="13"/>
        <v>0</v>
      </c>
      <c r="P743" s="131" t="s">
        <v>612</v>
      </c>
    </row>
    <row r="744" spans="1:16" s="117" customFormat="1" ht="26.1" customHeight="1" x14ac:dyDescent="0.3">
      <c r="A744" s="98" t="s">
        <v>817</v>
      </c>
      <c r="B744" s="78">
        <v>70.09</v>
      </c>
      <c r="C744" s="48">
        <v>70.09</v>
      </c>
      <c r="D744" s="78">
        <v>62.844999999999999</v>
      </c>
      <c r="E744" s="76" t="s">
        <v>617</v>
      </c>
      <c r="F744" s="125" t="s">
        <v>617</v>
      </c>
      <c r="G744" s="221">
        <v>126.15</v>
      </c>
      <c r="H744" s="113" t="s">
        <v>159</v>
      </c>
      <c r="I744" s="126" t="s">
        <v>160</v>
      </c>
      <c r="J744" s="26">
        <v>7</v>
      </c>
      <c r="K744" s="128" t="s">
        <v>161</v>
      </c>
      <c r="L744" s="128" t="s">
        <v>159</v>
      </c>
      <c r="M744" s="36"/>
      <c r="N744" s="36"/>
      <c r="O744" s="41">
        <f t="shared" si="13"/>
        <v>0</v>
      </c>
      <c r="P744" s="131" t="s">
        <v>612</v>
      </c>
    </row>
    <row r="745" spans="1:16" s="257" customFormat="1" ht="26.1" customHeight="1" x14ac:dyDescent="0.3">
      <c r="A745" s="248" t="s">
        <v>620</v>
      </c>
      <c r="B745" s="267"/>
      <c r="C745" s="261"/>
      <c r="D745" s="267"/>
      <c r="E745" s="261"/>
      <c r="F745" s="251">
        <v>102.58</v>
      </c>
      <c r="G745" s="252"/>
      <c r="H745" s="253" t="s">
        <v>620</v>
      </c>
      <c r="I745" s="266"/>
      <c r="J745" s="270"/>
      <c r="K745" s="249" t="s">
        <v>692</v>
      </c>
      <c r="L745" s="249" t="s">
        <v>159</v>
      </c>
      <c r="M745" s="262"/>
      <c r="N745" s="262"/>
      <c r="O745" s="263"/>
      <c r="P745" s="249" t="s">
        <v>614</v>
      </c>
    </row>
    <row r="746" spans="1:16" s="3" customFormat="1" ht="26.1" customHeight="1" x14ac:dyDescent="0.3">
      <c r="A746" s="98" t="s">
        <v>818</v>
      </c>
      <c r="B746" s="78">
        <v>70.28</v>
      </c>
      <c r="C746" s="48">
        <v>70.281999999999996</v>
      </c>
      <c r="D746" s="78">
        <v>63.034999999999997</v>
      </c>
      <c r="E746" s="21">
        <v>53.195</v>
      </c>
      <c r="F746" s="7">
        <f t="shared" si="12"/>
        <v>102.83</v>
      </c>
      <c r="G746" s="54">
        <v>126.345</v>
      </c>
      <c r="H746" s="45" t="s">
        <v>159</v>
      </c>
      <c r="I746" s="17" t="s">
        <v>165</v>
      </c>
      <c r="J746" s="26">
        <v>6.8</v>
      </c>
      <c r="K746" s="18" t="s">
        <v>165</v>
      </c>
      <c r="L746" s="18" t="s">
        <v>159</v>
      </c>
      <c r="M746" s="36">
        <v>1546.4490000000001</v>
      </c>
      <c r="N746" s="36">
        <v>1538.732</v>
      </c>
      <c r="O746" s="41">
        <f t="shared" si="13"/>
        <v>7.7170000000000982</v>
      </c>
      <c r="P746" s="25" t="s">
        <v>198</v>
      </c>
    </row>
    <row r="747" spans="1:16" s="3" customFormat="1" ht="26.1" customHeight="1" x14ac:dyDescent="0.3">
      <c r="A747" s="98" t="s">
        <v>819</v>
      </c>
      <c r="B747" s="78">
        <v>70.42</v>
      </c>
      <c r="C747" s="48">
        <v>70.42</v>
      </c>
      <c r="D747" s="78">
        <v>63.14</v>
      </c>
      <c r="E747" s="21">
        <v>53.31</v>
      </c>
      <c r="F747" s="7">
        <f t="shared" si="12"/>
        <v>102.94499999999999</v>
      </c>
      <c r="G747" s="54">
        <v>126.47499999999999</v>
      </c>
      <c r="H747" s="45" t="s">
        <v>159</v>
      </c>
      <c r="I747" s="17" t="s">
        <v>165</v>
      </c>
      <c r="J747" s="26">
        <v>6.4</v>
      </c>
      <c r="K747" s="18" t="s">
        <v>165</v>
      </c>
      <c r="L747" s="18" t="s">
        <v>159</v>
      </c>
      <c r="M747" s="36">
        <v>1545.7929999999999</v>
      </c>
      <c r="N747" s="36">
        <v>1537.3140000000001</v>
      </c>
      <c r="O747" s="41">
        <f t="shared" si="13"/>
        <v>8.4789999999998145</v>
      </c>
      <c r="P747" s="25" t="s">
        <v>609</v>
      </c>
    </row>
    <row r="748" spans="1:16" s="3" customFormat="1" ht="26.1" customHeight="1" x14ac:dyDescent="0.3">
      <c r="A748" s="98" t="s">
        <v>820</v>
      </c>
      <c r="B748" s="78">
        <v>70.56</v>
      </c>
      <c r="C748" s="48">
        <v>70.56</v>
      </c>
      <c r="D748" s="78">
        <v>63.27</v>
      </c>
      <c r="E748" s="21">
        <v>53.44</v>
      </c>
      <c r="F748" s="7">
        <f t="shared" si="12"/>
        <v>103.07499999999999</v>
      </c>
      <c r="G748" s="54">
        <v>126.61499999999999</v>
      </c>
      <c r="H748" s="45" t="s">
        <v>159</v>
      </c>
      <c r="I748" s="17" t="s">
        <v>200</v>
      </c>
      <c r="J748" s="26">
        <v>6.9</v>
      </c>
      <c r="K748" s="18" t="s">
        <v>200</v>
      </c>
      <c r="L748" s="18" t="s">
        <v>159</v>
      </c>
      <c r="M748" s="36">
        <v>1544.5719999999999</v>
      </c>
      <c r="N748" s="36">
        <v>1542.904</v>
      </c>
      <c r="O748" s="41">
        <f t="shared" si="13"/>
        <v>1.6679999999998927</v>
      </c>
      <c r="P748" s="25" t="s">
        <v>198</v>
      </c>
    </row>
    <row r="749" spans="1:16" s="3" customFormat="1" ht="26.1" customHeight="1" x14ac:dyDescent="0.3">
      <c r="A749" s="98" t="s">
        <v>821</v>
      </c>
      <c r="B749" s="78">
        <v>70.614999999999995</v>
      </c>
      <c r="C749" s="48">
        <v>70.61</v>
      </c>
      <c r="D749" s="78">
        <v>63.32</v>
      </c>
      <c r="E749" s="21">
        <v>53.49</v>
      </c>
      <c r="F749" s="7">
        <f t="shared" si="12"/>
        <v>103.125</v>
      </c>
      <c r="G749" s="54">
        <v>126.66500000000001</v>
      </c>
      <c r="H749" s="45" t="s">
        <v>159</v>
      </c>
      <c r="I749" s="17" t="s">
        <v>160</v>
      </c>
      <c r="J749" s="26">
        <v>6.3</v>
      </c>
      <c r="K749" s="18" t="s">
        <v>161</v>
      </c>
      <c r="L749" s="18" t="s">
        <v>159</v>
      </c>
      <c r="M749" s="36">
        <v>1544.0719999999999</v>
      </c>
      <c r="N749" s="36">
        <v>1540.7550000000001</v>
      </c>
      <c r="O749" s="41">
        <f t="shared" si="13"/>
        <v>3.3169999999997799</v>
      </c>
      <c r="P749" s="25" t="s">
        <v>609</v>
      </c>
    </row>
    <row r="750" spans="1:16" s="117" customFormat="1" ht="26.1" customHeight="1" x14ac:dyDescent="0.3">
      <c r="A750" s="98" t="s">
        <v>822</v>
      </c>
      <c r="B750" s="78">
        <v>70.84</v>
      </c>
      <c r="C750" s="48">
        <v>70.75</v>
      </c>
      <c r="D750" s="78">
        <v>63.545000000000002</v>
      </c>
      <c r="E750" s="76" t="s">
        <v>617</v>
      </c>
      <c r="F750" s="125" t="s">
        <v>617</v>
      </c>
      <c r="G750" s="221">
        <v>126.9</v>
      </c>
      <c r="H750" s="113" t="s">
        <v>159</v>
      </c>
      <c r="I750" s="126" t="s">
        <v>160</v>
      </c>
      <c r="J750" s="26">
        <v>6</v>
      </c>
      <c r="K750" s="128" t="s">
        <v>161</v>
      </c>
      <c r="L750" s="128" t="s">
        <v>159</v>
      </c>
      <c r="M750" s="36"/>
      <c r="N750" s="36"/>
      <c r="O750" s="41">
        <f t="shared" si="13"/>
        <v>0</v>
      </c>
      <c r="P750" s="131" t="s">
        <v>612</v>
      </c>
    </row>
    <row r="751" spans="1:16" s="3" customFormat="1" ht="26.1" customHeight="1" x14ac:dyDescent="0.3">
      <c r="A751" s="98" t="s">
        <v>823</v>
      </c>
      <c r="B751" s="78">
        <v>70.989999999999995</v>
      </c>
      <c r="C751" s="48">
        <v>70.989999999999995</v>
      </c>
      <c r="D751" s="78">
        <v>63.685000000000002</v>
      </c>
      <c r="E751" s="21">
        <v>53.82</v>
      </c>
      <c r="F751" s="7">
        <f t="shared" ref="F751:F816" si="14">E751+49.635</f>
        <v>103.455</v>
      </c>
      <c r="G751" s="54">
        <v>127.045</v>
      </c>
      <c r="H751" s="45" t="s">
        <v>159</v>
      </c>
      <c r="I751" s="17" t="s">
        <v>200</v>
      </c>
      <c r="J751" s="26">
        <v>5.9</v>
      </c>
      <c r="K751" s="18" t="s">
        <v>200</v>
      </c>
      <c r="L751" s="18" t="s">
        <v>159</v>
      </c>
      <c r="M751" s="36">
        <v>1541.2619999999999</v>
      </c>
      <c r="N751" s="36">
        <v>1542.3520000000001</v>
      </c>
      <c r="O751" s="41">
        <f t="shared" si="13"/>
        <v>-1.0900000000001455</v>
      </c>
      <c r="P751" s="25" t="s">
        <v>198</v>
      </c>
    </row>
    <row r="752" spans="1:16" s="3" customFormat="1" ht="26.1" customHeight="1" x14ac:dyDescent="0.3">
      <c r="A752" s="98" t="s">
        <v>824</v>
      </c>
      <c r="B752" s="78">
        <v>71.22</v>
      </c>
      <c r="C752" s="48">
        <v>71.22</v>
      </c>
      <c r="D752" s="78">
        <v>63.914999999999999</v>
      </c>
      <c r="E752" s="21">
        <v>54.05</v>
      </c>
      <c r="F752" s="7">
        <f t="shared" si="14"/>
        <v>103.685</v>
      </c>
      <c r="G752" s="54">
        <v>127.27500000000001</v>
      </c>
      <c r="H752" s="45" t="s">
        <v>159</v>
      </c>
      <c r="I752" s="17" t="s">
        <v>200</v>
      </c>
      <c r="J752" s="26">
        <v>6.4</v>
      </c>
      <c r="K752" s="18" t="s">
        <v>200</v>
      </c>
      <c r="L752" s="18" t="s">
        <v>159</v>
      </c>
      <c r="M752" s="36">
        <v>1539.4960000000001</v>
      </c>
      <c r="N752" s="36">
        <v>1536.972</v>
      </c>
      <c r="O752" s="41">
        <f t="shared" si="13"/>
        <v>2.5240000000001146</v>
      </c>
      <c r="P752" s="25" t="s">
        <v>198</v>
      </c>
    </row>
    <row r="753" spans="1:16" s="3" customFormat="1" ht="26.1" customHeight="1" x14ac:dyDescent="0.3">
      <c r="A753" s="98" t="s">
        <v>825</v>
      </c>
      <c r="B753" s="78">
        <v>71.41</v>
      </c>
      <c r="C753" s="48">
        <v>71.405000000000001</v>
      </c>
      <c r="D753" s="78">
        <v>64.09</v>
      </c>
      <c r="E753" s="21">
        <v>54.2</v>
      </c>
      <c r="F753" s="7">
        <f t="shared" si="14"/>
        <v>103.83500000000001</v>
      </c>
      <c r="G753" s="54">
        <v>127.47</v>
      </c>
      <c r="H753" s="45" t="s">
        <v>159</v>
      </c>
      <c r="I753" s="17" t="s">
        <v>200</v>
      </c>
      <c r="J753" s="26">
        <v>6.5</v>
      </c>
      <c r="K753" s="18" t="s">
        <v>161</v>
      </c>
      <c r="L753" s="18" t="s">
        <v>159</v>
      </c>
      <c r="M753" s="36">
        <v>1537.691</v>
      </c>
      <c r="N753" s="36">
        <v>1540.7170000000001</v>
      </c>
      <c r="O753" s="41">
        <f t="shared" si="13"/>
        <v>-3.0260000000000673</v>
      </c>
      <c r="P753" s="25" t="s">
        <v>614</v>
      </c>
    </row>
    <row r="754" spans="1:16" s="3" customFormat="1" ht="26.1" customHeight="1" x14ac:dyDescent="0.3">
      <c r="A754" s="98" t="s">
        <v>826</v>
      </c>
      <c r="B754" s="78">
        <v>71.59</v>
      </c>
      <c r="C754" s="48">
        <v>71.587999999999994</v>
      </c>
      <c r="D754" s="78">
        <v>64.27</v>
      </c>
      <c r="E754" s="21">
        <v>54.31</v>
      </c>
      <c r="F754" s="7">
        <f t="shared" si="14"/>
        <v>103.94499999999999</v>
      </c>
      <c r="G754" s="54">
        <v>127.65</v>
      </c>
      <c r="H754" s="45" t="s">
        <v>159</v>
      </c>
      <c r="I754" s="17" t="s">
        <v>200</v>
      </c>
      <c r="J754" s="26">
        <v>6.57</v>
      </c>
      <c r="K754" s="18" t="s">
        <v>200</v>
      </c>
      <c r="L754" s="18" t="s">
        <v>159</v>
      </c>
      <c r="M754" s="36">
        <v>1536.367</v>
      </c>
      <c r="N754" s="36">
        <v>1534.4939999999999</v>
      </c>
      <c r="O754" s="41">
        <f t="shared" si="13"/>
        <v>1.8730000000000473</v>
      </c>
      <c r="P754" s="25" t="s">
        <v>198</v>
      </c>
    </row>
    <row r="755" spans="1:16" s="3" customFormat="1" ht="26.1" customHeight="1" x14ac:dyDescent="0.3">
      <c r="A755" s="98" t="s">
        <v>827</v>
      </c>
      <c r="B755" s="78">
        <v>71.739999999999995</v>
      </c>
      <c r="C755" s="48">
        <v>71.745000000000005</v>
      </c>
      <c r="D755" s="78">
        <v>64.41</v>
      </c>
      <c r="E755" s="21">
        <v>54.45</v>
      </c>
      <c r="F755" s="7">
        <f t="shared" si="14"/>
        <v>104.08500000000001</v>
      </c>
      <c r="G755" s="54">
        <v>127.80500000000001</v>
      </c>
      <c r="H755" s="45" t="s">
        <v>159</v>
      </c>
      <c r="I755" s="17" t="s">
        <v>161</v>
      </c>
      <c r="J755" s="26">
        <v>6.6</v>
      </c>
      <c r="K755" s="18" t="s">
        <v>161</v>
      </c>
      <c r="L755" s="18" t="s">
        <v>159</v>
      </c>
      <c r="M755" s="36">
        <v>1534.683</v>
      </c>
      <c r="N755" s="36">
        <v>1531.895</v>
      </c>
      <c r="O755" s="41">
        <f t="shared" si="13"/>
        <v>2.7880000000000109</v>
      </c>
      <c r="P755" s="25" t="s">
        <v>609</v>
      </c>
    </row>
    <row r="756" spans="1:16" s="3" customFormat="1" ht="26.1" customHeight="1" x14ac:dyDescent="0.3">
      <c r="A756" s="98" t="s">
        <v>828</v>
      </c>
      <c r="B756" s="78">
        <v>71.959999999999994</v>
      </c>
      <c r="C756" s="48">
        <v>71.959999999999994</v>
      </c>
      <c r="D756" s="78">
        <v>64.575000000000003</v>
      </c>
      <c r="E756" s="21">
        <v>54.57</v>
      </c>
      <c r="F756" s="7">
        <f t="shared" si="14"/>
        <v>104.205</v>
      </c>
      <c r="G756" s="54">
        <v>128</v>
      </c>
      <c r="H756" s="45" t="s">
        <v>159</v>
      </c>
      <c r="I756" s="17" t="s">
        <v>164</v>
      </c>
      <c r="J756" s="26">
        <v>6.1</v>
      </c>
      <c r="K756" s="18" t="s">
        <v>164</v>
      </c>
      <c r="L756" s="18" t="s">
        <v>159</v>
      </c>
      <c r="M756" s="36">
        <v>1533.239</v>
      </c>
      <c r="N756" s="36">
        <v>1533.731</v>
      </c>
      <c r="O756" s="41">
        <f t="shared" si="13"/>
        <v>-0.4919999999999618</v>
      </c>
      <c r="P756" s="25" t="s">
        <v>198</v>
      </c>
    </row>
    <row r="757" spans="1:16" s="3" customFormat="1" ht="26.1" customHeight="1" x14ac:dyDescent="0.3">
      <c r="A757" s="98" t="s">
        <v>829</v>
      </c>
      <c r="B757" s="78">
        <v>72.08</v>
      </c>
      <c r="C757" s="48">
        <v>72.08</v>
      </c>
      <c r="D757" s="78">
        <v>64.67</v>
      </c>
      <c r="E757" s="21">
        <v>54.66</v>
      </c>
      <c r="F757" s="7">
        <f t="shared" si="14"/>
        <v>104.29499999999999</v>
      </c>
      <c r="G757" s="54">
        <v>128.11000000000001</v>
      </c>
      <c r="H757" s="45" t="s">
        <v>159</v>
      </c>
      <c r="I757" s="17" t="s">
        <v>539</v>
      </c>
      <c r="J757" s="26">
        <v>7</v>
      </c>
      <c r="K757" s="18" t="s">
        <v>608</v>
      </c>
      <c r="L757" s="18" t="s">
        <v>159</v>
      </c>
      <c r="M757" s="36">
        <v>1532.1559999999999</v>
      </c>
      <c r="N757" s="36">
        <v>1527.0619999999999</v>
      </c>
      <c r="O757" s="41">
        <f t="shared" si="13"/>
        <v>5.0940000000000509</v>
      </c>
      <c r="P757" s="25" t="s">
        <v>614</v>
      </c>
    </row>
    <row r="758" spans="1:16" s="3" customFormat="1" ht="26.1" customHeight="1" x14ac:dyDescent="0.3">
      <c r="A758" s="98" t="s">
        <v>830</v>
      </c>
      <c r="B758" s="78">
        <v>72.27</v>
      </c>
      <c r="C758" s="48">
        <v>72.27</v>
      </c>
      <c r="D758" s="78">
        <v>64.84</v>
      </c>
      <c r="E758" s="21">
        <v>54.814999999999998</v>
      </c>
      <c r="F758" s="7">
        <f t="shared" si="14"/>
        <v>104.44999999999999</v>
      </c>
      <c r="G758" s="54">
        <v>128.30000000000001</v>
      </c>
      <c r="H758" s="45" t="s">
        <v>159</v>
      </c>
      <c r="I758" s="17" t="s">
        <v>160</v>
      </c>
      <c r="J758" s="26">
        <v>5.7</v>
      </c>
      <c r="K758" s="18" t="s">
        <v>161</v>
      </c>
      <c r="L758" s="18" t="s">
        <v>159</v>
      </c>
      <c r="M758" s="36">
        <v>1530.29</v>
      </c>
      <c r="N758" s="36">
        <v>1535.2619999999999</v>
      </c>
      <c r="O758" s="41">
        <f t="shared" si="13"/>
        <v>-4.97199999999998</v>
      </c>
      <c r="P758" s="25" t="s">
        <v>614</v>
      </c>
    </row>
    <row r="759" spans="1:16" s="3" customFormat="1" ht="26.1" customHeight="1" x14ac:dyDescent="0.3">
      <c r="A759" s="98" t="s">
        <v>831</v>
      </c>
      <c r="B759" s="78">
        <v>72.36</v>
      </c>
      <c r="C759" s="48">
        <v>72.355000000000004</v>
      </c>
      <c r="D759" s="78">
        <v>64.91</v>
      </c>
      <c r="E759" s="21">
        <v>54.87</v>
      </c>
      <c r="F759" s="7">
        <f t="shared" si="14"/>
        <v>104.505</v>
      </c>
      <c r="G759" s="54">
        <v>128.38999999999999</v>
      </c>
      <c r="H759" s="45" t="s">
        <v>159</v>
      </c>
      <c r="I759" s="17" t="s">
        <v>160</v>
      </c>
      <c r="J759" s="26">
        <v>6.2</v>
      </c>
      <c r="K759" s="18" t="s">
        <v>161</v>
      </c>
      <c r="L759" s="18" t="s">
        <v>159</v>
      </c>
      <c r="M759" s="36">
        <v>1529.6289999999999</v>
      </c>
      <c r="N759" s="36">
        <v>1525.3630000000001</v>
      </c>
      <c r="O759" s="41">
        <f t="shared" si="13"/>
        <v>4.265999999999849</v>
      </c>
      <c r="P759" s="25" t="s">
        <v>609</v>
      </c>
    </row>
    <row r="760" spans="1:16" s="117" customFormat="1" ht="26.1" customHeight="1" x14ac:dyDescent="0.3">
      <c r="A760" s="98" t="s">
        <v>832</v>
      </c>
      <c r="B760" s="78">
        <v>72.63</v>
      </c>
      <c r="C760" s="48">
        <v>72.631</v>
      </c>
      <c r="D760" s="78">
        <v>65.180000000000007</v>
      </c>
      <c r="E760" s="76" t="s">
        <v>617</v>
      </c>
      <c r="F760" s="125" t="s">
        <v>617</v>
      </c>
      <c r="G760" s="221">
        <v>128.66999999999999</v>
      </c>
      <c r="H760" s="113" t="s">
        <v>159</v>
      </c>
      <c r="I760" s="126" t="s">
        <v>170</v>
      </c>
      <c r="J760" s="26">
        <v>6.3</v>
      </c>
      <c r="K760" s="128" t="s">
        <v>170</v>
      </c>
      <c r="L760" s="128" t="s">
        <v>159</v>
      </c>
      <c r="M760" s="36"/>
      <c r="N760" s="36"/>
      <c r="O760" s="41">
        <f t="shared" si="13"/>
        <v>0</v>
      </c>
      <c r="P760" s="131" t="s">
        <v>612</v>
      </c>
    </row>
    <row r="761" spans="1:16" s="257" customFormat="1" ht="26.1" customHeight="1" x14ac:dyDescent="0.3">
      <c r="A761" s="248" t="s">
        <v>620</v>
      </c>
      <c r="B761" s="267"/>
      <c r="C761" s="261"/>
      <c r="D761" s="267"/>
      <c r="E761" s="261"/>
      <c r="F761" s="251">
        <v>104.65</v>
      </c>
      <c r="G761" s="252"/>
      <c r="H761" s="253" t="s">
        <v>620</v>
      </c>
      <c r="I761" s="266"/>
      <c r="J761" s="270"/>
      <c r="K761" s="249" t="s">
        <v>692</v>
      </c>
      <c r="L761" s="249" t="s">
        <v>159</v>
      </c>
      <c r="M761" s="262"/>
      <c r="N761" s="262"/>
      <c r="O761" s="263"/>
      <c r="P761" s="249" t="s">
        <v>614</v>
      </c>
    </row>
    <row r="762" spans="1:16" s="3" customFormat="1" ht="26.1" customHeight="1" x14ac:dyDescent="0.3">
      <c r="A762" s="98" t="s">
        <v>833</v>
      </c>
      <c r="B762" s="78">
        <v>72.77</v>
      </c>
      <c r="C762" s="48">
        <v>72.777000000000001</v>
      </c>
      <c r="D762" s="78">
        <v>65.3</v>
      </c>
      <c r="E762" s="21">
        <v>55.195</v>
      </c>
      <c r="F762" s="7">
        <f t="shared" si="14"/>
        <v>104.83</v>
      </c>
      <c r="G762" s="54">
        <v>128.81</v>
      </c>
      <c r="H762" s="45" t="s">
        <v>159</v>
      </c>
      <c r="I762" s="17" t="s">
        <v>203</v>
      </c>
      <c r="J762" s="26">
        <v>6.7</v>
      </c>
      <c r="K762" s="18" t="s">
        <v>165</v>
      </c>
      <c r="L762" s="18" t="s">
        <v>159</v>
      </c>
      <c r="M762" s="36">
        <v>1521.316</v>
      </c>
      <c r="N762" s="36">
        <v>1525.4059999999999</v>
      </c>
      <c r="O762" s="41">
        <f t="shared" si="13"/>
        <v>-4.0899999999999181</v>
      </c>
      <c r="P762" s="25" t="s">
        <v>609</v>
      </c>
    </row>
    <row r="763" spans="1:16" s="3" customFormat="1" ht="26.1" customHeight="1" x14ac:dyDescent="0.3">
      <c r="A763" s="98" t="s">
        <v>834</v>
      </c>
      <c r="B763" s="78">
        <v>72.94</v>
      </c>
      <c r="C763" s="48">
        <v>72.944999999999993</v>
      </c>
      <c r="D763" s="78">
        <v>65.400000000000006</v>
      </c>
      <c r="E763" s="21">
        <v>55.35</v>
      </c>
      <c r="F763" s="7">
        <f t="shared" si="14"/>
        <v>104.985</v>
      </c>
      <c r="G763" s="54">
        <v>128.97999999999999</v>
      </c>
      <c r="H763" s="45" t="s">
        <v>159</v>
      </c>
      <c r="I763" s="17" t="s">
        <v>170</v>
      </c>
      <c r="J763" s="26">
        <v>6.3</v>
      </c>
      <c r="K763" s="18" t="s">
        <v>170</v>
      </c>
      <c r="L763" s="18" t="s">
        <v>159</v>
      </c>
      <c r="M763" s="36">
        <v>1516.6659999999999</v>
      </c>
      <c r="N763" s="36">
        <v>1517.37</v>
      </c>
      <c r="O763" s="41">
        <f t="shared" si="13"/>
        <v>-0.70399999999995089</v>
      </c>
      <c r="P763" s="25" t="s">
        <v>198</v>
      </c>
    </row>
    <row r="764" spans="1:16" s="85" customFormat="1" ht="26.1" customHeight="1" x14ac:dyDescent="0.3">
      <c r="A764" s="98" t="s">
        <v>835</v>
      </c>
      <c r="B764" s="78"/>
      <c r="C764" s="48"/>
      <c r="D764" s="78"/>
      <c r="E764" s="21">
        <v>55.442</v>
      </c>
      <c r="F764" s="7">
        <f t="shared" si="14"/>
        <v>105.077</v>
      </c>
      <c r="G764" s="54"/>
      <c r="H764" s="79" t="s">
        <v>620</v>
      </c>
      <c r="I764" s="80"/>
      <c r="J764" s="86"/>
      <c r="K764" s="82" t="s">
        <v>161</v>
      </c>
      <c r="L764" s="82" t="s">
        <v>159</v>
      </c>
      <c r="M764" s="83">
        <v>1513.8879999999999</v>
      </c>
      <c r="N764" s="83">
        <v>1510.5219999999999</v>
      </c>
      <c r="O764" s="84">
        <f t="shared" si="13"/>
        <v>3.3659999999999854</v>
      </c>
      <c r="P764" s="51" t="s">
        <v>620</v>
      </c>
    </row>
    <row r="765" spans="1:16" s="3" customFormat="1" ht="26.1" customHeight="1" x14ac:dyDescent="0.3">
      <c r="A765" s="98" t="s">
        <v>836</v>
      </c>
      <c r="B765" s="78">
        <v>73.295000000000002</v>
      </c>
      <c r="C765" s="48">
        <v>73.287999999999997</v>
      </c>
      <c r="D765" s="78">
        <v>65.69</v>
      </c>
      <c r="E765" s="21">
        <v>55.615000000000002</v>
      </c>
      <c r="F765" s="7">
        <f t="shared" si="14"/>
        <v>105.25</v>
      </c>
      <c r="G765" s="54">
        <v>129.34</v>
      </c>
      <c r="H765" s="45" t="s">
        <v>159</v>
      </c>
      <c r="I765" s="17" t="s">
        <v>170</v>
      </c>
      <c r="J765" s="26">
        <v>5.0999999999999996</v>
      </c>
      <c r="K765" s="18" t="s">
        <v>170</v>
      </c>
      <c r="L765" s="18" t="s">
        <v>159</v>
      </c>
      <c r="M765" s="36">
        <v>1508.7670000000001</v>
      </c>
      <c r="N765" s="36">
        <v>1504.431</v>
      </c>
      <c r="O765" s="41">
        <f t="shared" si="13"/>
        <v>4.3360000000000127</v>
      </c>
      <c r="P765" s="25" t="s">
        <v>198</v>
      </c>
    </row>
    <row r="766" spans="1:16" s="3" customFormat="1" ht="26.1" customHeight="1" x14ac:dyDescent="0.3">
      <c r="A766" s="98" t="s">
        <v>837</v>
      </c>
      <c r="B766" s="78">
        <v>73.430000000000007</v>
      </c>
      <c r="C766" s="48">
        <v>73.427000000000007</v>
      </c>
      <c r="D766" s="78">
        <v>65.814999999999998</v>
      </c>
      <c r="E766" s="21">
        <v>55.744999999999997</v>
      </c>
      <c r="F766" s="7">
        <f t="shared" si="14"/>
        <v>105.38</v>
      </c>
      <c r="G766" s="54">
        <v>129.47</v>
      </c>
      <c r="H766" s="45" t="s">
        <v>159</v>
      </c>
      <c r="I766" s="17" t="s">
        <v>202</v>
      </c>
      <c r="J766" s="26">
        <v>7.2</v>
      </c>
      <c r="K766" s="18" t="s">
        <v>161</v>
      </c>
      <c r="L766" s="18" t="s">
        <v>159</v>
      </c>
      <c r="M766" s="36">
        <v>1504.816</v>
      </c>
      <c r="N766" s="36">
        <v>1502.1130000000001</v>
      </c>
      <c r="O766" s="41">
        <f t="shared" si="13"/>
        <v>2.7029999999999745</v>
      </c>
      <c r="P766" s="25" t="s">
        <v>609</v>
      </c>
    </row>
    <row r="767" spans="1:16" s="85" customFormat="1" ht="26.1" customHeight="1" x14ac:dyDescent="0.3">
      <c r="A767" s="98" t="s">
        <v>838</v>
      </c>
      <c r="B767" s="78"/>
      <c r="C767" s="48"/>
      <c r="D767" s="78"/>
      <c r="E767" s="21">
        <v>55.87</v>
      </c>
      <c r="F767" s="7">
        <f t="shared" si="14"/>
        <v>105.505</v>
      </c>
      <c r="G767" s="54"/>
      <c r="H767" s="79" t="s">
        <v>620</v>
      </c>
      <c r="I767" s="80"/>
      <c r="J767" s="86"/>
      <c r="K767" s="82" t="s">
        <v>161</v>
      </c>
      <c r="L767" s="82" t="s">
        <v>159</v>
      </c>
      <c r="M767" s="83">
        <v>1501.066</v>
      </c>
      <c r="N767" s="83">
        <v>1499.9829999999999</v>
      </c>
      <c r="O767" s="84">
        <f t="shared" si="13"/>
        <v>1.0830000000000837</v>
      </c>
      <c r="P767" s="51" t="s">
        <v>620</v>
      </c>
    </row>
    <row r="768" spans="1:16" s="3" customFormat="1" ht="26.1" customHeight="1" x14ac:dyDescent="0.3">
      <c r="A768" s="98" t="s">
        <v>839</v>
      </c>
      <c r="B768" s="78">
        <v>73.83</v>
      </c>
      <c r="C768" s="48">
        <v>73.84</v>
      </c>
      <c r="D768" s="78">
        <v>66.17</v>
      </c>
      <c r="E768" s="21">
        <v>56.09</v>
      </c>
      <c r="F768" s="7">
        <f t="shared" si="14"/>
        <v>105.72499999999999</v>
      </c>
      <c r="G768" s="54">
        <v>129.88999999999999</v>
      </c>
      <c r="H768" s="45" t="s">
        <v>159</v>
      </c>
      <c r="I768" s="17" t="s">
        <v>170</v>
      </c>
      <c r="J768" s="26">
        <v>6.3</v>
      </c>
      <c r="K768" s="18" t="s">
        <v>170</v>
      </c>
      <c r="L768" s="18" t="s">
        <v>159</v>
      </c>
      <c r="M768" s="36">
        <v>1494.9469999999999</v>
      </c>
      <c r="N768" s="36">
        <v>1490.9159999999999</v>
      </c>
      <c r="O768" s="41">
        <f t="shared" si="13"/>
        <v>4.0309999999999491</v>
      </c>
      <c r="P768" s="25" t="s">
        <v>198</v>
      </c>
    </row>
    <row r="769" spans="1:16" s="85" customFormat="1" ht="26.1" customHeight="1" x14ac:dyDescent="0.3">
      <c r="A769" s="98" t="s">
        <v>840</v>
      </c>
      <c r="B769" s="78"/>
      <c r="C769" s="48"/>
      <c r="D769" s="78"/>
      <c r="E769" s="21">
        <v>56.225000000000001</v>
      </c>
      <c r="F769" s="7">
        <f t="shared" si="14"/>
        <v>105.86</v>
      </c>
      <c r="G769" s="54"/>
      <c r="H769" s="79" t="s">
        <v>620</v>
      </c>
      <c r="I769" s="80"/>
      <c r="J769" s="86"/>
      <c r="K769" s="82" t="s">
        <v>161</v>
      </c>
      <c r="L769" s="82" t="s">
        <v>159</v>
      </c>
      <c r="M769" s="83">
        <v>1495.3320000000001</v>
      </c>
      <c r="N769" s="83">
        <v>1492.191</v>
      </c>
      <c r="O769" s="84">
        <f t="shared" si="13"/>
        <v>3.1410000000000764</v>
      </c>
      <c r="P769" s="51" t="s">
        <v>620</v>
      </c>
    </row>
    <row r="770" spans="1:16" s="117" customFormat="1" ht="26.1" customHeight="1" x14ac:dyDescent="0.3">
      <c r="A770" s="98" t="s">
        <v>841</v>
      </c>
      <c r="B770" s="78">
        <v>74</v>
      </c>
      <c r="C770" s="48">
        <v>74</v>
      </c>
      <c r="D770" s="78">
        <v>66.34</v>
      </c>
      <c r="E770" s="76" t="s">
        <v>617</v>
      </c>
      <c r="F770" s="125" t="s">
        <v>617</v>
      </c>
      <c r="G770" s="221">
        <v>130.05000000000001</v>
      </c>
      <c r="H770" s="113" t="s">
        <v>159</v>
      </c>
      <c r="I770" s="126" t="s">
        <v>169</v>
      </c>
      <c r="J770" s="26">
        <v>7.1</v>
      </c>
      <c r="K770" s="128" t="s">
        <v>161</v>
      </c>
      <c r="L770" s="128" t="s">
        <v>159</v>
      </c>
      <c r="M770" s="36"/>
      <c r="N770" s="36"/>
      <c r="O770" s="41">
        <f t="shared" si="13"/>
        <v>0</v>
      </c>
      <c r="P770" s="131" t="s">
        <v>612</v>
      </c>
    </row>
    <row r="771" spans="1:16" s="3" customFormat="1" ht="26.1" customHeight="1" x14ac:dyDescent="0.3">
      <c r="A771" s="98" t="s">
        <v>842</v>
      </c>
      <c r="B771" s="78">
        <v>74.17</v>
      </c>
      <c r="C771" s="48">
        <v>74.16</v>
      </c>
      <c r="D771" s="78">
        <v>66.44</v>
      </c>
      <c r="E771" s="21">
        <v>56.365000000000002</v>
      </c>
      <c r="F771" s="7">
        <f t="shared" si="14"/>
        <v>106</v>
      </c>
      <c r="G771" s="54">
        <v>130.21</v>
      </c>
      <c r="H771" s="45" t="s">
        <v>159</v>
      </c>
      <c r="I771" s="17" t="s">
        <v>160</v>
      </c>
      <c r="J771" s="26">
        <v>6.5</v>
      </c>
      <c r="K771" s="18" t="s">
        <v>161</v>
      </c>
      <c r="L771" s="18" t="s">
        <v>159</v>
      </c>
      <c r="M771" s="36">
        <v>1496.9090000000001</v>
      </c>
      <c r="N771" s="36">
        <v>1494.2719999999999</v>
      </c>
      <c r="O771" s="41">
        <f t="shared" si="13"/>
        <v>2.637000000000171</v>
      </c>
      <c r="P771" s="25" t="s">
        <v>609</v>
      </c>
    </row>
    <row r="772" spans="1:16" s="117" customFormat="1" ht="26.1" customHeight="1" x14ac:dyDescent="0.3">
      <c r="A772" s="98" t="s">
        <v>843</v>
      </c>
      <c r="B772" s="78">
        <v>74.31</v>
      </c>
      <c r="C772" s="48">
        <v>74.308000000000007</v>
      </c>
      <c r="D772" s="78">
        <v>66.584999999999994</v>
      </c>
      <c r="E772" s="76" t="s">
        <v>617</v>
      </c>
      <c r="F772" s="125" t="s">
        <v>617</v>
      </c>
      <c r="G772" s="221">
        <v>130.36000000000001</v>
      </c>
      <c r="H772" s="113" t="s">
        <v>159</v>
      </c>
      <c r="I772" s="126" t="s">
        <v>161</v>
      </c>
      <c r="J772" s="26">
        <v>6.7</v>
      </c>
      <c r="K772" s="128" t="s">
        <v>161</v>
      </c>
      <c r="L772" s="128" t="s">
        <v>159</v>
      </c>
      <c r="M772" s="36"/>
      <c r="N772" s="36"/>
      <c r="O772" s="41">
        <f t="shared" si="13"/>
        <v>0</v>
      </c>
      <c r="P772" s="131" t="s">
        <v>612</v>
      </c>
    </row>
    <row r="773" spans="1:16" s="3" customFormat="1" ht="26.1" customHeight="1" x14ac:dyDescent="0.3">
      <c r="A773" s="98" t="s">
        <v>844</v>
      </c>
      <c r="B773" s="78">
        <v>74.42</v>
      </c>
      <c r="C773" s="48">
        <v>74.415999999999997</v>
      </c>
      <c r="D773" s="78">
        <v>66.685000000000002</v>
      </c>
      <c r="E773" s="76" t="s">
        <v>617</v>
      </c>
      <c r="F773" s="125" t="s">
        <v>617</v>
      </c>
      <c r="G773" s="221">
        <v>130.47999999999999</v>
      </c>
      <c r="H773" s="113" t="s">
        <v>159</v>
      </c>
      <c r="I773" s="126" t="s">
        <v>202</v>
      </c>
      <c r="J773" s="26">
        <v>6.3</v>
      </c>
      <c r="K773" s="128" t="s">
        <v>161</v>
      </c>
      <c r="L773" s="128" t="s">
        <v>159</v>
      </c>
      <c r="M773" s="36"/>
      <c r="N773" s="36"/>
      <c r="O773" s="41">
        <f t="shared" si="13"/>
        <v>0</v>
      </c>
      <c r="P773" s="131" t="s">
        <v>612</v>
      </c>
    </row>
    <row r="774" spans="1:16" s="3" customFormat="1" ht="26.1" customHeight="1" x14ac:dyDescent="0.3">
      <c r="A774" s="98" t="s">
        <v>845</v>
      </c>
      <c r="B774" s="78">
        <v>74.495000000000005</v>
      </c>
      <c r="C774" s="48">
        <v>74.497</v>
      </c>
      <c r="D774" s="78">
        <v>66.715000000000003</v>
      </c>
      <c r="E774" s="21">
        <v>56.63</v>
      </c>
      <c r="F774" s="7">
        <f t="shared" si="14"/>
        <v>106.265</v>
      </c>
      <c r="G774" s="54">
        <v>130.55000000000001</v>
      </c>
      <c r="H774" s="45" t="s">
        <v>159</v>
      </c>
      <c r="I774" s="17" t="s">
        <v>166</v>
      </c>
      <c r="J774" s="26">
        <v>5.9</v>
      </c>
      <c r="K774" s="18" t="s">
        <v>161</v>
      </c>
      <c r="L774" s="18" t="s">
        <v>159</v>
      </c>
      <c r="M774" s="36">
        <v>1499.894</v>
      </c>
      <c r="N774" s="36">
        <v>1498.03</v>
      </c>
      <c r="O774" s="41">
        <f t="shared" si="13"/>
        <v>1.8640000000000327</v>
      </c>
      <c r="P774" s="25" t="s">
        <v>609</v>
      </c>
    </row>
    <row r="775" spans="1:16" s="3" customFormat="1" ht="26.1" customHeight="1" x14ac:dyDescent="0.3">
      <c r="A775" s="98" t="s">
        <v>846</v>
      </c>
      <c r="B775" s="78">
        <v>74.62</v>
      </c>
      <c r="C775" s="48">
        <v>74.616</v>
      </c>
      <c r="D775" s="78">
        <v>66.81</v>
      </c>
      <c r="E775" s="76" t="s">
        <v>617</v>
      </c>
      <c r="F775" s="125" t="s">
        <v>617</v>
      </c>
      <c r="G775" s="221">
        <v>130.66999999999999</v>
      </c>
      <c r="H775" s="113" t="s">
        <v>159</v>
      </c>
      <c r="I775" s="126" t="s">
        <v>160</v>
      </c>
      <c r="J775" s="26">
        <v>6.2</v>
      </c>
      <c r="K775" s="128" t="s">
        <v>161</v>
      </c>
      <c r="L775" s="128" t="s">
        <v>159</v>
      </c>
      <c r="M775" s="36"/>
      <c r="N775" s="36"/>
      <c r="O775" s="41">
        <f t="shared" si="13"/>
        <v>0</v>
      </c>
      <c r="P775" s="131" t="s">
        <v>612</v>
      </c>
    </row>
    <row r="776" spans="1:16" s="3" customFormat="1" ht="26.1" customHeight="1" x14ac:dyDescent="0.3">
      <c r="A776" s="98" t="s">
        <v>847</v>
      </c>
      <c r="B776" s="78">
        <v>74.790000000000006</v>
      </c>
      <c r="C776" s="48">
        <v>74.775000000000006</v>
      </c>
      <c r="D776" s="78">
        <v>66.900000000000006</v>
      </c>
      <c r="E776" s="76" t="s">
        <v>617</v>
      </c>
      <c r="F776" s="125" t="s">
        <v>617</v>
      </c>
      <c r="G776" s="221">
        <v>130.84</v>
      </c>
      <c r="H776" s="113" t="s">
        <v>159</v>
      </c>
      <c r="I776" s="126" t="s">
        <v>170</v>
      </c>
      <c r="J776" s="26">
        <v>7.1</v>
      </c>
      <c r="K776" s="128" t="s">
        <v>170</v>
      </c>
      <c r="L776" s="128" t="s">
        <v>159</v>
      </c>
      <c r="M776" s="36"/>
      <c r="N776" s="36"/>
      <c r="O776" s="41">
        <f t="shared" si="13"/>
        <v>0</v>
      </c>
      <c r="P776" s="131" t="s">
        <v>612</v>
      </c>
    </row>
    <row r="777" spans="1:16" s="3" customFormat="1" ht="26.1" customHeight="1" x14ac:dyDescent="0.3">
      <c r="A777" s="98" t="s">
        <v>848</v>
      </c>
      <c r="B777" s="78">
        <v>74.88</v>
      </c>
      <c r="C777" s="48">
        <v>74.875</v>
      </c>
      <c r="D777" s="78">
        <v>66.989999999999995</v>
      </c>
      <c r="E777" s="76" t="s">
        <v>617</v>
      </c>
      <c r="F777" s="125" t="s">
        <v>617</v>
      </c>
      <c r="G777" s="221">
        <v>130.93</v>
      </c>
      <c r="H777" s="113" t="s">
        <v>159</v>
      </c>
      <c r="I777" s="126" t="s">
        <v>540</v>
      </c>
      <c r="J777" s="26">
        <v>6.4</v>
      </c>
      <c r="K777" s="128" t="s">
        <v>540</v>
      </c>
      <c r="L777" s="128" t="s">
        <v>159</v>
      </c>
      <c r="M777" s="36"/>
      <c r="N777" s="36"/>
      <c r="O777" s="41">
        <f t="shared" si="13"/>
        <v>0</v>
      </c>
      <c r="P777" s="131" t="s">
        <v>612</v>
      </c>
    </row>
    <row r="778" spans="1:16" s="3" customFormat="1" ht="26.1" customHeight="1" x14ac:dyDescent="0.3">
      <c r="A778" s="98" t="s">
        <v>849</v>
      </c>
      <c r="B778" s="78">
        <v>75.069999999999993</v>
      </c>
      <c r="C778" s="48">
        <v>75.075000000000003</v>
      </c>
      <c r="D778" s="78">
        <v>67.180000000000007</v>
      </c>
      <c r="E778" s="76" t="s">
        <v>617</v>
      </c>
      <c r="F778" s="125" t="s">
        <v>617</v>
      </c>
      <c r="G778" s="221">
        <v>131.13</v>
      </c>
      <c r="H778" s="113" t="s">
        <v>159</v>
      </c>
      <c r="I778" s="126" t="s">
        <v>160</v>
      </c>
      <c r="J778" s="26">
        <v>6.4</v>
      </c>
      <c r="K778" s="128" t="s">
        <v>161</v>
      </c>
      <c r="L778" s="128" t="s">
        <v>159</v>
      </c>
      <c r="M778" s="36"/>
      <c r="N778" s="36"/>
      <c r="O778" s="41">
        <f t="shared" si="13"/>
        <v>0</v>
      </c>
      <c r="P778" s="131" t="s">
        <v>612</v>
      </c>
    </row>
    <row r="779" spans="1:16" s="3" customFormat="1" ht="26.1" customHeight="1" x14ac:dyDescent="0.3">
      <c r="A779" s="98" t="s">
        <v>850</v>
      </c>
      <c r="B779" s="78">
        <v>75.31</v>
      </c>
      <c r="C779" s="48">
        <v>75.314999999999998</v>
      </c>
      <c r="D779" s="78">
        <v>67.42</v>
      </c>
      <c r="E779" s="76" t="s">
        <v>617</v>
      </c>
      <c r="F779" s="125" t="s">
        <v>617</v>
      </c>
      <c r="G779" s="221">
        <v>131.37</v>
      </c>
      <c r="H779" s="113" t="s">
        <v>159</v>
      </c>
      <c r="I779" s="126" t="s">
        <v>166</v>
      </c>
      <c r="J779" s="26">
        <v>6.8</v>
      </c>
      <c r="K779" s="128" t="s">
        <v>161</v>
      </c>
      <c r="L779" s="128" t="s">
        <v>159</v>
      </c>
      <c r="M779" s="36"/>
      <c r="N779" s="36"/>
      <c r="O779" s="41">
        <f t="shared" si="13"/>
        <v>0</v>
      </c>
      <c r="P779" s="131" t="s">
        <v>612</v>
      </c>
    </row>
    <row r="780" spans="1:16" s="3" customFormat="1" ht="26.1" customHeight="1" x14ac:dyDescent="0.3">
      <c r="A780" s="98" t="s">
        <v>851</v>
      </c>
      <c r="B780" s="78">
        <v>75.64</v>
      </c>
      <c r="C780" s="48">
        <v>75.61</v>
      </c>
      <c r="D780" s="78">
        <v>67.680000000000007</v>
      </c>
      <c r="E780" s="76" t="s">
        <v>617</v>
      </c>
      <c r="F780" s="125" t="s">
        <v>617</v>
      </c>
      <c r="G780" s="221">
        <v>131.69</v>
      </c>
      <c r="H780" s="113" t="s">
        <v>159</v>
      </c>
      <c r="I780" s="126" t="s">
        <v>203</v>
      </c>
      <c r="J780" s="26">
        <v>6.5</v>
      </c>
      <c r="K780" s="128" t="s">
        <v>165</v>
      </c>
      <c r="L780" s="128" t="s">
        <v>159</v>
      </c>
      <c r="M780" s="36"/>
      <c r="N780" s="36"/>
      <c r="O780" s="41">
        <f t="shared" si="13"/>
        <v>0</v>
      </c>
      <c r="P780" s="131" t="s">
        <v>612</v>
      </c>
    </row>
    <row r="781" spans="1:16" s="85" customFormat="1" ht="26.1" customHeight="1" x14ac:dyDescent="0.3">
      <c r="A781" s="98" t="s">
        <v>852</v>
      </c>
      <c r="B781" s="78"/>
      <c r="C781" s="48"/>
      <c r="D781" s="78"/>
      <c r="E781" s="21">
        <v>56.96</v>
      </c>
      <c r="F781" s="7">
        <f t="shared" si="14"/>
        <v>106.595</v>
      </c>
      <c r="G781" s="54"/>
      <c r="H781" s="79" t="s">
        <v>620</v>
      </c>
      <c r="I781" s="80"/>
      <c r="J781" s="86"/>
      <c r="K781" s="82" t="s">
        <v>161</v>
      </c>
      <c r="L781" s="82" t="s">
        <v>159</v>
      </c>
      <c r="M781" s="83">
        <v>1497.934</v>
      </c>
      <c r="N781" s="83">
        <v>1496.5809999999999</v>
      </c>
      <c r="O781" s="84">
        <f>M781-N781</f>
        <v>1.3530000000000655</v>
      </c>
      <c r="P781" s="51" t="s">
        <v>620</v>
      </c>
    </row>
    <row r="782" spans="1:16" s="85" customFormat="1" ht="26.1" customHeight="1" x14ac:dyDescent="0.3">
      <c r="A782" s="98" t="s">
        <v>853</v>
      </c>
      <c r="B782" s="78"/>
      <c r="C782" s="48"/>
      <c r="D782" s="78"/>
      <c r="E782" s="21">
        <v>57.185000000000002</v>
      </c>
      <c r="F782" s="7">
        <f t="shared" si="14"/>
        <v>106.82</v>
      </c>
      <c r="G782" s="54"/>
      <c r="H782" s="79" t="s">
        <v>620</v>
      </c>
      <c r="I782" s="80"/>
      <c r="J782" s="86"/>
      <c r="K782" s="82" t="s">
        <v>161</v>
      </c>
      <c r="L782" s="82" t="s">
        <v>159</v>
      </c>
      <c r="M782" s="83">
        <v>1495.117</v>
      </c>
      <c r="N782" s="83">
        <v>1491.674</v>
      </c>
      <c r="O782" s="84">
        <f>M782-N782</f>
        <v>3.4429999999999836</v>
      </c>
      <c r="P782" s="51" t="s">
        <v>620</v>
      </c>
    </row>
    <row r="783" spans="1:16" s="3" customFormat="1" ht="26.1" customHeight="1" x14ac:dyDescent="0.3">
      <c r="A783" s="98" t="s">
        <v>854</v>
      </c>
      <c r="B783" s="78">
        <v>75.91</v>
      </c>
      <c r="C783" s="48">
        <v>75.912000000000006</v>
      </c>
      <c r="D783" s="78">
        <v>67.95</v>
      </c>
      <c r="E783" s="21">
        <v>57.424999999999997</v>
      </c>
      <c r="F783" s="7">
        <f t="shared" si="14"/>
        <v>107.06</v>
      </c>
      <c r="G783" s="54">
        <v>131.965</v>
      </c>
      <c r="H783" s="45" t="s">
        <v>159</v>
      </c>
      <c r="I783" s="17" t="s">
        <v>166</v>
      </c>
      <c r="J783" s="26">
        <v>6.7</v>
      </c>
      <c r="K783" s="18" t="s">
        <v>161</v>
      </c>
      <c r="L783" s="18" t="s">
        <v>159</v>
      </c>
      <c r="M783" s="36">
        <v>1492.1890000000001</v>
      </c>
      <c r="N783" s="36">
        <v>1487.9090000000001</v>
      </c>
      <c r="O783" s="41">
        <f t="shared" si="13"/>
        <v>4.2799999999999727</v>
      </c>
      <c r="P783" s="25" t="s">
        <v>614</v>
      </c>
    </row>
    <row r="784" spans="1:16" s="3" customFormat="1" ht="26.1" customHeight="1" x14ac:dyDescent="0.3">
      <c r="A784" s="98" t="s">
        <v>855</v>
      </c>
      <c r="B784" s="78">
        <v>76.39</v>
      </c>
      <c r="C784" s="48">
        <v>76.394999999999996</v>
      </c>
      <c r="D784" s="78">
        <v>68.42</v>
      </c>
      <c r="E784" s="76" t="s">
        <v>617</v>
      </c>
      <c r="F784" s="125" t="s">
        <v>617</v>
      </c>
      <c r="G784" s="221">
        <v>132.44</v>
      </c>
      <c r="H784" s="113" t="s">
        <v>159</v>
      </c>
      <c r="I784" s="126" t="s">
        <v>202</v>
      </c>
      <c r="J784" s="26">
        <v>5.6</v>
      </c>
      <c r="K784" s="128" t="s">
        <v>161</v>
      </c>
      <c r="L784" s="128" t="s">
        <v>159</v>
      </c>
      <c r="M784" s="36"/>
      <c r="N784" s="36"/>
      <c r="O784" s="41">
        <f t="shared" si="13"/>
        <v>0</v>
      </c>
      <c r="P784" s="131" t="s">
        <v>612</v>
      </c>
    </row>
    <row r="785" spans="1:16" s="3" customFormat="1" ht="26.1" customHeight="1" x14ac:dyDescent="0.3">
      <c r="A785" s="98" t="s">
        <v>856</v>
      </c>
      <c r="B785" s="78">
        <v>76.56</v>
      </c>
      <c r="C785" s="48">
        <v>76.540000000000006</v>
      </c>
      <c r="D785" s="78">
        <v>68.564999999999998</v>
      </c>
      <c r="E785" s="76" t="s">
        <v>617</v>
      </c>
      <c r="F785" s="125" t="s">
        <v>617</v>
      </c>
      <c r="G785" s="221">
        <v>132.61000000000001</v>
      </c>
      <c r="H785" s="113" t="s">
        <v>159</v>
      </c>
      <c r="I785" s="126" t="s">
        <v>166</v>
      </c>
      <c r="J785" s="26">
        <v>6.8</v>
      </c>
      <c r="K785" s="128" t="s">
        <v>166</v>
      </c>
      <c r="L785" s="128" t="s">
        <v>159</v>
      </c>
      <c r="M785" s="36"/>
      <c r="N785" s="36"/>
      <c r="O785" s="41">
        <f t="shared" si="13"/>
        <v>0</v>
      </c>
      <c r="P785" s="131" t="s">
        <v>612</v>
      </c>
    </row>
    <row r="786" spans="1:16" s="3" customFormat="1" ht="26.1" customHeight="1" x14ac:dyDescent="0.3">
      <c r="A786" s="98" t="s">
        <v>857</v>
      </c>
      <c r="B786" s="78">
        <v>76.64</v>
      </c>
      <c r="C786" s="48">
        <v>76.64</v>
      </c>
      <c r="D786" s="78">
        <v>68.650000000000006</v>
      </c>
      <c r="E786" s="76" t="s">
        <v>617</v>
      </c>
      <c r="F786" s="125" t="s">
        <v>617</v>
      </c>
      <c r="G786" s="221">
        <v>132.69</v>
      </c>
      <c r="H786" s="113" t="s">
        <v>159</v>
      </c>
      <c r="I786" s="126" t="s">
        <v>164</v>
      </c>
      <c r="J786" s="26">
        <v>7</v>
      </c>
      <c r="K786" s="128" t="s">
        <v>164</v>
      </c>
      <c r="L786" s="128" t="s">
        <v>159</v>
      </c>
      <c r="M786" s="36"/>
      <c r="N786" s="36"/>
      <c r="O786" s="41">
        <f t="shared" si="13"/>
        <v>0</v>
      </c>
      <c r="P786" s="131" t="s">
        <v>612</v>
      </c>
    </row>
    <row r="787" spans="1:16" s="85" customFormat="1" ht="26.1" customHeight="1" x14ac:dyDescent="0.3">
      <c r="A787" s="98" t="s">
        <v>858</v>
      </c>
      <c r="B787" s="78"/>
      <c r="C787" s="48"/>
      <c r="D787" s="78"/>
      <c r="E787" s="21">
        <v>57.68</v>
      </c>
      <c r="F787" s="7">
        <v>107.38</v>
      </c>
      <c r="G787" s="54"/>
      <c r="H787" s="79" t="s">
        <v>620</v>
      </c>
      <c r="I787" s="80"/>
      <c r="J787" s="86"/>
      <c r="K787" s="82" t="s">
        <v>161</v>
      </c>
      <c r="L787" s="82" t="s">
        <v>159</v>
      </c>
      <c r="M787" s="83">
        <v>1487.452</v>
      </c>
      <c r="N787" s="83">
        <v>1483.77</v>
      </c>
      <c r="O787" s="84">
        <f>M787-N787</f>
        <v>3.6820000000000164</v>
      </c>
      <c r="P787" s="51" t="s">
        <v>620</v>
      </c>
    </row>
    <row r="788" spans="1:16" s="3" customFormat="1" ht="26.1" customHeight="1" x14ac:dyDescent="0.3">
      <c r="A788" s="98" t="s">
        <v>859</v>
      </c>
      <c r="B788" s="78">
        <v>76.67</v>
      </c>
      <c r="C788" s="48">
        <v>76.665000000000006</v>
      </c>
      <c r="D788" s="78">
        <v>68.665000000000006</v>
      </c>
      <c r="E788" s="21">
        <v>58.064999999999998</v>
      </c>
      <c r="F788" s="7">
        <f t="shared" si="14"/>
        <v>107.69999999999999</v>
      </c>
      <c r="G788" s="54">
        <v>132.715</v>
      </c>
      <c r="H788" s="45" t="s">
        <v>159</v>
      </c>
      <c r="I788" s="17" t="s">
        <v>161</v>
      </c>
      <c r="J788" s="26">
        <v>6.9</v>
      </c>
      <c r="K788" s="18" t="s">
        <v>161</v>
      </c>
      <c r="L788" s="18" t="s">
        <v>159</v>
      </c>
      <c r="M788" s="36">
        <v>1482.223</v>
      </c>
      <c r="N788" s="36">
        <v>1482.1590000000001</v>
      </c>
      <c r="O788" s="41">
        <f t="shared" si="13"/>
        <v>6.3999999999850843E-2</v>
      </c>
      <c r="P788" s="25" t="s">
        <v>609</v>
      </c>
    </row>
    <row r="789" spans="1:16" s="3" customFormat="1" ht="26.1" customHeight="1" x14ac:dyDescent="0.3">
      <c r="A789" s="98" t="s">
        <v>860</v>
      </c>
      <c r="B789" s="78">
        <v>76.75</v>
      </c>
      <c r="C789" s="48">
        <v>76.745000000000005</v>
      </c>
      <c r="D789" s="78">
        <v>68.734999999999999</v>
      </c>
      <c r="E789" s="76" t="s">
        <v>617</v>
      </c>
      <c r="F789" s="125" t="s">
        <v>617</v>
      </c>
      <c r="G789" s="221">
        <v>132.79</v>
      </c>
      <c r="H789" s="113" t="s">
        <v>159</v>
      </c>
      <c r="I789" s="126" t="s">
        <v>169</v>
      </c>
      <c r="J789" s="26">
        <v>6.2</v>
      </c>
      <c r="K789" s="128" t="s">
        <v>169</v>
      </c>
      <c r="L789" s="128" t="s">
        <v>159</v>
      </c>
      <c r="M789" s="36"/>
      <c r="N789" s="36"/>
      <c r="O789" s="41">
        <f t="shared" ref="O789:O870" si="15">M789-N789</f>
        <v>0</v>
      </c>
      <c r="P789" s="131" t="s">
        <v>612</v>
      </c>
    </row>
    <row r="790" spans="1:16" s="3" customFormat="1" ht="26.1" customHeight="1" x14ac:dyDescent="0.3">
      <c r="A790" s="98" t="s">
        <v>861</v>
      </c>
      <c r="B790" s="78">
        <v>76.930000000000007</v>
      </c>
      <c r="C790" s="48">
        <v>76.930000000000007</v>
      </c>
      <c r="D790" s="78">
        <v>68.900000000000006</v>
      </c>
      <c r="E790" s="21">
        <v>58.3</v>
      </c>
      <c r="F790" s="7">
        <f t="shared" si="14"/>
        <v>107.935</v>
      </c>
      <c r="G790" s="54">
        <v>132.97</v>
      </c>
      <c r="H790" s="45" t="s">
        <v>159</v>
      </c>
      <c r="I790" s="17" t="s">
        <v>160</v>
      </c>
      <c r="J790" s="26">
        <v>6.7</v>
      </c>
      <c r="K790" s="18" t="s">
        <v>161</v>
      </c>
      <c r="L790" s="18" t="s">
        <v>159</v>
      </c>
      <c r="M790" s="36">
        <v>1476.184</v>
      </c>
      <c r="N790" s="36">
        <v>1475.482</v>
      </c>
      <c r="O790" s="41">
        <f t="shared" si="15"/>
        <v>0.70199999999999818</v>
      </c>
      <c r="P790" s="25" t="s">
        <v>609</v>
      </c>
    </row>
    <row r="791" spans="1:16" s="3" customFormat="1" ht="26.1" customHeight="1" x14ac:dyDescent="0.3">
      <c r="A791" s="98" t="s">
        <v>862</v>
      </c>
      <c r="B791" s="78">
        <v>76.989999999999995</v>
      </c>
      <c r="C791" s="48">
        <v>76.989999999999995</v>
      </c>
      <c r="D791" s="78">
        <v>68.959999999999994</v>
      </c>
      <c r="E791" s="21">
        <v>58.36</v>
      </c>
      <c r="F791" s="7">
        <f t="shared" si="14"/>
        <v>107.995</v>
      </c>
      <c r="G791" s="54">
        <v>133.03</v>
      </c>
      <c r="H791" s="45" t="s">
        <v>159</v>
      </c>
      <c r="I791" s="17" t="s">
        <v>170</v>
      </c>
      <c r="J791" s="26">
        <v>5.9</v>
      </c>
      <c r="K791" s="18" t="s">
        <v>170</v>
      </c>
      <c r="L791" s="18" t="s">
        <v>159</v>
      </c>
      <c r="M791" s="36">
        <v>1475.374</v>
      </c>
      <c r="N791" s="36">
        <v>1474.646</v>
      </c>
      <c r="O791" s="41">
        <f t="shared" si="15"/>
        <v>0.72800000000006548</v>
      </c>
      <c r="P791" s="25" t="s">
        <v>198</v>
      </c>
    </row>
    <row r="792" spans="1:16" s="3" customFormat="1" ht="26.1" customHeight="1" x14ac:dyDescent="0.3">
      <c r="A792" s="98" t="s">
        <v>863</v>
      </c>
      <c r="B792" s="78">
        <v>77.14</v>
      </c>
      <c r="C792" s="48">
        <v>77.13</v>
      </c>
      <c r="D792" s="78">
        <v>69.06</v>
      </c>
      <c r="E792" s="21">
        <v>58.46</v>
      </c>
      <c r="F792" s="7">
        <f t="shared" si="14"/>
        <v>108.095</v>
      </c>
      <c r="G792" s="54">
        <v>133.16999999999999</v>
      </c>
      <c r="H792" s="45" t="s">
        <v>159</v>
      </c>
      <c r="I792" s="17" t="s">
        <v>160</v>
      </c>
      <c r="J792" s="26">
        <v>6.3</v>
      </c>
      <c r="K792" s="18" t="s">
        <v>161</v>
      </c>
      <c r="L792" s="18" t="s">
        <v>159</v>
      </c>
      <c r="M792" s="36">
        <v>1474.114</v>
      </c>
      <c r="N792" s="36">
        <v>1471.6120000000001</v>
      </c>
      <c r="O792" s="41">
        <f t="shared" si="15"/>
        <v>2.5019999999999527</v>
      </c>
      <c r="P792" s="25" t="s">
        <v>609</v>
      </c>
    </row>
    <row r="793" spans="1:16" s="3" customFormat="1" ht="26.1" customHeight="1" x14ac:dyDescent="0.3">
      <c r="A793" s="98" t="s">
        <v>864</v>
      </c>
      <c r="B793" s="78">
        <v>77.53</v>
      </c>
      <c r="C793" s="48">
        <v>77.531999999999996</v>
      </c>
      <c r="D793" s="78">
        <v>69.444999999999993</v>
      </c>
      <c r="E793" s="76" t="s">
        <v>617</v>
      </c>
      <c r="F793" s="125" t="s">
        <v>617</v>
      </c>
      <c r="G793" s="221">
        <v>133.57</v>
      </c>
      <c r="H793" s="113" t="s">
        <v>159</v>
      </c>
      <c r="I793" s="126" t="s">
        <v>202</v>
      </c>
      <c r="J793" s="26">
        <v>5.5</v>
      </c>
      <c r="K793" s="128" t="s">
        <v>161</v>
      </c>
      <c r="L793" s="128" t="s">
        <v>159</v>
      </c>
      <c r="M793" s="36"/>
      <c r="N793" s="36"/>
      <c r="O793" s="41">
        <f t="shared" si="15"/>
        <v>0</v>
      </c>
      <c r="P793" s="131" t="s">
        <v>612</v>
      </c>
    </row>
    <row r="794" spans="1:16" s="257" customFormat="1" ht="26.1" customHeight="1" x14ac:dyDescent="0.3">
      <c r="A794" s="248" t="s">
        <v>620</v>
      </c>
      <c r="B794" s="267"/>
      <c r="C794" s="261"/>
      <c r="D794" s="267"/>
      <c r="E794" s="261"/>
      <c r="F794" s="251">
        <v>108.3</v>
      </c>
      <c r="G794" s="252"/>
      <c r="H794" s="253" t="s">
        <v>620</v>
      </c>
      <c r="I794" s="266"/>
      <c r="J794" s="270"/>
      <c r="K794" s="249" t="s">
        <v>692</v>
      </c>
      <c r="L794" s="249" t="s">
        <v>159</v>
      </c>
      <c r="M794" s="262"/>
      <c r="N794" s="262"/>
      <c r="O794" s="263"/>
      <c r="P794" s="249" t="s">
        <v>614</v>
      </c>
    </row>
    <row r="795" spans="1:16" s="3" customFormat="1" ht="26.1" customHeight="1" x14ac:dyDescent="0.3">
      <c r="A795" s="98" t="s">
        <v>865</v>
      </c>
      <c r="B795" s="78">
        <v>77.790000000000006</v>
      </c>
      <c r="C795" s="48">
        <v>77.790000000000006</v>
      </c>
      <c r="D795" s="78">
        <v>69.63</v>
      </c>
      <c r="E795" s="21">
        <v>58.914999999999999</v>
      </c>
      <c r="F795" s="7">
        <f t="shared" si="14"/>
        <v>108.55</v>
      </c>
      <c r="G795" s="54">
        <v>133.83000000000001</v>
      </c>
      <c r="H795" s="45" t="s">
        <v>159</v>
      </c>
      <c r="I795" s="17" t="s">
        <v>541</v>
      </c>
      <c r="J795" s="26">
        <v>5.9</v>
      </c>
      <c r="K795" s="18" t="s">
        <v>161</v>
      </c>
      <c r="L795" s="18" t="s">
        <v>159</v>
      </c>
      <c r="M795" s="36">
        <v>1465.789</v>
      </c>
      <c r="N795" s="36">
        <v>1463.652</v>
      </c>
      <c r="O795" s="41">
        <f t="shared" si="15"/>
        <v>2.1369999999999436</v>
      </c>
      <c r="P795" s="25" t="s">
        <v>614</v>
      </c>
    </row>
    <row r="796" spans="1:16" s="3" customFormat="1" ht="26.1" customHeight="1" x14ac:dyDescent="0.3">
      <c r="A796" s="98" t="s">
        <v>866</v>
      </c>
      <c r="B796" s="78">
        <v>77.98</v>
      </c>
      <c r="C796" s="48">
        <v>77.974999999999994</v>
      </c>
      <c r="D796" s="78">
        <v>69.844999999999999</v>
      </c>
      <c r="E796" s="21">
        <v>59.09</v>
      </c>
      <c r="F796" s="7">
        <f t="shared" si="14"/>
        <v>108.72499999999999</v>
      </c>
      <c r="G796" s="54">
        <v>134.01499999999999</v>
      </c>
      <c r="H796" s="45" t="s">
        <v>159</v>
      </c>
      <c r="I796" s="17" t="s">
        <v>202</v>
      </c>
      <c r="J796" s="26">
        <v>6.2</v>
      </c>
      <c r="K796" s="18" t="s">
        <v>161</v>
      </c>
      <c r="L796" s="18" t="s">
        <v>159</v>
      </c>
      <c r="M796" s="36">
        <v>1464.9349999999999</v>
      </c>
      <c r="N796" s="36">
        <v>1466.9390000000001</v>
      </c>
      <c r="O796" s="41">
        <f t="shared" si="15"/>
        <v>-2.0040000000001328</v>
      </c>
      <c r="P796" s="25" t="s">
        <v>614</v>
      </c>
    </row>
    <row r="797" spans="1:16" s="3" customFormat="1" ht="26.1" customHeight="1" x14ac:dyDescent="0.3">
      <c r="A797" s="98" t="s">
        <v>867</v>
      </c>
      <c r="B797" s="78">
        <v>78.040000000000006</v>
      </c>
      <c r="C797" s="48">
        <v>78.040000000000006</v>
      </c>
      <c r="D797" s="78">
        <v>69.91</v>
      </c>
      <c r="E797" s="21">
        <v>59.14</v>
      </c>
      <c r="F797" s="7">
        <f t="shared" si="14"/>
        <v>108.77500000000001</v>
      </c>
      <c r="G797" s="54">
        <v>134.08000000000001</v>
      </c>
      <c r="H797" s="45" t="s">
        <v>159</v>
      </c>
      <c r="I797" s="17" t="s">
        <v>202</v>
      </c>
      <c r="J797" s="26">
        <v>6.2</v>
      </c>
      <c r="K797" s="18" t="s">
        <v>161</v>
      </c>
      <c r="L797" s="18" t="s">
        <v>159</v>
      </c>
      <c r="M797" s="36">
        <v>1464.415</v>
      </c>
      <c r="N797" s="36">
        <v>1464.1089999999999</v>
      </c>
      <c r="O797" s="41">
        <f t="shared" si="15"/>
        <v>0.30600000000004002</v>
      </c>
      <c r="P797" s="25" t="s">
        <v>614</v>
      </c>
    </row>
    <row r="798" spans="1:16" s="3" customFormat="1" ht="26.1" customHeight="1" x14ac:dyDescent="0.3">
      <c r="A798" s="98" t="s">
        <v>868</v>
      </c>
      <c r="B798" s="78">
        <v>78.2</v>
      </c>
      <c r="C798" s="48">
        <v>78.2</v>
      </c>
      <c r="D798" s="78">
        <v>70.06</v>
      </c>
      <c r="E798" s="76" t="s">
        <v>617</v>
      </c>
      <c r="F798" s="125" t="s">
        <v>617</v>
      </c>
      <c r="G798" s="221">
        <v>134.23500000000001</v>
      </c>
      <c r="H798" s="113" t="s">
        <v>159</v>
      </c>
      <c r="I798" s="126" t="s">
        <v>160</v>
      </c>
      <c r="J798" s="26">
        <v>6.1</v>
      </c>
      <c r="K798" s="128" t="s">
        <v>161</v>
      </c>
      <c r="L798" s="128" t="s">
        <v>159</v>
      </c>
      <c r="M798" s="36"/>
      <c r="N798" s="36"/>
      <c r="O798" s="41">
        <f t="shared" si="15"/>
        <v>0</v>
      </c>
      <c r="P798" s="131" t="s">
        <v>612</v>
      </c>
    </row>
    <row r="799" spans="1:16" s="3" customFormat="1" ht="26.1" customHeight="1" x14ac:dyDescent="0.3">
      <c r="A799" s="98" t="s">
        <v>869</v>
      </c>
      <c r="B799" s="78">
        <v>78.3</v>
      </c>
      <c r="C799" s="48">
        <v>78.3</v>
      </c>
      <c r="D799" s="78">
        <v>70.16</v>
      </c>
      <c r="E799" s="21">
        <v>59.375</v>
      </c>
      <c r="F799" s="7">
        <f t="shared" si="14"/>
        <v>109.00999999999999</v>
      </c>
      <c r="G799" s="54">
        <v>134.34</v>
      </c>
      <c r="H799" s="45" t="s">
        <v>159</v>
      </c>
      <c r="I799" s="17" t="s">
        <v>202</v>
      </c>
      <c r="J799" s="26">
        <v>6.1</v>
      </c>
      <c r="K799" s="18" t="s">
        <v>161</v>
      </c>
      <c r="L799" s="18" t="s">
        <v>159</v>
      </c>
      <c r="M799" s="36">
        <v>1460.662</v>
      </c>
      <c r="N799" s="36">
        <v>1459.1790000000001</v>
      </c>
      <c r="O799" s="41">
        <f t="shared" si="15"/>
        <v>1.4829999999999472</v>
      </c>
      <c r="P799" s="25" t="s">
        <v>609</v>
      </c>
    </row>
    <row r="800" spans="1:16" s="3" customFormat="1" ht="26.1" customHeight="1" x14ac:dyDescent="0.3">
      <c r="A800" s="98" t="s">
        <v>870</v>
      </c>
      <c r="B800" s="78">
        <v>78.73</v>
      </c>
      <c r="C800" s="48">
        <v>78.724999999999994</v>
      </c>
      <c r="D800" s="78">
        <v>70.58</v>
      </c>
      <c r="E800" s="21">
        <v>59.774999999999999</v>
      </c>
      <c r="F800" s="7">
        <f t="shared" si="14"/>
        <v>109.41</v>
      </c>
      <c r="G800" s="54">
        <v>134.76499999999999</v>
      </c>
      <c r="H800" s="45" t="s">
        <v>159</v>
      </c>
      <c r="I800" s="17" t="s">
        <v>160</v>
      </c>
      <c r="J800" s="26">
        <v>7</v>
      </c>
      <c r="K800" s="18" t="s">
        <v>161</v>
      </c>
      <c r="L800" s="18" t="s">
        <v>159</v>
      </c>
      <c r="M800" s="36">
        <v>1451.441</v>
      </c>
      <c r="N800" s="36">
        <v>1448.79</v>
      </c>
      <c r="O800" s="41">
        <f t="shared" si="15"/>
        <v>2.6510000000000673</v>
      </c>
      <c r="P800" s="25" t="s">
        <v>609</v>
      </c>
    </row>
    <row r="801" spans="1:16" s="3" customFormat="1" ht="26.1" customHeight="1" x14ac:dyDescent="0.3">
      <c r="A801" s="98" t="s">
        <v>871</v>
      </c>
      <c r="B801" s="78">
        <v>78.900000000000006</v>
      </c>
      <c r="C801" s="48">
        <v>78.900000000000006</v>
      </c>
      <c r="D801" s="78">
        <v>70.739999999999995</v>
      </c>
      <c r="E801" s="21">
        <v>59.95</v>
      </c>
      <c r="F801" s="7">
        <f t="shared" si="14"/>
        <v>109.58500000000001</v>
      </c>
      <c r="G801" s="54">
        <v>134.94</v>
      </c>
      <c r="H801" s="45" t="s">
        <v>159</v>
      </c>
      <c r="I801" s="17" t="s">
        <v>160</v>
      </c>
      <c r="J801" s="26">
        <v>5.7</v>
      </c>
      <c r="K801" s="18" t="s">
        <v>161</v>
      </c>
      <c r="L801" s="18" t="s">
        <v>159</v>
      </c>
      <c r="M801" s="36">
        <v>1447.549</v>
      </c>
      <c r="N801" s="36">
        <v>1446.4649999999999</v>
      </c>
      <c r="O801" s="41">
        <f t="shared" si="15"/>
        <v>1.08400000000006</v>
      </c>
      <c r="P801" s="25" t="s">
        <v>609</v>
      </c>
    </row>
    <row r="802" spans="1:16" s="3" customFormat="1" ht="26.1" customHeight="1" x14ac:dyDescent="0.3">
      <c r="A802" s="98" t="s">
        <v>872</v>
      </c>
      <c r="B802" s="78">
        <v>79.06</v>
      </c>
      <c r="C802" s="48">
        <v>79.06</v>
      </c>
      <c r="D802" s="78">
        <v>70.915000000000006</v>
      </c>
      <c r="E802" s="21">
        <v>60.104999999999997</v>
      </c>
      <c r="F802" s="7">
        <f t="shared" si="14"/>
        <v>109.74</v>
      </c>
      <c r="G802" s="54">
        <v>135.1</v>
      </c>
      <c r="H802" s="45" t="s">
        <v>159</v>
      </c>
      <c r="I802" s="17" t="s">
        <v>160</v>
      </c>
      <c r="J802" s="26">
        <v>5.8</v>
      </c>
      <c r="K802" s="18" t="s">
        <v>161</v>
      </c>
      <c r="L802" s="18" t="s">
        <v>159</v>
      </c>
      <c r="M802" s="36">
        <v>1447.537</v>
      </c>
      <c r="N802" s="36">
        <v>1445.4480000000001</v>
      </c>
      <c r="O802" s="41">
        <f t="shared" si="15"/>
        <v>2.0889999999999418</v>
      </c>
      <c r="P802" s="25" t="s">
        <v>609</v>
      </c>
    </row>
    <row r="803" spans="1:16" s="85" customFormat="1" ht="26.1" customHeight="1" x14ac:dyDescent="0.3">
      <c r="A803" s="98" t="s">
        <v>873</v>
      </c>
      <c r="B803" s="78"/>
      <c r="C803" s="48"/>
      <c r="D803" s="78"/>
      <c r="E803" s="21">
        <v>60.24</v>
      </c>
      <c r="F803" s="7">
        <f t="shared" si="14"/>
        <v>109.875</v>
      </c>
      <c r="G803" s="54"/>
      <c r="H803" s="79" t="s">
        <v>620</v>
      </c>
      <c r="I803" s="80"/>
      <c r="J803" s="86"/>
      <c r="K803" s="82" t="s">
        <v>161</v>
      </c>
      <c r="L803" s="82" t="s">
        <v>159</v>
      </c>
      <c r="M803" s="83">
        <v>1445.355</v>
      </c>
      <c r="N803" s="83">
        <v>1443.029</v>
      </c>
      <c r="O803" s="84">
        <f t="shared" si="15"/>
        <v>2.3260000000000218</v>
      </c>
      <c r="P803" s="51" t="s">
        <v>620</v>
      </c>
    </row>
    <row r="804" spans="1:16" s="3" customFormat="1" ht="26.1" customHeight="1" x14ac:dyDescent="0.3">
      <c r="A804" s="98" t="s">
        <v>874</v>
      </c>
      <c r="B804" s="78">
        <v>79.44</v>
      </c>
      <c r="C804" s="48">
        <v>79.435000000000002</v>
      </c>
      <c r="D804" s="78">
        <v>71.290000000000006</v>
      </c>
      <c r="E804" s="21">
        <v>60.484999999999999</v>
      </c>
      <c r="F804" s="7">
        <f t="shared" si="14"/>
        <v>110.12</v>
      </c>
      <c r="G804" s="54">
        <v>135.47999999999999</v>
      </c>
      <c r="H804" s="45" t="s">
        <v>159</v>
      </c>
      <c r="I804" s="17" t="s">
        <v>160</v>
      </c>
      <c r="J804" s="26">
        <v>5.9</v>
      </c>
      <c r="K804" s="18" t="s">
        <v>161</v>
      </c>
      <c r="L804" s="18" t="s">
        <v>159</v>
      </c>
      <c r="M804" s="36">
        <v>1436.049</v>
      </c>
      <c r="N804" s="36">
        <v>1434.336</v>
      </c>
      <c r="O804" s="41">
        <f t="shared" si="15"/>
        <v>1.7129999999999654</v>
      </c>
      <c r="P804" s="25" t="s">
        <v>609</v>
      </c>
    </row>
    <row r="805" spans="1:16" s="3" customFormat="1" ht="26.1" customHeight="1" x14ac:dyDescent="0.3">
      <c r="A805" s="98" t="s">
        <v>875</v>
      </c>
      <c r="B805" s="78">
        <v>79.64</v>
      </c>
      <c r="C805" s="48">
        <v>79.64</v>
      </c>
      <c r="D805" s="78">
        <v>71.5</v>
      </c>
      <c r="E805" s="21">
        <v>60.685000000000002</v>
      </c>
      <c r="F805" s="7">
        <f t="shared" si="14"/>
        <v>110.32</v>
      </c>
      <c r="G805" s="54">
        <v>135.685</v>
      </c>
      <c r="H805" s="45" t="s">
        <v>159</v>
      </c>
      <c r="I805" s="17" t="s">
        <v>166</v>
      </c>
      <c r="J805" s="26">
        <v>5.7</v>
      </c>
      <c r="K805" s="18" t="s">
        <v>166</v>
      </c>
      <c r="L805" s="18" t="s">
        <v>159</v>
      </c>
      <c r="M805" s="36">
        <v>1426.2239999999999</v>
      </c>
      <c r="N805" s="36">
        <v>1423.66</v>
      </c>
      <c r="O805" s="41">
        <f t="shared" si="15"/>
        <v>2.5639999999998508</v>
      </c>
      <c r="P805" s="25" t="s">
        <v>198</v>
      </c>
    </row>
    <row r="806" spans="1:16" s="3" customFormat="1" ht="26.1" customHeight="1" x14ac:dyDescent="0.3">
      <c r="A806" s="98" t="s">
        <v>876</v>
      </c>
      <c r="B806" s="78">
        <v>79.900000000000006</v>
      </c>
      <c r="C806" s="48">
        <v>79.900000000000006</v>
      </c>
      <c r="D806" s="78">
        <v>71.760000000000005</v>
      </c>
      <c r="E806" s="21">
        <v>60.95</v>
      </c>
      <c r="F806" s="7">
        <f t="shared" si="14"/>
        <v>110.58500000000001</v>
      </c>
      <c r="G806" s="54">
        <v>135.94499999999999</v>
      </c>
      <c r="H806" s="45" t="s">
        <v>159</v>
      </c>
      <c r="I806" s="17" t="s">
        <v>202</v>
      </c>
      <c r="J806" s="26">
        <v>5.65</v>
      </c>
      <c r="K806" s="18" t="s">
        <v>161</v>
      </c>
      <c r="L806" s="18" t="s">
        <v>159</v>
      </c>
      <c r="M806" s="36">
        <v>1412.9970000000001</v>
      </c>
      <c r="N806" s="36">
        <v>1411.3920000000001</v>
      </c>
      <c r="O806" s="41">
        <f t="shared" si="15"/>
        <v>1.6050000000000182</v>
      </c>
      <c r="P806" s="25" t="s">
        <v>609</v>
      </c>
    </row>
    <row r="807" spans="1:16" s="257" customFormat="1" ht="26.1" customHeight="1" x14ac:dyDescent="0.3">
      <c r="A807" s="248" t="s">
        <v>620</v>
      </c>
      <c r="B807" s="267"/>
      <c r="C807" s="261"/>
      <c r="D807" s="267"/>
      <c r="E807" s="261"/>
      <c r="F807" s="251">
        <v>110.83</v>
      </c>
      <c r="G807" s="252"/>
      <c r="H807" s="253" t="s">
        <v>620</v>
      </c>
      <c r="I807" s="266"/>
      <c r="J807" s="270"/>
      <c r="K807" s="249" t="s">
        <v>692</v>
      </c>
      <c r="L807" s="249" t="s">
        <v>159</v>
      </c>
      <c r="M807" s="262"/>
      <c r="N807" s="262"/>
      <c r="O807" s="263"/>
      <c r="P807" s="249" t="s">
        <v>614</v>
      </c>
    </row>
    <row r="808" spans="1:16" s="3" customFormat="1" ht="26.1" customHeight="1" x14ac:dyDescent="0.3">
      <c r="A808" s="98" t="s">
        <v>877</v>
      </c>
      <c r="B808" s="78">
        <v>80.260000000000005</v>
      </c>
      <c r="C808" s="48">
        <v>80.27</v>
      </c>
      <c r="D808" s="78">
        <v>72.13</v>
      </c>
      <c r="E808" s="21">
        <v>61.314999999999998</v>
      </c>
      <c r="F808" s="7">
        <f t="shared" si="14"/>
        <v>110.94999999999999</v>
      </c>
      <c r="G808" s="54">
        <v>136.32</v>
      </c>
      <c r="H808" s="45" t="s">
        <v>159</v>
      </c>
      <c r="I808" s="17" t="s">
        <v>405</v>
      </c>
      <c r="J808" s="26">
        <v>6.44</v>
      </c>
      <c r="K808" s="18" t="s">
        <v>161</v>
      </c>
      <c r="L808" s="18" t="s">
        <v>159</v>
      </c>
      <c r="M808" s="36">
        <v>1403.1469999999999</v>
      </c>
      <c r="N808" s="36">
        <v>1400.954</v>
      </c>
      <c r="O808" s="41">
        <f t="shared" si="15"/>
        <v>2.1929999999999836</v>
      </c>
      <c r="P808" s="25" t="s">
        <v>609</v>
      </c>
    </row>
    <row r="809" spans="1:16" s="3" customFormat="1" ht="26.1" customHeight="1" x14ac:dyDescent="0.3">
      <c r="A809" s="98" t="s">
        <v>878</v>
      </c>
      <c r="B809" s="78">
        <v>80.52</v>
      </c>
      <c r="C809" s="48">
        <v>80.52</v>
      </c>
      <c r="D809" s="78">
        <v>72.375</v>
      </c>
      <c r="E809" s="21">
        <v>61.56</v>
      </c>
      <c r="F809" s="7">
        <f t="shared" si="14"/>
        <v>111.19499999999999</v>
      </c>
      <c r="G809" s="54">
        <v>136.57499999999999</v>
      </c>
      <c r="H809" s="45" t="s">
        <v>159</v>
      </c>
      <c r="I809" s="17" t="s">
        <v>405</v>
      </c>
      <c r="J809" s="26">
        <v>5.6</v>
      </c>
      <c r="K809" s="18" t="s">
        <v>161</v>
      </c>
      <c r="L809" s="18" t="s">
        <v>159</v>
      </c>
      <c r="M809" s="36">
        <v>1398.5619999999999</v>
      </c>
      <c r="N809" s="36">
        <v>1397.86</v>
      </c>
      <c r="O809" s="41">
        <f t="shared" si="15"/>
        <v>0.70199999999999818</v>
      </c>
      <c r="P809" s="25" t="s">
        <v>609</v>
      </c>
    </row>
    <row r="810" spans="1:16" s="3" customFormat="1" ht="26.1" customHeight="1" x14ac:dyDescent="0.3">
      <c r="A810" s="98" t="s">
        <v>879</v>
      </c>
      <c r="B810" s="78">
        <v>80.69</v>
      </c>
      <c r="C810" s="48">
        <v>80.685000000000002</v>
      </c>
      <c r="D810" s="78">
        <v>72.53</v>
      </c>
      <c r="E810" s="21">
        <v>61.72</v>
      </c>
      <c r="F810" s="7">
        <f t="shared" si="14"/>
        <v>111.35499999999999</v>
      </c>
      <c r="G810" s="54">
        <v>136.74</v>
      </c>
      <c r="H810" s="45" t="s">
        <v>159</v>
      </c>
      <c r="I810" s="17" t="s">
        <v>405</v>
      </c>
      <c r="J810" s="26">
        <v>6.7</v>
      </c>
      <c r="K810" s="18" t="s">
        <v>161</v>
      </c>
      <c r="L810" s="18" t="s">
        <v>159</v>
      </c>
      <c r="M810" s="36">
        <v>1396.0150000000001</v>
      </c>
      <c r="N810" s="36">
        <v>1394.64</v>
      </c>
      <c r="O810" s="41">
        <f t="shared" si="15"/>
        <v>1.375</v>
      </c>
      <c r="P810" s="25" t="s">
        <v>609</v>
      </c>
    </row>
    <row r="811" spans="1:16" s="3" customFormat="1" ht="26.1" customHeight="1" x14ac:dyDescent="0.3">
      <c r="A811" s="98" t="s">
        <v>880</v>
      </c>
      <c r="B811" s="78">
        <v>80.95</v>
      </c>
      <c r="C811" s="48">
        <v>80.95</v>
      </c>
      <c r="D811" s="78">
        <v>72.8</v>
      </c>
      <c r="E811" s="21">
        <v>61.984999999999999</v>
      </c>
      <c r="F811" s="7">
        <f t="shared" si="14"/>
        <v>111.62</v>
      </c>
      <c r="G811" s="54">
        <v>137</v>
      </c>
      <c r="H811" s="45" t="s">
        <v>159</v>
      </c>
      <c r="I811" s="17" t="s">
        <v>202</v>
      </c>
      <c r="J811" s="26">
        <v>5.5</v>
      </c>
      <c r="K811" s="18" t="s">
        <v>161</v>
      </c>
      <c r="L811" s="18" t="s">
        <v>159</v>
      </c>
      <c r="M811" s="36">
        <v>1393.5519999999999</v>
      </c>
      <c r="N811" s="36">
        <v>1392.903</v>
      </c>
      <c r="O811" s="41">
        <f t="shared" si="15"/>
        <v>0.64899999999988722</v>
      </c>
      <c r="P811" s="25" t="s">
        <v>609</v>
      </c>
    </row>
    <row r="812" spans="1:16" s="3" customFormat="1" ht="26.1" customHeight="1" x14ac:dyDescent="0.3">
      <c r="A812" s="98" t="s">
        <v>881</v>
      </c>
      <c r="B812" s="78">
        <v>81.11</v>
      </c>
      <c r="C812" s="48">
        <v>81.105000000000004</v>
      </c>
      <c r="D812" s="78">
        <v>72.95</v>
      </c>
      <c r="E812" s="21">
        <v>62.13</v>
      </c>
      <c r="F812" s="7">
        <f t="shared" si="14"/>
        <v>111.765</v>
      </c>
      <c r="G812" s="54">
        <v>137.16</v>
      </c>
      <c r="H812" s="45" t="s">
        <v>159</v>
      </c>
      <c r="I812" s="17" t="s">
        <v>160</v>
      </c>
      <c r="J812" s="26">
        <v>6.6</v>
      </c>
      <c r="K812" s="18" t="s">
        <v>161</v>
      </c>
      <c r="L812" s="18" t="s">
        <v>159</v>
      </c>
      <c r="M812" s="36">
        <v>1391.85</v>
      </c>
      <c r="N812" s="36">
        <v>1389.0409999999999</v>
      </c>
      <c r="O812" s="41">
        <f t="shared" si="15"/>
        <v>2.8089999999999691</v>
      </c>
      <c r="P812" s="25" t="s">
        <v>609</v>
      </c>
    </row>
    <row r="813" spans="1:16" s="3" customFormat="1" ht="26.1" customHeight="1" x14ac:dyDescent="0.3">
      <c r="A813" s="98" t="s">
        <v>882</v>
      </c>
      <c r="B813" s="78">
        <v>81.45</v>
      </c>
      <c r="C813" s="48">
        <v>81.45</v>
      </c>
      <c r="D813" s="78">
        <v>73.27</v>
      </c>
      <c r="E813" s="76" t="s">
        <v>617</v>
      </c>
      <c r="F813" s="125" t="s">
        <v>617</v>
      </c>
      <c r="G813" s="221">
        <v>137.5</v>
      </c>
      <c r="H813" s="113" t="s">
        <v>159</v>
      </c>
      <c r="I813" s="126" t="s">
        <v>160</v>
      </c>
      <c r="J813" s="26">
        <v>6.4</v>
      </c>
      <c r="K813" s="128" t="s">
        <v>161</v>
      </c>
      <c r="L813" s="128" t="s">
        <v>159</v>
      </c>
      <c r="M813" s="36"/>
      <c r="N813" s="36"/>
      <c r="O813" s="41">
        <f t="shared" si="15"/>
        <v>0</v>
      </c>
      <c r="P813" s="131" t="s">
        <v>612</v>
      </c>
    </row>
    <row r="814" spans="1:16" s="85" customFormat="1" ht="26.1" customHeight="1" x14ac:dyDescent="0.3">
      <c r="A814" s="98" t="s">
        <v>883</v>
      </c>
      <c r="B814" s="78"/>
      <c r="C814" s="48"/>
      <c r="D814" s="78"/>
      <c r="E814" s="21">
        <v>62.524999999999999</v>
      </c>
      <c r="F814" s="7">
        <f t="shared" si="14"/>
        <v>112.16</v>
      </c>
      <c r="G814" s="54"/>
      <c r="H814" s="79" t="s">
        <v>620</v>
      </c>
      <c r="I814" s="80"/>
      <c r="J814" s="86"/>
      <c r="K814" s="82" t="s">
        <v>161</v>
      </c>
      <c r="L814" s="82" t="s">
        <v>159</v>
      </c>
      <c r="M814" s="83">
        <v>1384.3879999999999</v>
      </c>
      <c r="N814" s="92">
        <v>1380.894</v>
      </c>
      <c r="O814" s="84">
        <f>M814-N814</f>
        <v>3.4939999999999145</v>
      </c>
      <c r="P814" s="51" t="s">
        <v>620</v>
      </c>
    </row>
    <row r="815" spans="1:16" s="3" customFormat="1" ht="26.1" customHeight="1" x14ac:dyDescent="0.3">
      <c r="A815" s="98" t="s">
        <v>884</v>
      </c>
      <c r="B815" s="78">
        <v>81.790000000000006</v>
      </c>
      <c r="C815" s="48">
        <v>81.790000000000006</v>
      </c>
      <c r="D815" s="78">
        <v>73.62</v>
      </c>
      <c r="E815" s="21">
        <v>62.715000000000003</v>
      </c>
      <c r="F815" s="7">
        <f t="shared" si="14"/>
        <v>112.35</v>
      </c>
      <c r="G815" s="54">
        <v>137.83500000000001</v>
      </c>
      <c r="H815" s="45" t="s">
        <v>159</v>
      </c>
      <c r="I815" s="17" t="s">
        <v>538</v>
      </c>
      <c r="J815" s="26">
        <v>6.3</v>
      </c>
      <c r="K815" s="18" t="s">
        <v>161</v>
      </c>
      <c r="L815" s="18" t="s">
        <v>159</v>
      </c>
      <c r="M815" s="36">
        <v>1380.8130000000001</v>
      </c>
      <c r="N815" s="42">
        <v>1378.5530000000001</v>
      </c>
      <c r="O815" s="41">
        <f t="shared" si="15"/>
        <v>2.2599999999999909</v>
      </c>
      <c r="P815" s="25" t="s">
        <v>609</v>
      </c>
    </row>
    <row r="816" spans="1:16" s="3" customFormat="1" ht="26.1" customHeight="1" x14ac:dyDescent="0.3">
      <c r="A816" s="98" t="s">
        <v>885</v>
      </c>
      <c r="B816" s="78">
        <v>81.95</v>
      </c>
      <c r="C816" s="48">
        <v>81.944999999999993</v>
      </c>
      <c r="D816" s="78">
        <v>73.775000000000006</v>
      </c>
      <c r="E816" s="21">
        <v>62.875</v>
      </c>
      <c r="F816" s="7">
        <f t="shared" si="14"/>
        <v>112.50999999999999</v>
      </c>
      <c r="G816" s="54">
        <v>137.995</v>
      </c>
      <c r="H816" s="45" t="s">
        <v>159</v>
      </c>
      <c r="I816" s="17" t="s">
        <v>160</v>
      </c>
      <c r="J816" s="26">
        <v>5.7</v>
      </c>
      <c r="K816" s="18" t="s">
        <v>161</v>
      </c>
      <c r="L816" s="18" t="s">
        <v>159</v>
      </c>
      <c r="M816" s="36">
        <v>1379.732</v>
      </c>
      <c r="N816" s="36">
        <v>1376.752</v>
      </c>
      <c r="O816" s="41">
        <f t="shared" si="15"/>
        <v>2.9800000000000182</v>
      </c>
      <c r="P816" s="25" t="s">
        <v>609</v>
      </c>
    </row>
    <row r="817" spans="1:16" s="3" customFormat="1" ht="26.1" customHeight="1" x14ac:dyDescent="0.3">
      <c r="A817" s="98" t="s">
        <v>886</v>
      </c>
      <c r="B817" s="78">
        <v>82.3</v>
      </c>
      <c r="C817" s="48">
        <v>82.314999999999998</v>
      </c>
      <c r="D817" s="78">
        <v>74.13</v>
      </c>
      <c r="E817" s="21">
        <v>63.225000000000001</v>
      </c>
      <c r="F817" s="7">
        <f t="shared" ref="F817:F883" si="16">E817+49.635</f>
        <v>112.86</v>
      </c>
      <c r="G817" s="54">
        <v>138.36000000000001</v>
      </c>
      <c r="H817" s="45" t="s">
        <v>159</v>
      </c>
      <c r="I817" s="17" t="s">
        <v>160</v>
      </c>
      <c r="J817" s="26">
        <v>5.9</v>
      </c>
      <c r="K817" s="18" t="s">
        <v>161</v>
      </c>
      <c r="L817" s="18" t="s">
        <v>159</v>
      </c>
      <c r="M817" s="36">
        <v>1373.778</v>
      </c>
      <c r="N817" s="36">
        <v>1369.3820000000001</v>
      </c>
      <c r="O817" s="41">
        <f t="shared" si="15"/>
        <v>4.3959999999999582</v>
      </c>
      <c r="P817" s="25" t="s">
        <v>609</v>
      </c>
    </row>
    <row r="818" spans="1:16" s="85" customFormat="1" ht="26.1" customHeight="1" x14ac:dyDescent="0.3">
      <c r="A818" s="98" t="s">
        <v>887</v>
      </c>
      <c r="B818" s="78"/>
      <c r="C818" s="48"/>
      <c r="D818" s="78"/>
      <c r="E818" s="21">
        <v>63.56</v>
      </c>
      <c r="F818" s="7">
        <f t="shared" si="16"/>
        <v>113.19499999999999</v>
      </c>
      <c r="G818" s="54"/>
      <c r="H818" s="79" t="s">
        <v>620</v>
      </c>
      <c r="I818" s="80"/>
      <c r="J818" s="86"/>
      <c r="K818" s="82" t="s">
        <v>161</v>
      </c>
      <c r="L818" s="82" t="s">
        <v>159</v>
      </c>
      <c r="M818" s="83">
        <v>1367.163</v>
      </c>
      <c r="N818" s="83">
        <v>1363.807</v>
      </c>
      <c r="O818" s="84">
        <f>M818-N818</f>
        <v>3.3559999999999945</v>
      </c>
      <c r="P818" s="51" t="s">
        <v>620</v>
      </c>
    </row>
    <row r="819" spans="1:16" s="3" customFormat="1" ht="26.1" customHeight="1" x14ac:dyDescent="0.3">
      <c r="A819" s="98" t="s">
        <v>888</v>
      </c>
      <c r="B819" s="78">
        <v>82.95</v>
      </c>
      <c r="C819" s="48">
        <v>82.915000000000006</v>
      </c>
      <c r="D819" s="78">
        <v>74.754999999999995</v>
      </c>
      <c r="E819" s="21">
        <v>63.85</v>
      </c>
      <c r="F819" s="7">
        <f t="shared" si="16"/>
        <v>113.485</v>
      </c>
      <c r="G819" s="54">
        <v>139</v>
      </c>
      <c r="H819" s="45" t="s">
        <v>159</v>
      </c>
      <c r="I819" s="17" t="s">
        <v>170</v>
      </c>
      <c r="J819" s="26">
        <v>5.9</v>
      </c>
      <c r="K819" s="18" t="s">
        <v>170</v>
      </c>
      <c r="L819" s="18" t="s">
        <v>159</v>
      </c>
      <c r="M819" s="36">
        <v>1367.6379999999999</v>
      </c>
      <c r="N819" s="36">
        <v>1367.384</v>
      </c>
      <c r="O819" s="41">
        <f t="shared" si="15"/>
        <v>0.25399999999990541</v>
      </c>
      <c r="P819" s="25" t="s">
        <v>198</v>
      </c>
    </row>
    <row r="820" spans="1:16" s="3" customFormat="1" ht="26.1" customHeight="1" x14ac:dyDescent="0.3">
      <c r="A820" s="98" t="s">
        <v>889</v>
      </c>
      <c r="B820" s="78">
        <v>83.25</v>
      </c>
      <c r="C820" s="48">
        <v>83.254999999999995</v>
      </c>
      <c r="D820" s="78">
        <v>75.055000000000007</v>
      </c>
      <c r="E820" s="21">
        <v>64.144999999999996</v>
      </c>
      <c r="F820" s="7">
        <f t="shared" si="16"/>
        <v>113.78</v>
      </c>
      <c r="G820" s="54">
        <v>139.31</v>
      </c>
      <c r="H820" s="45" t="s">
        <v>159</v>
      </c>
      <c r="I820" s="17" t="s">
        <v>160</v>
      </c>
      <c r="J820" s="26">
        <v>7</v>
      </c>
      <c r="K820" s="18" t="s">
        <v>161</v>
      </c>
      <c r="L820" s="18" t="s">
        <v>159</v>
      </c>
      <c r="M820" s="36">
        <v>1368.242</v>
      </c>
      <c r="N820" s="36">
        <v>1369.567</v>
      </c>
      <c r="O820" s="41">
        <f t="shared" si="15"/>
        <v>-1.3250000000000455</v>
      </c>
      <c r="P820" s="25" t="s">
        <v>609</v>
      </c>
    </row>
    <row r="821" spans="1:16" s="257" customFormat="1" ht="26.1" customHeight="1" x14ac:dyDescent="0.3">
      <c r="A821" s="248" t="s">
        <v>620</v>
      </c>
      <c r="B821" s="267"/>
      <c r="C821" s="261"/>
      <c r="D821" s="267"/>
      <c r="E821" s="261"/>
      <c r="F821" s="251">
        <v>114</v>
      </c>
      <c r="G821" s="252"/>
      <c r="H821" s="253" t="s">
        <v>620</v>
      </c>
      <c r="I821" s="266"/>
      <c r="J821" s="270"/>
      <c r="K821" s="249" t="s">
        <v>692</v>
      </c>
      <c r="L821" s="249" t="s">
        <v>159</v>
      </c>
      <c r="M821" s="262"/>
      <c r="N821" s="262"/>
      <c r="O821" s="263"/>
      <c r="P821" s="249" t="s">
        <v>614</v>
      </c>
    </row>
    <row r="822" spans="1:16" s="85" customFormat="1" ht="26.1" customHeight="1" x14ac:dyDescent="0.3">
      <c r="A822" s="98" t="s">
        <v>890</v>
      </c>
      <c r="B822" s="78"/>
      <c r="C822" s="48"/>
      <c r="D822" s="78"/>
      <c r="E822" s="21">
        <v>64.555000000000007</v>
      </c>
      <c r="F822" s="7">
        <f t="shared" si="16"/>
        <v>114.19</v>
      </c>
      <c r="G822" s="54"/>
      <c r="H822" s="79" t="s">
        <v>620</v>
      </c>
      <c r="I822" s="80"/>
      <c r="J822" s="86"/>
      <c r="K822" s="82" t="s">
        <v>161</v>
      </c>
      <c r="L822" s="82" t="s">
        <v>159</v>
      </c>
      <c r="M822" s="83">
        <v>1339.558</v>
      </c>
      <c r="N822" s="83">
        <v>1337.1579999999999</v>
      </c>
      <c r="O822" s="84">
        <f t="shared" si="15"/>
        <v>2.4000000000000909</v>
      </c>
      <c r="P822" s="51" t="s">
        <v>620</v>
      </c>
    </row>
    <row r="823" spans="1:16" s="85" customFormat="1" ht="26.1" customHeight="1" x14ac:dyDescent="0.3">
      <c r="A823" s="98" t="s">
        <v>891</v>
      </c>
      <c r="B823" s="78"/>
      <c r="C823" s="48"/>
      <c r="D823" s="78"/>
      <c r="E823" s="21">
        <v>64.715000000000003</v>
      </c>
      <c r="F823" s="7">
        <v>114.33499999999999</v>
      </c>
      <c r="G823" s="54"/>
      <c r="H823" s="79" t="s">
        <v>620</v>
      </c>
      <c r="I823" s="80"/>
      <c r="J823" s="86"/>
      <c r="K823" s="82" t="s">
        <v>161</v>
      </c>
      <c r="L823" s="82" t="s">
        <v>159</v>
      </c>
      <c r="M823" s="83">
        <v>1328.569</v>
      </c>
      <c r="N823" s="83">
        <v>1325.4570000000001</v>
      </c>
      <c r="O823" s="84">
        <f t="shared" si="15"/>
        <v>3.1119999999998527</v>
      </c>
      <c r="P823" s="51" t="s">
        <v>620</v>
      </c>
    </row>
    <row r="824" spans="1:16" s="85" customFormat="1" ht="26.1" customHeight="1" x14ac:dyDescent="0.3">
      <c r="A824" s="98" t="s">
        <v>892</v>
      </c>
      <c r="B824" s="78"/>
      <c r="C824" s="48"/>
      <c r="D824" s="78"/>
      <c r="E824" s="21">
        <v>64.900000000000006</v>
      </c>
      <c r="F824" s="7">
        <f t="shared" si="16"/>
        <v>114.535</v>
      </c>
      <c r="G824" s="54"/>
      <c r="H824" s="79" t="s">
        <v>620</v>
      </c>
      <c r="I824" s="80"/>
      <c r="J824" s="86"/>
      <c r="K824" s="82" t="s">
        <v>161</v>
      </c>
      <c r="L824" s="82" t="s">
        <v>159</v>
      </c>
      <c r="M824" s="83">
        <v>1331.597</v>
      </c>
      <c r="N824" s="83">
        <v>1327.3119999999999</v>
      </c>
      <c r="O824" s="84">
        <f t="shared" si="15"/>
        <v>4.2850000000000819</v>
      </c>
      <c r="P824" s="51" t="s">
        <v>620</v>
      </c>
    </row>
    <row r="825" spans="1:16" s="3" customFormat="1" ht="26.1" customHeight="1" x14ac:dyDescent="0.3">
      <c r="A825" s="98" t="s">
        <v>893</v>
      </c>
      <c r="B825" s="78">
        <v>83.53</v>
      </c>
      <c r="C825" s="48">
        <v>83.54</v>
      </c>
      <c r="D825" s="78">
        <v>75.314999999999998</v>
      </c>
      <c r="E825" s="76" t="s">
        <v>617</v>
      </c>
      <c r="F825" s="125" t="s">
        <v>617</v>
      </c>
      <c r="G825" s="221">
        <v>139.58000000000001</v>
      </c>
      <c r="H825" s="113" t="s">
        <v>159</v>
      </c>
      <c r="I825" s="126" t="s">
        <v>170</v>
      </c>
      <c r="J825" s="26">
        <v>5.7</v>
      </c>
      <c r="K825" s="128" t="s">
        <v>170</v>
      </c>
      <c r="L825" s="128" t="s">
        <v>159</v>
      </c>
      <c r="M825" s="36"/>
      <c r="N825" s="36"/>
      <c r="O825" s="41">
        <f t="shared" si="15"/>
        <v>0</v>
      </c>
      <c r="P825" s="131" t="s">
        <v>612</v>
      </c>
    </row>
    <row r="826" spans="1:16" s="3" customFormat="1" ht="26.1" customHeight="1" x14ac:dyDescent="0.3">
      <c r="A826" s="98" t="s">
        <v>894</v>
      </c>
      <c r="B826" s="78">
        <v>84.04</v>
      </c>
      <c r="C826" s="48">
        <v>84.031999999999996</v>
      </c>
      <c r="D826" s="78">
        <v>75.77</v>
      </c>
      <c r="E826" s="76" t="s">
        <v>617</v>
      </c>
      <c r="F826" s="125" t="s">
        <v>617</v>
      </c>
      <c r="G826" s="221">
        <v>140.09</v>
      </c>
      <c r="H826" s="113" t="s">
        <v>159</v>
      </c>
      <c r="I826" s="126" t="s">
        <v>160</v>
      </c>
      <c r="J826" s="26">
        <v>6</v>
      </c>
      <c r="K826" s="128" t="s">
        <v>161</v>
      </c>
      <c r="L826" s="128" t="s">
        <v>159</v>
      </c>
      <c r="M826" s="36"/>
      <c r="N826" s="36"/>
      <c r="O826" s="41">
        <f t="shared" si="15"/>
        <v>0</v>
      </c>
      <c r="P826" s="131" t="s">
        <v>612</v>
      </c>
    </row>
    <row r="827" spans="1:16" s="3" customFormat="1" ht="26.1" customHeight="1" x14ac:dyDescent="0.3">
      <c r="A827" s="98" t="s">
        <v>895</v>
      </c>
      <c r="B827" s="78">
        <v>84.28</v>
      </c>
      <c r="C827" s="48">
        <v>84.28</v>
      </c>
      <c r="D827" s="78">
        <v>75.984999999999999</v>
      </c>
      <c r="E827" s="76" t="s">
        <v>617</v>
      </c>
      <c r="F827" s="125" t="s">
        <v>617</v>
      </c>
      <c r="G827" s="221">
        <v>140.34</v>
      </c>
      <c r="H827" s="113" t="s">
        <v>159</v>
      </c>
      <c r="I827" s="126" t="s">
        <v>160</v>
      </c>
      <c r="J827" s="26">
        <v>6.7</v>
      </c>
      <c r="K827" s="128" t="s">
        <v>161</v>
      </c>
      <c r="L827" s="128" t="s">
        <v>159</v>
      </c>
      <c r="M827" s="36"/>
      <c r="N827" s="36"/>
      <c r="O827" s="41">
        <f t="shared" si="15"/>
        <v>0</v>
      </c>
      <c r="P827" s="131" t="s">
        <v>612</v>
      </c>
    </row>
    <row r="828" spans="1:16" s="85" customFormat="1" ht="26.1" customHeight="1" x14ac:dyDescent="0.3">
      <c r="A828" s="98" t="s">
        <v>896</v>
      </c>
      <c r="B828" s="78"/>
      <c r="C828" s="48"/>
      <c r="D828" s="78"/>
      <c r="E828" s="21">
        <v>65.02</v>
      </c>
      <c r="F828" s="7">
        <f t="shared" si="16"/>
        <v>114.655</v>
      </c>
      <c r="G828" s="54"/>
      <c r="H828" s="79" t="s">
        <v>620</v>
      </c>
      <c r="I828" s="80"/>
      <c r="J828" s="86"/>
      <c r="K828" s="82" t="s">
        <v>161</v>
      </c>
      <c r="L828" s="82" t="s">
        <v>159</v>
      </c>
      <c r="M828" s="83">
        <v>1336.5619999999999</v>
      </c>
      <c r="N828" s="83">
        <v>1333.42</v>
      </c>
      <c r="O828" s="84">
        <f>M828-N828</f>
        <v>3.1419999999998254</v>
      </c>
      <c r="P828" s="51" t="s">
        <v>620</v>
      </c>
    </row>
    <row r="829" spans="1:16" s="3" customFormat="1" ht="26.1" customHeight="1" x14ac:dyDescent="0.3">
      <c r="A829" s="98" t="s">
        <v>897</v>
      </c>
      <c r="B829" s="78">
        <v>85.52</v>
      </c>
      <c r="C829" s="48">
        <v>85.29</v>
      </c>
      <c r="D829" s="78">
        <v>77.14</v>
      </c>
      <c r="E829" s="21">
        <v>65.349999999999994</v>
      </c>
      <c r="F829" s="7">
        <f t="shared" si="16"/>
        <v>114.98499999999999</v>
      </c>
      <c r="G829" s="54">
        <v>141.57499999999999</v>
      </c>
      <c r="H829" s="45" t="s">
        <v>159</v>
      </c>
      <c r="I829" s="17" t="s">
        <v>166</v>
      </c>
      <c r="J829" s="26">
        <v>6.7</v>
      </c>
      <c r="K829" s="18" t="s">
        <v>161</v>
      </c>
      <c r="L829" s="18" t="s">
        <v>159</v>
      </c>
      <c r="M829" s="36">
        <v>1342.684</v>
      </c>
      <c r="N829" s="36">
        <v>1343.278</v>
      </c>
      <c r="O829" s="41">
        <f t="shared" si="15"/>
        <v>-0.59400000000005093</v>
      </c>
      <c r="P829" s="25" t="s">
        <v>614</v>
      </c>
    </row>
    <row r="830" spans="1:16" s="3" customFormat="1" ht="26.1" customHeight="1" x14ac:dyDescent="0.3">
      <c r="A830" s="98" t="s">
        <v>898</v>
      </c>
      <c r="B830" s="78">
        <v>85.68</v>
      </c>
      <c r="C830" s="48">
        <v>85.45</v>
      </c>
      <c r="D830" s="78">
        <v>77.27</v>
      </c>
      <c r="E830" s="21">
        <v>65.47</v>
      </c>
      <c r="F830" s="7">
        <f t="shared" si="16"/>
        <v>115.10499999999999</v>
      </c>
      <c r="G830" s="54">
        <v>141.74</v>
      </c>
      <c r="H830" s="45" t="s">
        <v>159</v>
      </c>
      <c r="I830" s="17" t="s">
        <v>613</v>
      </c>
      <c r="J830" s="26">
        <v>7.2</v>
      </c>
      <c r="K830" s="18" t="s">
        <v>613</v>
      </c>
      <c r="L830" s="18" t="s">
        <v>159</v>
      </c>
      <c r="M830" s="36">
        <v>1345.596</v>
      </c>
      <c r="N830" s="36">
        <v>1343.6179999999999</v>
      </c>
      <c r="O830" s="41">
        <f t="shared" si="15"/>
        <v>1.9780000000000655</v>
      </c>
      <c r="P830" s="25" t="s">
        <v>198</v>
      </c>
    </row>
    <row r="831" spans="1:16" s="3" customFormat="1" ht="26.1" customHeight="1" x14ac:dyDescent="0.3">
      <c r="A831" s="98" t="s">
        <v>899</v>
      </c>
      <c r="B831" s="78">
        <v>85.88</v>
      </c>
      <c r="C831" s="48">
        <v>85.65</v>
      </c>
      <c r="D831" s="78">
        <v>77.47</v>
      </c>
      <c r="E831" s="21">
        <v>65.67</v>
      </c>
      <c r="F831" s="7">
        <f t="shared" si="16"/>
        <v>115.30500000000001</v>
      </c>
      <c r="G831" s="54">
        <v>141.94</v>
      </c>
      <c r="H831" s="45" t="s">
        <v>159</v>
      </c>
      <c r="I831" s="17" t="s">
        <v>540</v>
      </c>
      <c r="J831" s="26">
        <v>6.6</v>
      </c>
      <c r="K831" s="18" t="s">
        <v>540</v>
      </c>
      <c r="L831" s="18" t="s">
        <v>159</v>
      </c>
      <c r="M831" s="36">
        <v>1352.3589999999999</v>
      </c>
      <c r="N831" s="36">
        <v>1348.2429999999999</v>
      </c>
      <c r="O831" s="41">
        <f t="shared" si="15"/>
        <v>4.1159999999999854</v>
      </c>
      <c r="P831" s="25" t="s">
        <v>198</v>
      </c>
    </row>
    <row r="832" spans="1:16" s="3" customFormat="1" ht="26.1" customHeight="1" x14ac:dyDescent="0.3">
      <c r="A832" s="98" t="s">
        <v>900</v>
      </c>
      <c r="B832" s="78">
        <v>86.01</v>
      </c>
      <c r="C832" s="48">
        <v>85.783000000000001</v>
      </c>
      <c r="D832" s="78">
        <v>77.569999999999993</v>
      </c>
      <c r="E832" s="21">
        <v>65.784999999999997</v>
      </c>
      <c r="F832" s="7">
        <f t="shared" si="16"/>
        <v>115.41999999999999</v>
      </c>
      <c r="G832" s="54">
        <v>142.07</v>
      </c>
      <c r="H832" s="45" t="s">
        <v>159</v>
      </c>
      <c r="I832" s="17" t="s">
        <v>160</v>
      </c>
      <c r="J832" s="26">
        <v>5.7</v>
      </c>
      <c r="K832" s="18" t="s">
        <v>161</v>
      </c>
      <c r="L832" s="18" t="s">
        <v>159</v>
      </c>
      <c r="M832" s="36">
        <v>1355.7840000000001</v>
      </c>
      <c r="N832" s="36">
        <v>1351.6669999999999</v>
      </c>
      <c r="O832" s="41">
        <f t="shared" si="15"/>
        <v>4.1170000000001892</v>
      </c>
      <c r="P832" s="25" t="s">
        <v>609</v>
      </c>
    </row>
    <row r="833" spans="1:16" s="257" customFormat="1" ht="26.1" customHeight="1" x14ac:dyDescent="0.3">
      <c r="A833" s="248" t="s">
        <v>620</v>
      </c>
      <c r="B833" s="267"/>
      <c r="C833" s="261"/>
      <c r="D833" s="267"/>
      <c r="E833" s="261"/>
      <c r="F833" s="251">
        <v>115.65</v>
      </c>
      <c r="G833" s="252"/>
      <c r="H833" s="253" t="s">
        <v>620</v>
      </c>
      <c r="I833" s="266"/>
      <c r="J833" s="270"/>
      <c r="K833" s="249" t="s">
        <v>692</v>
      </c>
      <c r="L833" s="249" t="s">
        <v>159</v>
      </c>
      <c r="M833" s="262"/>
      <c r="N833" s="262"/>
      <c r="O833" s="263"/>
      <c r="P833" s="249" t="s">
        <v>614</v>
      </c>
    </row>
    <row r="834" spans="1:16" s="3" customFormat="1" ht="26.1" customHeight="1" x14ac:dyDescent="0.3">
      <c r="A834" s="98" t="s">
        <v>901</v>
      </c>
      <c r="B834" s="78">
        <v>86.48</v>
      </c>
      <c r="C834" s="48">
        <v>86.234999999999999</v>
      </c>
      <c r="D834" s="78">
        <v>77.989999999999995</v>
      </c>
      <c r="E834" s="21">
        <v>66.165000000000006</v>
      </c>
      <c r="F834" s="7">
        <f t="shared" si="16"/>
        <v>115.80000000000001</v>
      </c>
      <c r="G834" s="54">
        <v>142.52000000000001</v>
      </c>
      <c r="H834" s="45" t="s">
        <v>159</v>
      </c>
      <c r="I834" s="17" t="s">
        <v>170</v>
      </c>
      <c r="J834" s="26">
        <v>6.3</v>
      </c>
      <c r="K834" s="18" t="s">
        <v>170</v>
      </c>
      <c r="L834" s="18" t="s">
        <v>159</v>
      </c>
      <c r="M834" s="36">
        <v>1365.2439999999999</v>
      </c>
      <c r="N834" s="36">
        <v>1361.1389999999999</v>
      </c>
      <c r="O834" s="41">
        <f t="shared" si="15"/>
        <v>4.1050000000000182</v>
      </c>
      <c r="P834" s="25" t="s">
        <v>198</v>
      </c>
    </row>
    <row r="835" spans="1:16" s="85" customFormat="1" ht="26.1" customHeight="1" x14ac:dyDescent="0.3">
      <c r="A835" s="98" t="s">
        <v>902</v>
      </c>
      <c r="B835" s="78"/>
      <c r="C835" s="48"/>
      <c r="D835" s="78"/>
      <c r="E835" s="21">
        <v>66.319999999999993</v>
      </c>
      <c r="F835" s="7">
        <f t="shared" si="16"/>
        <v>115.95499999999998</v>
      </c>
      <c r="G835" s="54"/>
      <c r="H835" s="79" t="s">
        <v>620</v>
      </c>
      <c r="I835" s="80"/>
      <c r="J835" s="86"/>
      <c r="K835" s="82" t="s">
        <v>161</v>
      </c>
      <c r="L835" s="82" t="s">
        <v>159</v>
      </c>
      <c r="M835" s="83">
        <v>1369.692</v>
      </c>
      <c r="N835" s="83">
        <v>1367.414</v>
      </c>
      <c r="O835" s="84">
        <f>M835-N835</f>
        <v>2.27800000000002</v>
      </c>
      <c r="P835" s="51" t="s">
        <v>620</v>
      </c>
    </row>
    <row r="836" spans="1:16" s="3" customFormat="1" ht="26.1" customHeight="1" x14ac:dyDescent="0.3">
      <c r="A836" s="98" t="s">
        <v>903</v>
      </c>
      <c r="B836" s="78">
        <v>86.69</v>
      </c>
      <c r="C836" s="48">
        <v>86.46</v>
      </c>
      <c r="D836" s="78">
        <v>78.215000000000003</v>
      </c>
      <c r="E836" s="21">
        <v>66.39</v>
      </c>
      <c r="F836" s="7">
        <f t="shared" si="16"/>
        <v>116.02500000000001</v>
      </c>
      <c r="G836" s="54">
        <v>142.74</v>
      </c>
      <c r="H836" s="45" t="s">
        <v>159</v>
      </c>
      <c r="I836" s="17" t="s">
        <v>202</v>
      </c>
      <c r="J836" s="26">
        <v>5.0999999999999996</v>
      </c>
      <c r="K836" s="18" t="s">
        <v>161</v>
      </c>
      <c r="L836" s="18" t="s">
        <v>159</v>
      </c>
      <c r="M836" s="36">
        <v>1371.125</v>
      </c>
      <c r="N836" s="36">
        <v>1370.329</v>
      </c>
      <c r="O836" s="41">
        <f t="shared" si="15"/>
        <v>0.79600000000004911</v>
      </c>
      <c r="P836" s="25" t="s">
        <v>609</v>
      </c>
    </row>
    <row r="837" spans="1:16" s="3" customFormat="1" ht="26.1" customHeight="1" x14ac:dyDescent="0.3">
      <c r="A837" s="98" t="s">
        <v>904</v>
      </c>
      <c r="B837" s="78">
        <v>86.91</v>
      </c>
      <c r="C837" s="48">
        <v>86.68</v>
      </c>
      <c r="D837" s="78">
        <v>78.385000000000005</v>
      </c>
      <c r="E837" s="21">
        <v>66.5</v>
      </c>
      <c r="F837" s="7">
        <f t="shared" si="16"/>
        <v>116.13499999999999</v>
      </c>
      <c r="G837" s="54">
        <v>142.94999999999999</v>
      </c>
      <c r="H837" s="45" t="s">
        <v>159</v>
      </c>
      <c r="I837" s="17" t="s">
        <v>161</v>
      </c>
      <c r="J837" s="26">
        <v>6.2</v>
      </c>
      <c r="K837" s="18" t="s">
        <v>161</v>
      </c>
      <c r="L837" s="18" t="s">
        <v>159</v>
      </c>
      <c r="M837" s="36">
        <v>1373.325</v>
      </c>
      <c r="N837" s="36">
        <v>1373.434</v>
      </c>
      <c r="O837" s="41">
        <f t="shared" si="15"/>
        <v>-0.1089999999999236</v>
      </c>
      <c r="P837" s="25" t="s">
        <v>198</v>
      </c>
    </row>
    <row r="838" spans="1:16" s="3" customFormat="1" ht="26.1" customHeight="1" x14ac:dyDescent="0.3">
      <c r="A838" s="98" t="s">
        <v>905</v>
      </c>
      <c r="B838" s="78">
        <v>87.12</v>
      </c>
      <c r="C838" s="48">
        <v>86.885000000000005</v>
      </c>
      <c r="D838" s="78">
        <v>78.575000000000003</v>
      </c>
      <c r="E838" s="21">
        <v>66.665000000000006</v>
      </c>
      <c r="F838" s="7">
        <f t="shared" si="16"/>
        <v>116.30000000000001</v>
      </c>
      <c r="G838" s="54">
        <v>143.16499999999999</v>
      </c>
      <c r="H838" s="45" t="s">
        <v>159</v>
      </c>
      <c r="I838" s="17" t="s">
        <v>202</v>
      </c>
      <c r="J838" s="26">
        <v>6.2</v>
      </c>
      <c r="K838" s="18" t="s">
        <v>161</v>
      </c>
      <c r="L838" s="18" t="s">
        <v>159</v>
      </c>
      <c r="M838" s="36">
        <v>1376.625</v>
      </c>
      <c r="N838" s="36">
        <v>1380.0250000000001</v>
      </c>
      <c r="O838" s="41">
        <f t="shared" si="15"/>
        <v>-3.4000000000000909</v>
      </c>
      <c r="P838" s="25" t="s">
        <v>609</v>
      </c>
    </row>
    <row r="839" spans="1:16" s="3" customFormat="1" ht="26.1" customHeight="1" x14ac:dyDescent="0.3">
      <c r="A839" s="98" t="s">
        <v>907</v>
      </c>
      <c r="B839" s="78">
        <v>87.54</v>
      </c>
      <c r="C839" s="48">
        <v>87.314999999999998</v>
      </c>
      <c r="D839" s="78">
        <v>78.974999999999994</v>
      </c>
      <c r="E839" s="21">
        <v>67.055000000000007</v>
      </c>
      <c r="F839" s="7">
        <f t="shared" si="16"/>
        <v>116.69</v>
      </c>
      <c r="G839" s="54">
        <v>143.6</v>
      </c>
      <c r="H839" s="45" t="s">
        <v>159</v>
      </c>
      <c r="I839" s="17" t="s">
        <v>160</v>
      </c>
      <c r="J839" s="26">
        <v>6</v>
      </c>
      <c r="K839" s="18" t="s">
        <v>161</v>
      </c>
      <c r="L839" s="18" t="s">
        <v>159</v>
      </c>
      <c r="M839" s="36">
        <v>1378.838</v>
      </c>
      <c r="N839" s="36">
        <v>1376.145</v>
      </c>
      <c r="O839" s="41">
        <f t="shared" si="15"/>
        <v>2.6929999999999836</v>
      </c>
      <c r="P839" s="25" t="s">
        <v>609</v>
      </c>
    </row>
    <row r="840" spans="1:16" s="85" customFormat="1" ht="26.1" customHeight="1" x14ac:dyDescent="0.3">
      <c r="A840" s="98" t="s">
        <v>906</v>
      </c>
      <c r="B840" s="78"/>
      <c r="C840" s="48"/>
      <c r="D840" s="78"/>
      <c r="E840" s="21">
        <v>67.45</v>
      </c>
      <c r="F840" s="7">
        <f t="shared" ref="F840" si="17">E840+49.635</f>
        <v>117.08500000000001</v>
      </c>
      <c r="G840" s="54"/>
      <c r="H840" s="79" t="s">
        <v>620</v>
      </c>
      <c r="I840" s="80"/>
      <c r="J840" s="86"/>
      <c r="K840" s="82" t="s">
        <v>165</v>
      </c>
      <c r="L840" s="82" t="s">
        <v>159</v>
      </c>
      <c r="M840" s="83">
        <v>1371.6990000000001</v>
      </c>
      <c r="N840" s="83">
        <v>1370.5619999999999</v>
      </c>
      <c r="O840" s="84">
        <f>M840-N840</f>
        <v>1.137000000000171</v>
      </c>
      <c r="P840" s="51" t="s">
        <v>620</v>
      </c>
    </row>
    <row r="841" spans="1:16" s="3" customFormat="1" ht="26.1" customHeight="1" x14ac:dyDescent="0.3">
      <c r="A841" s="98" t="s">
        <v>908</v>
      </c>
      <c r="B841" s="78">
        <v>88.67</v>
      </c>
      <c r="C841" s="48">
        <v>88.435000000000002</v>
      </c>
      <c r="D841" s="78">
        <v>80.075000000000003</v>
      </c>
      <c r="E841" s="21">
        <v>68.12</v>
      </c>
      <c r="F841" s="7">
        <f t="shared" si="16"/>
        <v>117.755</v>
      </c>
      <c r="G841" s="54">
        <v>144.715</v>
      </c>
      <c r="H841" s="45" t="s">
        <v>159</v>
      </c>
      <c r="I841" s="17" t="s">
        <v>169</v>
      </c>
      <c r="J841" s="26">
        <v>6.7</v>
      </c>
      <c r="K841" s="18" t="s">
        <v>169</v>
      </c>
      <c r="L841" s="18" t="s">
        <v>159</v>
      </c>
      <c r="M841" s="36">
        <v>1401.058</v>
      </c>
      <c r="N841" s="36">
        <v>1399.316</v>
      </c>
      <c r="O841" s="41">
        <f t="shared" si="15"/>
        <v>1.7419999999999618</v>
      </c>
      <c r="P841" s="25" t="s">
        <v>198</v>
      </c>
    </row>
    <row r="842" spans="1:16" s="3" customFormat="1" ht="26.1" customHeight="1" x14ac:dyDescent="0.3">
      <c r="A842" s="98" t="s">
        <v>909</v>
      </c>
      <c r="B842" s="78">
        <v>88.89</v>
      </c>
      <c r="C842" s="48">
        <v>88.655000000000001</v>
      </c>
      <c r="D842" s="78">
        <v>80.290000000000006</v>
      </c>
      <c r="E842" s="21">
        <v>68.33</v>
      </c>
      <c r="F842" s="7">
        <f t="shared" si="16"/>
        <v>117.965</v>
      </c>
      <c r="G842" s="54">
        <v>144.94</v>
      </c>
      <c r="H842" s="45" t="s">
        <v>159</v>
      </c>
      <c r="I842" s="17" t="s">
        <v>169</v>
      </c>
      <c r="J842" s="26">
        <v>6.6</v>
      </c>
      <c r="K842" s="18" t="s">
        <v>169</v>
      </c>
      <c r="L842" s="18" t="s">
        <v>159</v>
      </c>
      <c r="M842" s="36">
        <v>1410.508</v>
      </c>
      <c r="N842" s="36">
        <v>1409.373</v>
      </c>
      <c r="O842" s="41">
        <f t="shared" si="15"/>
        <v>1.1349999999999909</v>
      </c>
      <c r="P842" s="25" t="s">
        <v>198</v>
      </c>
    </row>
    <row r="843" spans="1:16" s="3" customFormat="1" ht="26.1" customHeight="1" x14ac:dyDescent="0.3">
      <c r="A843" s="98" t="s">
        <v>910</v>
      </c>
      <c r="B843" s="78">
        <v>89.11</v>
      </c>
      <c r="C843" s="48">
        <v>88.88</v>
      </c>
      <c r="D843" s="78">
        <v>80.510000000000005</v>
      </c>
      <c r="E843" s="21">
        <v>68.525000000000006</v>
      </c>
      <c r="F843" s="7">
        <f t="shared" si="16"/>
        <v>118.16</v>
      </c>
      <c r="G843" s="54">
        <v>145.16499999999999</v>
      </c>
      <c r="H843" s="45" t="s">
        <v>159</v>
      </c>
      <c r="I843" s="17" t="s">
        <v>161</v>
      </c>
      <c r="J843" s="26">
        <v>6.7</v>
      </c>
      <c r="K843" s="18" t="s">
        <v>161</v>
      </c>
      <c r="L843" s="18" t="s">
        <v>159</v>
      </c>
      <c r="M843" s="36">
        <v>1419.2829999999999</v>
      </c>
      <c r="N843" s="36">
        <v>1418.3869999999999</v>
      </c>
      <c r="O843" s="41">
        <f t="shared" si="15"/>
        <v>0.89599999999995816</v>
      </c>
      <c r="P843" s="25" t="s">
        <v>198</v>
      </c>
    </row>
    <row r="844" spans="1:16" s="3" customFormat="1" ht="26.1" customHeight="1" x14ac:dyDescent="0.3">
      <c r="A844" s="98" t="s">
        <v>911</v>
      </c>
      <c r="B844" s="78">
        <v>89.19</v>
      </c>
      <c r="C844" s="48">
        <v>88.957999999999998</v>
      </c>
      <c r="D844" s="78">
        <v>80.584999999999994</v>
      </c>
      <c r="E844" s="21">
        <v>68.599999999999994</v>
      </c>
      <c r="F844" s="7">
        <f t="shared" si="16"/>
        <v>118.23499999999999</v>
      </c>
      <c r="G844" s="54">
        <v>145.23500000000001</v>
      </c>
      <c r="H844" s="45" t="s">
        <v>159</v>
      </c>
      <c r="I844" s="17" t="s">
        <v>161</v>
      </c>
      <c r="J844" s="26">
        <v>6.5</v>
      </c>
      <c r="K844" s="18" t="s">
        <v>161</v>
      </c>
      <c r="L844" s="18" t="s">
        <v>159</v>
      </c>
      <c r="M844" s="36">
        <v>1422.6579999999999</v>
      </c>
      <c r="N844" s="36">
        <v>1428.414</v>
      </c>
      <c r="O844" s="41">
        <f t="shared" si="15"/>
        <v>-5.7560000000000855</v>
      </c>
      <c r="P844" s="25" t="s">
        <v>198</v>
      </c>
    </row>
    <row r="845" spans="1:16" s="3" customFormat="1" ht="26.1" customHeight="1" x14ac:dyDescent="0.3">
      <c r="A845" s="98" t="s">
        <v>912</v>
      </c>
      <c r="B845" s="78">
        <v>89.79</v>
      </c>
      <c r="C845" s="48">
        <v>89.56</v>
      </c>
      <c r="D845" s="78">
        <v>81.14</v>
      </c>
      <c r="E845" s="76" t="s">
        <v>617</v>
      </c>
      <c r="F845" s="125" t="s">
        <v>617</v>
      </c>
      <c r="G845" s="221">
        <v>145.85</v>
      </c>
      <c r="H845" s="113" t="s">
        <v>159</v>
      </c>
      <c r="I845" s="126" t="s">
        <v>160</v>
      </c>
      <c r="J845" s="26">
        <v>6.4</v>
      </c>
      <c r="K845" s="128" t="s">
        <v>161</v>
      </c>
      <c r="L845" s="128" t="s">
        <v>159</v>
      </c>
      <c r="M845" s="36"/>
      <c r="N845" s="36"/>
      <c r="O845" s="41">
        <f t="shared" si="15"/>
        <v>0</v>
      </c>
      <c r="P845" s="131" t="s">
        <v>612</v>
      </c>
    </row>
    <row r="846" spans="1:16" s="3" customFormat="1" ht="26.1" customHeight="1" x14ac:dyDescent="0.3">
      <c r="A846" s="98" t="s">
        <v>913</v>
      </c>
      <c r="B846" s="78">
        <v>89.91</v>
      </c>
      <c r="C846" s="48">
        <v>89.68</v>
      </c>
      <c r="D846" s="78">
        <v>81.260000000000005</v>
      </c>
      <c r="E846" s="76" t="s">
        <v>617</v>
      </c>
      <c r="F846" s="125" t="s">
        <v>617</v>
      </c>
      <c r="G846" s="221">
        <v>145.69</v>
      </c>
      <c r="H846" s="113" t="s">
        <v>159</v>
      </c>
      <c r="I846" s="126" t="s">
        <v>160</v>
      </c>
      <c r="J846" s="26">
        <v>6.6</v>
      </c>
      <c r="K846" s="128" t="s">
        <v>161</v>
      </c>
      <c r="L846" s="128" t="s">
        <v>159</v>
      </c>
      <c r="M846" s="36"/>
      <c r="N846" s="36"/>
      <c r="O846" s="41">
        <f t="shared" si="15"/>
        <v>0</v>
      </c>
      <c r="P846" s="131" t="s">
        <v>612</v>
      </c>
    </row>
    <row r="847" spans="1:16" s="3" customFormat="1" ht="26.1" customHeight="1" x14ac:dyDescent="0.3">
      <c r="A847" s="98" t="s">
        <v>914</v>
      </c>
      <c r="B847" s="78">
        <v>89.99</v>
      </c>
      <c r="C847" s="48">
        <v>89.754999999999995</v>
      </c>
      <c r="D847" s="78">
        <v>81.314999999999998</v>
      </c>
      <c r="E847" s="76" t="s">
        <v>617</v>
      </c>
      <c r="F847" s="125" t="s">
        <v>617</v>
      </c>
      <c r="G847" s="221">
        <v>146.04499999999999</v>
      </c>
      <c r="H847" s="113" t="s">
        <v>159</v>
      </c>
      <c r="I847" s="126" t="s">
        <v>202</v>
      </c>
      <c r="J847" s="26">
        <v>6.7</v>
      </c>
      <c r="K847" s="128" t="s">
        <v>161</v>
      </c>
      <c r="L847" s="128" t="s">
        <v>159</v>
      </c>
      <c r="M847" s="36"/>
      <c r="N847" s="36"/>
      <c r="O847" s="41">
        <f t="shared" si="15"/>
        <v>0</v>
      </c>
      <c r="P847" s="131" t="s">
        <v>612</v>
      </c>
    </row>
    <row r="848" spans="1:16" s="3" customFormat="1" ht="26.1" customHeight="1" x14ac:dyDescent="0.3">
      <c r="A848" s="98" t="s">
        <v>915</v>
      </c>
      <c r="B848" s="78">
        <v>90.28</v>
      </c>
      <c r="C848" s="48">
        <v>90.04</v>
      </c>
      <c r="D848" s="78">
        <v>81.569999999999993</v>
      </c>
      <c r="E848" s="76" t="s">
        <v>617</v>
      </c>
      <c r="F848" s="125" t="s">
        <v>617</v>
      </c>
      <c r="G848" s="221">
        <v>146.33000000000001</v>
      </c>
      <c r="H848" s="113" t="s">
        <v>159</v>
      </c>
      <c r="I848" s="126" t="s">
        <v>170</v>
      </c>
      <c r="J848" s="26">
        <v>6.3</v>
      </c>
      <c r="K848" s="128" t="s">
        <v>170</v>
      </c>
      <c r="L848" s="128" t="s">
        <v>159</v>
      </c>
      <c r="M848" s="36"/>
      <c r="N848" s="36"/>
      <c r="O848" s="41">
        <f t="shared" si="15"/>
        <v>0</v>
      </c>
      <c r="P848" s="131" t="s">
        <v>612</v>
      </c>
    </row>
    <row r="849" spans="1:16" s="3" customFormat="1" ht="26.1" customHeight="1" x14ac:dyDescent="0.3">
      <c r="A849" s="98" t="s">
        <v>916</v>
      </c>
      <c r="B849" s="78">
        <v>90.52</v>
      </c>
      <c r="C849" s="48">
        <v>90.29</v>
      </c>
      <c r="D849" s="78">
        <v>81.825000000000003</v>
      </c>
      <c r="E849" s="76" t="s">
        <v>617</v>
      </c>
      <c r="F849" s="125" t="s">
        <v>617</v>
      </c>
      <c r="G849" s="221">
        <v>146.59</v>
      </c>
      <c r="H849" s="113" t="s">
        <v>159</v>
      </c>
      <c r="I849" s="126" t="s">
        <v>166</v>
      </c>
      <c r="J849" s="26">
        <v>6.7</v>
      </c>
      <c r="K849" s="128" t="s">
        <v>166</v>
      </c>
      <c r="L849" s="128" t="s">
        <v>159</v>
      </c>
      <c r="M849" s="36"/>
      <c r="N849" s="36"/>
      <c r="O849" s="41">
        <f t="shared" si="15"/>
        <v>0</v>
      </c>
      <c r="P849" s="131" t="s">
        <v>612</v>
      </c>
    </row>
    <row r="850" spans="1:16" s="3" customFormat="1" ht="26.1" customHeight="1" x14ac:dyDescent="0.3">
      <c r="A850" s="98" t="s">
        <v>917</v>
      </c>
      <c r="B850" s="78">
        <v>90.85</v>
      </c>
      <c r="C850" s="48">
        <v>90.61</v>
      </c>
      <c r="D850" s="78">
        <v>82.114999999999995</v>
      </c>
      <c r="E850" s="76" t="s">
        <v>617</v>
      </c>
      <c r="F850" s="125" t="s">
        <v>617</v>
      </c>
      <c r="G850" s="221">
        <v>146.91999999999999</v>
      </c>
      <c r="H850" s="113" t="s">
        <v>159</v>
      </c>
      <c r="I850" s="126" t="s">
        <v>161</v>
      </c>
      <c r="J850" s="26">
        <v>6.7</v>
      </c>
      <c r="K850" s="128" t="s">
        <v>161</v>
      </c>
      <c r="L850" s="128" t="s">
        <v>159</v>
      </c>
      <c r="M850" s="36"/>
      <c r="N850" s="36"/>
      <c r="O850" s="41">
        <f t="shared" si="15"/>
        <v>0</v>
      </c>
      <c r="P850" s="131" t="s">
        <v>612</v>
      </c>
    </row>
    <row r="851" spans="1:16" s="257" customFormat="1" ht="26.1" customHeight="1" x14ac:dyDescent="0.3">
      <c r="A851" s="248" t="s">
        <v>620</v>
      </c>
      <c r="B851" s="267"/>
      <c r="C851" s="261"/>
      <c r="D851" s="267"/>
      <c r="E851" s="261"/>
      <c r="F851" s="251">
        <v>118.5</v>
      </c>
      <c r="G851" s="252"/>
      <c r="H851" s="253" t="s">
        <v>620</v>
      </c>
      <c r="I851" s="266"/>
      <c r="J851" s="270"/>
      <c r="K851" s="249" t="s">
        <v>692</v>
      </c>
      <c r="L851" s="249" t="s">
        <v>159</v>
      </c>
      <c r="M851" s="262"/>
      <c r="N851" s="262"/>
      <c r="O851" s="263"/>
      <c r="P851" s="249" t="s">
        <v>614</v>
      </c>
    </row>
    <row r="852" spans="1:16" s="3" customFormat="1" ht="26.1" customHeight="1" x14ac:dyDescent="0.3">
      <c r="A852" s="98" t="s">
        <v>918</v>
      </c>
      <c r="B852" s="78">
        <v>90.97</v>
      </c>
      <c r="C852" s="48">
        <v>90.74</v>
      </c>
      <c r="D852" s="78">
        <v>82.24</v>
      </c>
      <c r="E852" s="21">
        <v>69.290000000000006</v>
      </c>
      <c r="F852" s="7">
        <f t="shared" si="16"/>
        <v>118.92500000000001</v>
      </c>
      <c r="G852" s="54">
        <v>147.05000000000001</v>
      </c>
      <c r="H852" s="45" t="s">
        <v>159</v>
      </c>
      <c r="I852" s="17" t="s">
        <v>166</v>
      </c>
      <c r="J852" s="26">
        <v>6.3</v>
      </c>
      <c r="K852" s="18" t="s">
        <v>166</v>
      </c>
      <c r="L852" s="18" t="s">
        <v>159</v>
      </c>
      <c r="M852" s="36">
        <v>1424.192</v>
      </c>
      <c r="N852" s="36">
        <v>1425.557</v>
      </c>
      <c r="O852" s="41">
        <f t="shared" si="15"/>
        <v>-1.3650000000000091</v>
      </c>
      <c r="P852" s="25" t="s">
        <v>198</v>
      </c>
    </row>
    <row r="853" spans="1:16" s="85" customFormat="1" ht="26.1" customHeight="1" x14ac:dyDescent="0.3">
      <c r="A853" s="98" t="s">
        <v>919</v>
      </c>
      <c r="B853" s="78"/>
      <c r="C853" s="48"/>
      <c r="D853" s="78"/>
      <c r="E853" s="21">
        <v>69.644999999999996</v>
      </c>
      <c r="F853" s="7">
        <f t="shared" si="16"/>
        <v>119.28</v>
      </c>
      <c r="G853" s="54"/>
      <c r="H853" s="79" t="s">
        <v>620</v>
      </c>
      <c r="I853" s="80"/>
      <c r="J853" s="86"/>
      <c r="K853" s="82" t="s">
        <v>161</v>
      </c>
      <c r="L853" s="82" t="s">
        <v>159</v>
      </c>
      <c r="M853" s="83">
        <v>1410.4269999999999</v>
      </c>
      <c r="N853" s="83">
        <v>1408.3989999999999</v>
      </c>
      <c r="O853" s="84">
        <f>M853-N853</f>
        <v>2.02800000000002</v>
      </c>
      <c r="P853" s="51" t="s">
        <v>620</v>
      </c>
    </row>
    <row r="854" spans="1:16" s="3" customFormat="1" ht="26.1" customHeight="1" x14ac:dyDescent="0.3">
      <c r="A854" s="98" t="s">
        <v>920</v>
      </c>
      <c r="B854" s="78">
        <v>91.73</v>
      </c>
      <c r="C854" s="48">
        <v>91.504999999999995</v>
      </c>
      <c r="D854" s="78">
        <v>82.93</v>
      </c>
      <c r="E854" s="21">
        <v>69.97</v>
      </c>
      <c r="F854" s="7">
        <f t="shared" si="16"/>
        <v>119.60499999999999</v>
      </c>
      <c r="G854" s="54">
        <v>147.79499999999999</v>
      </c>
      <c r="H854" s="45" t="s">
        <v>159</v>
      </c>
      <c r="I854" s="17" t="s">
        <v>160</v>
      </c>
      <c r="J854" s="26">
        <v>6.2</v>
      </c>
      <c r="K854" s="18" t="s">
        <v>161</v>
      </c>
      <c r="L854" s="18" t="s">
        <v>159</v>
      </c>
      <c r="M854" s="36">
        <v>1395.384</v>
      </c>
      <c r="N854" s="36">
        <v>1392.8910000000001</v>
      </c>
      <c r="O854" s="41">
        <f t="shared" si="15"/>
        <v>2.4929999999999382</v>
      </c>
      <c r="P854" s="25" t="s">
        <v>609</v>
      </c>
    </row>
    <row r="855" spans="1:16" s="3" customFormat="1" ht="26.1" customHeight="1" x14ac:dyDescent="0.3">
      <c r="A855" s="98" t="s">
        <v>921</v>
      </c>
      <c r="B855" s="78">
        <v>92.24</v>
      </c>
      <c r="C855" s="48">
        <v>92.015000000000001</v>
      </c>
      <c r="D855" s="78">
        <v>83.43</v>
      </c>
      <c r="E855" s="76" t="s">
        <v>617</v>
      </c>
      <c r="F855" s="125" t="s">
        <v>617</v>
      </c>
      <c r="G855" s="221">
        <v>148.30000000000001</v>
      </c>
      <c r="H855" s="113" t="s">
        <v>159</v>
      </c>
      <c r="I855" s="126" t="s">
        <v>164</v>
      </c>
      <c r="J855" s="26">
        <v>6.3</v>
      </c>
      <c r="K855" s="128" t="s">
        <v>164</v>
      </c>
      <c r="L855" s="128" t="s">
        <v>159</v>
      </c>
      <c r="M855" s="36"/>
      <c r="N855" s="36"/>
      <c r="O855" s="41">
        <f t="shared" si="15"/>
        <v>0</v>
      </c>
      <c r="P855" s="131" t="s">
        <v>612</v>
      </c>
    </row>
    <row r="856" spans="1:16" s="257" customFormat="1" ht="26.1" customHeight="1" x14ac:dyDescent="0.3">
      <c r="A856" s="248" t="s">
        <v>620</v>
      </c>
      <c r="B856" s="267"/>
      <c r="C856" s="261"/>
      <c r="D856" s="267"/>
      <c r="E856" s="261"/>
      <c r="F856" s="251">
        <v>120.2</v>
      </c>
      <c r="G856" s="252"/>
      <c r="H856" s="253" t="s">
        <v>620</v>
      </c>
      <c r="I856" s="266"/>
      <c r="J856" s="270"/>
      <c r="K856" s="249" t="s">
        <v>692</v>
      </c>
      <c r="L856" s="249" t="s">
        <v>159</v>
      </c>
      <c r="M856" s="262"/>
      <c r="N856" s="262"/>
      <c r="O856" s="263"/>
      <c r="P856" s="249" t="s">
        <v>614</v>
      </c>
    </row>
    <row r="857" spans="1:16" s="85" customFormat="1" ht="26.1" customHeight="1" x14ac:dyDescent="0.3">
      <c r="A857" s="98" t="s">
        <v>922</v>
      </c>
      <c r="B857" s="78"/>
      <c r="C857" s="48"/>
      <c r="D857" s="78"/>
      <c r="E857" s="21">
        <v>70.78</v>
      </c>
      <c r="F857" s="7">
        <f t="shared" si="16"/>
        <v>120.41499999999999</v>
      </c>
      <c r="G857" s="54"/>
      <c r="H857" s="79" t="s">
        <v>620</v>
      </c>
      <c r="I857" s="80"/>
      <c r="J857" s="86"/>
      <c r="K857" s="82" t="s">
        <v>161</v>
      </c>
      <c r="L857" s="82" t="s">
        <v>159</v>
      </c>
      <c r="M857" s="83">
        <v>1347.7170000000001</v>
      </c>
      <c r="N857" s="83">
        <v>1344.7149999999999</v>
      </c>
      <c r="O857" s="84">
        <f t="shared" si="15"/>
        <v>3.0020000000001801</v>
      </c>
      <c r="P857" s="51" t="s">
        <v>620</v>
      </c>
    </row>
    <row r="858" spans="1:16" s="85" customFormat="1" ht="26.1" customHeight="1" x14ac:dyDescent="0.3">
      <c r="A858" s="98" t="s">
        <v>923</v>
      </c>
      <c r="B858" s="78"/>
      <c r="C858" s="48"/>
      <c r="D858" s="78"/>
      <c r="E858" s="21">
        <v>70.97</v>
      </c>
      <c r="F858" s="7">
        <f t="shared" si="16"/>
        <v>120.60499999999999</v>
      </c>
      <c r="G858" s="54"/>
      <c r="H858" s="79" t="s">
        <v>620</v>
      </c>
      <c r="I858" s="80"/>
      <c r="J858" s="86"/>
      <c r="K858" s="82" t="s">
        <v>161</v>
      </c>
      <c r="L858" s="82" t="s">
        <v>159</v>
      </c>
      <c r="M858" s="83">
        <v>1336.48</v>
      </c>
      <c r="N858" s="83">
        <v>1332.193</v>
      </c>
      <c r="O858" s="84">
        <f t="shared" si="15"/>
        <v>4.2870000000000346</v>
      </c>
      <c r="P858" s="51" t="s">
        <v>620</v>
      </c>
    </row>
    <row r="859" spans="1:16" s="3" customFormat="1" ht="26.1" customHeight="1" x14ac:dyDescent="0.3">
      <c r="A859" s="98" t="s">
        <v>924</v>
      </c>
      <c r="B859" s="78">
        <v>93.03</v>
      </c>
      <c r="C859" s="48">
        <v>92.795000000000002</v>
      </c>
      <c r="D859" s="78">
        <v>84.16</v>
      </c>
      <c r="E859" s="21">
        <v>71.12</v>
      </c>
      <c r="F859" s="7">
        <f t="shared" si="16"/>
        <v>120.755</v>
      </c>
      <c r="G859" s="54">
        <v>149.09</v>
      </c>
      <c r="H859" s="45" t="s">
        <v>159</v>
      </c>
      <c r="I859" s="17" t="s">
        <v>160</v>
      </c>
      <c r="J859" s="26">
        <v>7</v>
      </c>
      <c r="K859" s="18" t="s">
        <v>161</v>
      </c>
      <c r="L859" s="18" t="s">
        <v>159</v>
      </c>
      <c r="M859" s="36">
        <v>1336.953</v>
      </c>
      <c r="N859" s="36">
        <v>1334.643</v>
      </c>
      <c r="O859" s="41">
        <f t="shared" si="15"/>
        <v>2.3099999999999454</v>
      </c>
      <c r="P859" s="25" t="s">
        <v>609</v>
      </c>
    </row>
    <row r="860" spans="1:16" s="3" customFormat="1" ht="26.1" customHeight="1" x14ac:dyDescent="0.3">
      <c r="A860" s="98" t="s">
        <v>925</v>
      </c>
      <c r="B860" s="78">
        <v>93.29</v>
      </c>
      <c r="C860" s="48">
        <v>93.064999999999998</v>
      </c>
      <c r="D860" s="78">
        <v>84.42</v>
      </c>
      <c r="E860" s="21">
        <v>71.385000000000005</v>
      </c>
      <c r="F860" s="7">
        <f t="shared" si="16"/>
        <v>121.02000000000001</v>
      </c>
      <c r="G860" s="54">
        <v>149.36000000000001</v>
      </c>
      <c r="H860" s="45" t="s">
        <v>159</v>
      </c>
      <c r="I860" s="17" t="s">
        <v>169</v>
      </c>
      <c r="J860" s="26">
        <v>6.9</v>
      </c>
      <c r="K860" s="18" t="s">
        <v>169</v>
      </c>
      <c r="L860" s="18" t="s">
        <v>159</v>
      </c>
      <c r="M860" s="36">
        <v>1339.6030000000001</v>
      </c>
      <c r="N860" s="36">
        <v>1337.1579999999999</v>
      </c>
      <c r="O860" s="41">
        <f t="shared" si="15"/>
        <v>2.4450000000001637</v>
      </c>
      <c r="P860" s="25" t="s">
        <v>198</v>
      </c>
    </row>
    <row r="861" spans="1:16" s="3" customFormat="1" ht="26.1" customHeight="1" x14ac:dyDescent="0.3">
      <c r="A861" s="98" t="s">
        <v>926</v>
      </c>
      <c r="B861" s="78">
        <v>93.45</v>
      </c>
      <c r="C861" s="48">
        <v>93.22</v>
      </c>
      <c r="D861" s="78">
        <v>84.57</v>
      </c>
      <c r="E861" s="21">
        <v>71.53</v>
      </c>
      <c r="F861" s="7">
        <f t="shared" si="16"/>
        <v>121.16499999999999</v>
      </c>
      <c r="G861" s="54">
        <v>149.51499999999999</v>
      </c>
      <c r="H861" s="45" t="s">
        <v>159</v>
      </c>
      <c r="I861" s="17" t="s">
        <v>169</v>
      </c>
      <c r="J861" s="26">
        <v>5.7</v>
      </c>
      <c r="K861" s="18" t="s">
        <v>161</v>
      </c>
      <c r="L861" s="18" t="s">
        <v>159</v>
      </c>
      <c r="M861" s="36">
        <v>1341.0530000000001</v>
      </c>
      <c r="N861" s="36">
        <v>1338.7</v>
      </c>
      <c r="O861" s="41">
        <f t="shared" si="15"/>
        <v>2.3530000000000655</v>
      </c>
      <c r="P861" s="25" t="s">
        <v>609</v>
      </c>
    </row>
    <row r="862" spans="1:16" s="3" customFormat="1" ht="26.1" customHeight="1" x14ac:dyDescent="0.3">
      <c r="A862" s="98" t="s">
        <v>927</v>
      </c>
      <c r="B862" s="78">
        <v>93.81</v>
      </c>
      <c r="C862" s="48">
        <v>93.58</v>
      </c>
      <c r="D862" s="78">
        <v>84.92</v>
      </c>
      <c r="E862" s="76" t="s">
        <v>617</v>
      </c>
      <c r="F862" s="125" t="s">
        <v>617</v>
      </c>
      <c r="G862" s="221">
        <v>149.88999999999999</v>
      </c>
      <c r="H862" s="113" t="s">
        <v>159</v>
      </c>
      <c r="I862" s="126" t="s">
        <v>160</v>
      </c>
      <c r="J862" s="26">
        <v>6.4</v>
      </c>
      <c r="K862" s="128" t="s">
        <v>161</v>
      </c>
      <c r="L862" s="128" t="s">
        <v>159</v>
      </c>
      <c r="M862" s="36"/>
      <c r="N862" s="36"/>
      <c r="O862" s="41">
        <f t="shared" si="15"/>
        <v>0</v>
      </c>
      <c r="P862" s="131" t="s">
        <v>612</v>
      </c>
    </row>
    <row r="863" spans="1:16" s="3" customFormat="1" ht="26.1" customHeight="1" x14ac:dyDescent="0.3">
      <c r="A863" s="98" t="s">
        <v>928</v>
      </c>
      <c r="B863" s="78">
        <v>93.97</v>
      </c>
      <c r="C863" s="48">
        <v>93.74</v>
      </c>
      <c r="D863" s="78">
        <v>85.075000000000003</v>
      </c>
      <c r="E863" s="76" t="s">
        <v>617</v>
      </c>
      <c r="F863" s="125" t="s">
        <v>617</v>
      </c>
      <c r="G863" s="221">
        <v>150.04</v>
      </c>
      <c r="H863" s="113" t="s">
        <v>159</v>
      </c>
      <c r="I863" s="126" t="s">
        <v>169</v>
      </c>
      <c r="J863" s="26">
        <v>6.7</v>
      </c>
      <c r="K863" s="128" t="s">
        <v>161</v>
      </c>
      <c r="L863" s="128" t="s">
        <v>159</v>
      </c>
      <c r="M863" s="36"/>
      <c r="N863" s="36"/>
      <c r="O863" s="41">
        <f t="shared" si="15"/>
        <v>0</v>
      </c>
      <c r="P863" s="131" t="s">
        <v>612</v>
      </c>
    </row>
    <row r="864" spans="1:16" s="3" customFormat="1" ht="26.1" customHeight="1" x14ac:dyDescent="0.3">
      <c r="A864" s="98" t="s">
        <v>929</v>
      </c>
      <c r="B864" s="78">
        <v>94.08</v>
      </c>
      <c r="C864" s="48">
        <v>93.855000000000004</v>
      </c>
      <c r="D864" s="78">
        <v>85.185000000000002</v>
      </c>
      <c r="E864" s="76" t="s">
        <v>617</v>
      </c>
      <c r="F864" s="125" t="s">
        <v>617</v>
      </c>
      <c r="G864" s="221">
        <v>150.16</v>
      </c>
      <c r="H864" s="113" t="s">
        <v>159</v>
      </c>
      <c r="I864" s="126" t="s">
        <v>160</v>
      </c>
      <c r="J864" s="26">
        <v>6.6</v>
      </c>
      <c r="K864" s="128" t="s">
        <v>161</v>
      </c>
      <c r="L864" s="128" t="s">
        <v>159</v>
      </c>
      <c r="M864" s="36"/>
      <c r="N864" s="36"/>
      <c r="O864" s="41">
        <f t="shared" si="15"/>
        <v>0</v>
      </c>
      <c r="P864" s="131" t="s">
        <v>612</v>
      </c>
    </row>
    <row r="865" spans="1:16" s="3" customFormat="1" ht="26.1" customHeight="1" x14ac:dyDescent="0.3">
      <c r="A865" s="98" t="s">
        <v>930</v>
      </c>
      <c r="B865" s="78">
        <v>94.18</v>
      </c>
      <c r="C865" s="48">
        <v>93.944999999999993</v>
      </c>
      <c r="D865" s="78">
        <v>85.27</v>
      </c>
      <c r="E865" s="76" t="s">
        <v>617</v>
      </c>
      <c r="F865" s="125" t="s">
        <v>617</v>
      </c>
      <c r="G865" s="221">
        <v>150.25</v>
      </c>
      <c r="H865" s="113" t="s">
        <v>159</v>
      </c>
      <c r="I865" s="126" t="s">
        <v>160</v>
      </c>
      <c r="J865" s="26">
        <v>6.9</v>
      </c>
      <c r="K865" s="128" t="s">
        <v>161</v>
      </c>
      <c r="L865" s="128" t="s">
        <v>159</v>
      </c>
      <c r="M865" s="36"/>
      <c r="N865" s="36"/>
      <c r="O865" s="41">
        <f t="shared" si="15"/>
        <v>0</v>
      </c>
      <c r="P865" s="131" t="s">
        <v>612</v>
      </c>
    </row>
    <row r="866" spans="1:16" s="3" customFormat="1" ht="26.1" customHeight="1" x14ac:dyDescent="0.3">
      <c r="A866" s="98" t="s">
        <v>931</v>
      </c>
      <c r="B866" s="78">
        <v>94.27</v>
      </c>
      <c r="C866" s="48">
        <v>94.034999999999997</v>
      </c>
      <c r="D866" s="78">
        <v>85.355000000000004</v>
      </c>
      <c r="E866" s="21">
        <v>72.14</v>
      </c>
      <c r="F866" s="7">
        <f t="shared" si="16"/>
        <v>121.77500000000001</v>
      </c>
      <c r="G866" s="54">
        <v>150.34</v>
      </c>
      <c r="H866" s="45" t="s">
        <v>159</v>
      </c>
      <c r="I866" s="17" t="s">
        <v>169</v>
      </c>
      <c r="J866" s="26">
        <v>6.9</v>
      </c>
      <c r="K866" s="18" t="s">
        <v>161</v>
      </c>
      <c r="L866" s="18" t="s">
        <v>159</v>
      </c>
      <c r="M866" s="36">
        <v>1344.55</v>
      </c>
      <c r="N866" s="36">
        <v>1343.4</v>
      </c>
      <c r="O866" s="41">
        <f t="shared" si="15"/>
        <v>1.1499999999998636</v>
      </c>
      <c r="P866" s="25" t="s">
        <v>614</v>
      </c>
    </row>
    <row r="867" spans="1:16" s="3" customFormat="1" ht="26.1" customHeight="1" x14ac:dyDescent="0.3">
      <c r="A867" s="98" t="s">
        <v>932</v>
      </c>
      <c r="B867" s="78">
        <v>94.39</v>
      </c>
      <c r="C867" s="48">
        <v>94.158000000000001</v>
      </c>
      <c r="D867" s="78">
        <v>85.48</v>
      </c>
      <c r="E867" s="76" t="s">
        <v>617</v>
      </c>
      <c r="F867" s="125" t="s">
        <v>617</v>
      </c>
      <c r="G867" s="221">
        <v>150.47</v>
      </c>
      <c r="H867" s="113" t="s">
        <v>159</v>
      </c>
      <c r="I867" s="126" t="s">
        <v>160</v>
      </c>
      <c r="J867" s="26">
        <v>7</v>
      </c>
      <c r="K867" s="128" t="s">
        <v>161</v>
      </c>
      <c r="L867" s="128" t="s">
        <v>159</v>
      </c>
      <c r="M867" s="36"/>
      <c r="N867" s="36"/>
      <c r="O867" s="41">
        <f t="shared" si="15"/>
        <v>0</v>
      </c>
      <c r="P867" s="131" t="s">
        <v>612</v>
      </c>
    </row>
    <row r="868" spans="1:16" s="3" customFormat="1" ht="26.1" customHeight="1" x14ac:dyDescent="0.3">
      <c r="A868" s="98" t="s">
        <v>933</v>
      </c>
      <c r="B868" s="78">
        <v>94.45</v>
      </c>
      <c r="C868" s="48">
        <v>94.215000000000003</v>
      </c>
      <c r="D868" s="78">
        <v>85.54</v>
      </c>
      <c r="E868" s="76" t="s">
        <v>617</v>
      </c>
      <c r="F868" s="125" t="s">
        <v>617</v>
      </c>
      <c r="G868" s="221">
        <v>150.52000000000001</v>
      </c>
      <c r="H868" s="113" t="s">
        <v>159</v>
      </c>
      <c r="I868" s="126" t="s">
        <v>161</v>
      </c>
      <c r="J868" s="26">
        <v>6.3</v>
      </c>
      <c r="K868" s="128" t="s">
        <v>161</v>
      </c>
      <c r="L868" s="128" t="s">
        <v>159</v>
      </c>
      <c r="M868" s="36"/>
      <c r="N868" s="36"/>
      <c r="O868" s="41">
        <f t="shared" si="15"/>
        <v>0</v>
      </c>
      <c r="P868" s="131" t="s">
        <v>612</v>
      </c>
    </row>
    <row r="869" spans="1:16" s="3" customFormat="1" ht="26.1" customHeight="1" x14ac:dyDescent="0.3">
      <c r="A869" s="98" t="s">
        <v>934</v>
      </c>
      <c r="B869" s="78">
        <v>94.52</v>
      </c>
      <c r="C869" s="48">
        <v>94.29</v>
      </c>
      <c r="D869" s="78">
        <v>85.61</v>
      </c>
      <c r="E869" s="76" t="s">
        <v>617</v>
      </c>
      <c r="F869" s="125" t="s">
        <v>617</v>
      </c>
      <c r="G869" s="221">
        <v>150.59</v>
      </c>
      <c r="H869" s="113" t="s">
        <v>159</v>
      </c>
      <c r="I869" s="126" t="s">
        <v>160</v>
      </c>
      <c r="J869" s="26">
        <v>6.9</v>
      </c>
      <c r="K869" s="128" t="s">
        <v>161</v>
      </c>
      <c r="L869" s="128" t="s">
        <v>159</v>
      </c>
      <c r="M869" s="36"/>
      <c r="N869" s="36"/>
      <c r="O869" s="41">
        <f t="shared" si="15"/>
        <v>0</v>
      </c>
      <c r="P869" s="131" t="s">
        <v>612</v>
      </c>
    </row>
    <row r="870" spans="1:16" s="3" customFormat="1" ht="26.1" customHeight="1" x14ac:dyDescent="0.3">
      <c r="A870" s="98" t="s">
        <v>935</v>
      </c>
      <c r="B870" s="78">
        <v>94.76</v>
      </c>
      <c r="C870" s="48">
        <v>94.53</v>
      </c>
      <c r="D870" s="78">
        <v>85.825000000000003</v>
      </c>
      <c r="E870" s="76" t="s">
        <v>617</v>
      </c>
      <c r="F870" s="125" t="s">
        <v>617</v>
      </c>
      <c r="G870" s="221">
        <v>150.84</v>
      </c>
      <c r="H870" s="113" t="s">
        <v>159</v>
      </c>
      <c r="I870" s="126" t="s">
        <v>160</v>
      </c>
      <c r="J870" s="26">
        <v>6.6</v>
      </c>
      <c r="K870" s="128" t="s">
        <v>161</v>
      </c>
      <c r="L870" s="128" t="s">
        <v>159</v>
      </c>
      <c r="M870" s="36"/>
      <c r="N870" s="36"/>
      <c r="O870" s="41">
        <f t="shared" si="15"/>
        <v>0</v>
      </c>
      <c r="P870" s="131" t="s">
        <v>612</v>
      </c>
    </row>
    <row r="871" spans="1:16" s="85" customFormat="1" ht="26.1" customHeight="1" x14ac:dyDescent="0.3">
      <c r="A871" s="98" t="s">
        <v>936</v>
      </c>
      <c r="B871" s="78"/>
      <c r="C871" s="48"/>
      <c r="D871" s="78"/>
      <c r="E871" s="21">
        <v>72.680000000000007</v>
      </c>
      <c r="F871" s="7">
        <f t="shared" si="16"/>
        <v>122.315</v>
      </c>
      <c r="G871" s="54"/>
      <c r="H871" s="79" t="s">
        <v>620</v>
      </c>
      <c r="I871" s="80"/>
      <c r="J871" s="86"/>
      <c r="K871" s="82" t="s">
        <v>161</v>
      </c>
      <c r="L871" s="82" t="s">
        <v>159</v>
      </c>
      <c r="M871" s="83">
        <v>1345.0550000000001</v>
      </c>
      <c r="N871" s="83">
        <v>1341.8530000000001</v>
      </c>
      <c r="O871" s="84">
        <f>M871-N871</f>
        <v>3.2019999999999982</v>
      </c>
      <c r="P871" s="51" t="s">
        <v>620</v>
      </c>
    </row>
    <row r="872" spans="1:16" s="3" customFormat="1" ht="26.1" customHeight="1" x14ac:dyDescent="0.3">
      <c r="A872" s="98" t="s">
        <v>937</v>
      </c>
      <c r="B872" s="78">
        <v>95.22</v>
      </c>
      <c r="C872" s="48">
        <v>95</v>
      </c>
      <c r="D872" s="78">
        <v>86.23</v>
      </c>
      <c r="E872" s="21">
        <v>72.915000000000006</v>
      </c>
      <c r="F872" s="7">
        <f t="shared" si="16"/>
        <v>122.55000000000001</v>
      </c>
      <c r="G872" s="54">
        <v>151.30000000000001</v>
      </c>
      <c r="H872" s="45" t="s">
        <v>159</v>
      </c>
      <c r="I872" s="17" t="s">
        <v>161</v>
      </c>
      <c r="J872" s="26">
        <v>6.7</v>
      </c>
      <c r="K872" s="18" t="s">
        <v>161</v>
      </c>
      <c r="L872" s="18" t="s">
        <v>159</v>
      </c>
      <c r="M872" s="36">
        <v>1345.2750000000001</v>
      </c>
      <c r="N872" s="36">
        <v>1343.146</v>
      </c>
      <c r="O872" s="41">
        <f t="shared" ref="O872:O946" si="18">M872-N872</f>
        <v>2.1290000000001328</v>
      </c>
      <c r="P872" s="25" t="s">
        <v>614</v>
      </c>
    </row>
    <row r="873" spans="1:16" s="3" customFormat="1" ht="26.1" customHeight="1" x14ac:dyDescent="0.3">
      <c r="A873" s="98" t="s">
        <v>938</v>
      </c>
      <c r="B873" s="78">
        <v>95.48</v>
      </c>
      <c r="C873" s="48">
        <v>95.234999999999999</v>
      </c>
      <c r="D873" s="78">
        <v>86.42</v>
      </c>
      <c r="E873" s="21">
        <v>73.105000000000004</v>
      </c>
      <c r="F873" s="7">
        <f t="shared" si="16"/>
        <v>122.74000000000001</v>
      </c>
      <c r="G873" s="54">
        <v>151.54</v>
      </c>
      <c r="H873" s="45" t="s">
        <v>159</v>
      </c>
      <c r="I873" s="17" t="s">
        <v>164</v>
      </c>
      <c r="J873" s="26">
        <v>6.7</v>
      </c>
      <c r="K873" s="18" t="s">
        <v>161</v>
      </c>
      <c r="L873" s="18" t="s">
        <v>159</v>
      </c>
      <c r="M873" s="36">
        <v>1346.307</v>
      </c>
      <c r="N873" s="36">
        <v>1338.64</v>
      </c>
      <c r="O873" s="41">
        <f t="shared" si="18"/>
        <v>7.6669999999999163</v>
      </c>
      <c r="P873" s="25" t="s">
        <v>609</v>
      </c>
    </row>
    <row r="874" spans="1:16" s="3" customFormat="1" ht="26.1" customHeight="1" x14ac:dyDescent="0.3">
      <c r="A874" s="98" t="s">
        <v>939</v>
      </c>
      <c r="B874" s="78">
        <v>95.53</v>
      </c>
      <c r="C874" s="48">
        <v>95.3</v>
      </c>
      <c r="D874" s="78">
        <v>86.47</v>
      </c>
      <c r="E874" s="76" t="s">
        <v>617</v>
      </c>
      <c r="F874" s="125" t="s">
        <v>617</v>
      </c>
      <c r="G874" s="221">
        <v>151.60499999999999</v>
      </c>
      <c r="H874" s="113" t="s">
        <v>159</v>
      </c>
      <c r="I874" s="126" t="s">
        <v>160</v>
      </c>
      <c r="J874" s="26">
        <v>6.7</v>
      </c>
      <c r="K874" s="128" t="s">
        <v>161</v>
      </c>
      <c r="L874" s="128" t="s">
        <v>159</v>
      </c>
      <c r="M874" s="36"/>
      <c r="N874" s="36"/>
      <c r="O874" s="41">
        <f t="shared" si="18"/>
        <v>0</v>
      </c>
      <c r="P874" s="131" t="s">
        <v>612</v>
      </c>
    </row>
    <row r="875" spans="1:16" s="3" customFormat="1" ht="26.1" customHeight="1" x14ac:dyDescent="0.3">
      <c r="A875" s="98" t="s">
        <v>940</v>
      </c>
      <c r="B875" s="78">
        <v>95.82</v>
      </c>
      <c r="C875" s="48">
        <v>95.58</v>
      </c>
      <c r="D875" s="78">
        <v>86.74</v>
      </c>
      <c r="E875" s="21">
        <v>73.415000000000006</v>
      </c>
      <c r="F875" s="7">
        <f t="shared" si="16"/>
        <v>123.05000000000001</v>
      </c>
      <c r="G875" s="54">
        <v>151.89500000000001</v>
      </c>
      <c r="H875" s="45" t="s">
        <v>159</v>
      </c>
      <c r="I875" s="17" t="s">
        <v>164</v>
      </c>
      <c r="J875" s="26">
        <v>6.7</v>
      </c>
      <c r="K875" s="18" t="s">
        <v>164</v>
      </c>
      <c r="L875" s="18" t="s">
        <v>159</v>
      </c>
      <c r="M875" s="36">
        <v>1349.627</v>
      </c>
      <c r="N875" s="36">
        <v>1344.797</v>
      </c>
      <c r="O875" s="41">
        <f t="shared" si="18"/>
        <v>4.8299999999999272</v>
      </c>
      <c r="P875" s="25" t="s">
        <v>198</v>
      </c>
    </row>
    <row r="876" spans="1:16" s="3" customFormat="1" ht="26.1" customHeight="1" x14ac:dyDescent="0.3">
      <c r="A876" s="98" t="s">
        <v>941</v>
      </c>
      <c r="B876" s="78">
        <v>96.004999999999995</v>
      </c>
      <c r="C876" s="48">
        <v>95.775000000000006</v>
      </c>
      <c r="D876" s="78">
        <v>86.894999999999996</v>
      </c>
      <c r="E876" s="76" t="s">
        <v>617</v>
      </c>
      <c r="F876" s="125" t="s">
        <v>617</v>
      </c>
      <c r="G876" s="221">
        <v>152.09</v>
      </c>
      <c r="H876" s="113" t="s">
        <v>159</v>
      </c>
      <c r="I876" s="126" t="s">
        <v>160</v>
      </c>
      <c r="J876" s="26">
        <v>6.9</v>
      </c>
      <c r="K876" s="128" t="s">
        <v>161</v>
      </c>
      <c r="L876" s="128" t="s">
        <v>159</v>
      </c>
      <c r="M876" s="36"/>
      <c r="N876" s="36"/>
      <c r="O876" s="41">
        <f t="shared" si="18"/>
        <v>0</v>
      </c>
      <c r="P876" s="131" t="s">
        <v>612</v>
      </c>
    </row>
    <row r="877" spans="1:16" s="3" customFormat="1" ht="26.1" customHeight="1" x14ac:dyDescent="0.3">
      <c r="A877" s="98" t="s">
        <v>942</v>
      </c>
      <c r="B877" s="78">
        <v>96.08</v>
      </c>
      <c r="C877" s="48">
        <v>95.85</v>
      </c>
      <c r="D877" s="78">
        <v>86.97</v>
      </c>
      <c r="E877" s="76" t="s">
        <v>617</v>
      </c>
      <c r="F877" s="125" t="s">
        <v>617</v>
      </c>
      <c r="G877" s="221">
        <v>152.16999999999999</v>
      </c>
      <c r="H877" s="113" t="s">
        <v>159</v>
      </c>
      <c r="I877" s="126" t="s">
        <v>164</v>
      </c>
      <c r="J877" s="26">
        <v>6.7</v>
      </c>
      <c r="K877" s="128" t="s">
        <v>164</v>
      </c>
      <c r="L877" s="128" t="s">
        <v>159</v>
      </c>
      <c r="M877" s="36"/>
      <c r="N877" s="36"/>
      <c r="O877" s="41">
        <f t="shared" si="18"/>
        <v>0</v>
      </c>
      <c r="P877" s="131" t="s">
        <v>612</v>
      </c>
    </row>
    <row r="878" spans="1:16" s="3" customFormat="1" ht="26.1" customHeight="1" x14ac:dyDescent="0.3">
      <c r="A878" s="98" t="s">
        <v>943</v>
      </c>
      <c r="B878" s="78">
        <v>96.194999999999993</v>
      </c>
      <c r="C878" s="48">
        <v>95.965000000000003</v>
      </c>
      <c r="D878" s="78">
        <v>87.064999999999998</v>
      </c>
      <c r="E878" s="76" t="s">
        <v>617</v>
      </c>
      <c r="F878" s="125" t="s">
        <v>617</v>
      </c>
      <c r="G878" s="221">
        <v>152.285</v>
      </c>
      <c r="H878" s="113" t="s">
        <v>159</v>
      </c>
      <c r="I878" s="126" t="s">
        <v>170</v>
      </c>
      <c r="J878" s="26">
        <v>6.5</v>
      </c>
      <c r="K878" s="128" t="s">
        <v>170</v>
      </c>
      <c r="L878" s="128" t="s">
        <v>159</v>
      </c>
      <c r="M878" s="36"/>
      <c r="N878" s="36"/>
      <c r="O878" s="41">
        <f t="shared" si="18"/>
        <v>0</v>
      </c>
      <c r="P878" s="131" t="s">
        <v>612</v>
      </c>
    </row>
    <row r="879" spans="1:16" s="3" customFormat="1" ht="26.1" customHeight="1" x14ac:dyDescent="0.3">
      <c r="A879" s="98" t="s">
        <v>944</v>
      </c>
      <c r="B879" s="78">
        <v>96.29</v>
      </c>
      <c r="C879" s="48">
        <v>96.06</v>
      </c>
      <c r="D879" s="78">
        <v>87.15</v>
      </c>
      <c r="E879" s="21">
        <v>73.814999999999998</v>
      </c>
      <c r="F879" s="7">
        <f t="shared" si="16"/>
        <v>123.44999999999999</v>
      </c>
      <c r="G879" s="54">
        <v>152.38</v>
      </c>
      <c r="H879" s="45" t="s">
        <v>159</v>
      </c>
      <c r="I879" s="17" t="s">
        <v>202</v>
      </c>
      <c r="J879" s="26">
        <v>6.8</v>
      </c>
      <c r="K879" s="18" t="s">
        <v>161</v>
      </c>
      <c r="L879" s="18" t="s">
        <v>159</v>
      </c>
      <c r="M879" s="36">
        <v>1353.912</v>
      </c>
      <c r="N879" s="36">
        <v>1348.7650000000001</v>
      </c>
      <c r="O879" s="41">
        <f t="shared" si="18"/>
        <v>5.1469999999999345</v>
      </c>
      <c r="P879" s="25" t="s">
        <v>609</v>
      </c>
    </row>
    <row r="880" spans="1:16" s="3" customFormat="1" ht="26.1" customHeight="1" x14ac:dyDescent="0.3">
      <c r="A880" s="98" t="s">
        <v>945</v>
      </c>
      <c r="B880" s="78">
        <v>96.92</v>
      </c>
      <c r="C880" s="48">
        <v>96.68</v>
      </c>
      <c r="D880" s="78">
        <v>87.77</v>
      </c>
      <c r="E880" s="21">
        <v>74.41</v>
      </c>
      <c r="F880" s="7">
        <f t="shared" si="16"/>
        <v>124.04499999999999</v>
      </c>
      <c r="G880" s="54">
        <v>153.01</v>
      </c>
      <c r="H880" s="45" t="s">
        <v>159</v>
      </c>
      <c r="I880" s="17" t="s">
        <v>160</v>
      </c>
      <c r="J880" s="26">
        <v>5.6</v>
      </c>
      <c r="K880" s="18" t="s">
        <v>161</v>
      </c>
      <c r="L880" s="18" t="s">
        <v>159</v>
      </c>
      <c r="M880" s="36">
        <v>1358.855</v>
      </c>
      <c r="N880" s="36">
        <v>1358.453</v>
      </c>
      <c r="O880" s="41">
        <f t="shared" si="18"/>
        <v>0.40200000000004366</v>
      </c>
      <c r="P880" s="25" t="s">
        <v>609</v>
      </c>
    </row>
    <row r="881" spans="1:16" s="3" customFormat="1" ht="26.1" customHeight="1" x14ac:dyDescent="0.3">
      <c r="A881" s="98" t="s">
        <v>946</v>
      </c>
      <c r="B881" s="78">
        <v>97.13</v>
      </c>
      <c r="C881" s="48">
        <v>96.894999999999996</v>
      </c>
      <c r="D881" s="78">
        <v>87.98</v>
      </c>
      <c r="E881" s="21">
        <v>74.614999999999995</v>
      </c>
      <c r="F881" s="7">
        <f t="shared" si="16"/>
        <v>124.25</v>
      </c>
      <c r="G881" s="54">
        <v>153.22</v>
      </c>
      <c r="H881" s="45" t="s">
        <v>159</v>
      </c>
      <c r="I881" s="17" t="s">
        <v>160</v>
      </c>
      <c r="J881" s="26">
        <v>6.7</v>
      </c>
      <c r="K881" s="18" t="s">
        <v>161</v>
      </c>
      <c r="L881" s="18" t="s">
        <v>159</v>
      </c>
      <c r="M881" s="36">
        <v>1359.444</v>
      </c>
      <c r="N881" s="36">
        <v>1366.287</v>
      </c>
      <c r="O881" s="41">
        <f t="shared" si="18"/>
        <v>-6.8430000000000746</v>
      </c>
      <c r="P881" s="25" t="s">
        <v>614</v>
      </c>
    </row>
    <row r="882" spans="1:16" s="3" customFormat="1" ht="26.1" customHeight="1" x14ac:dyDescent="0.3">
      <c r="A882" s="98" t="s">
        <v>947</v>
      </c>
      <c r="B882" s="78">
        <v>97.334999999999994</v>
      </c>
      <c r="C882" s="48">
        <v>97.1</v>
      </c>
      <c r="D882" s="78">
        <v>88.18</v>
      </c>
      <c r="E882" s="21">
        <v>74.8</v>
      </c>
      <c r="F882" s="7">
        <f t="shared" si="16"/>
        <v>124.435</v>
      </c>
      <c r="G882" s="54">
        <v>153.43</v>
      </c>
      <c r="H882" s="45" t="s">
        <v>159</v>
      </c>
      <c r="I882" s="17" t="s">
        <v>169</v>
      </c>
      <c r="J882" s="26">
        <v>6.8</v>
      </c>
      <c r="K882" s="18" t="s">
        <v>169</v>
      </c>
      <c r="L882" s="18" t="s">
        <v>159</v>
      </c>
      <c r="M882" s="36">
        <v>1366.549</v>
      </c>
      <c r="N882" s="36">
        <v>1367.3920000000001</v>
      </c>
      <c r="O882" s="41">
        <f t="shared" si="18"/>
        <v>-0.84300000000007458</v>
      </c>
      <c r="P882" s="25" t="s">
        <v>198</v>
      </c>
    </row>
    <row r="883" spans="1:16" s="85" customFormat="1" ht="26.1" customHeight="1" x14ac:dyDescent="0.3">
      <c r="A883" s="98" t="s">
        <v>948</v>
      </c>
      <c r="B883" s="78"/>
      <c r="C883" s="48"/>
      <c r="D883" s="78"/>
      <c r="E883" s="21">
        <v>75.260000000000005</v>
      </c>
      <c r="F883" s="7">
        <f t="shared" si="16"/>
        <v>124.89500000000001</v>
      </c>
      <c r="G883" s="54"/>
      <c r="H883" s="79" t="s">
        <v>620</v>
      </c>
      <c r="I883" s="80"/>
      <c r="J883" s="86"/>
      <c r="K883" s="82" t="s">
        <v>161</v>
      </c>
      <c r="L883" s="82" t="s">
        <v>159</v>
      </c>
      <c r="M883" s="83">
        <v>1363.6120000000001</v>
      </c>
      <c r="N883" s="83">
        <v>1361.847</v>
      </c>
      <c r="O883" s="84">
        <f>M883-N883</f>
        <v>1.7650000000001</v>
      </c>
      <c r="P883" s="51" t="s">
        <v>620</v>
      </c>
    </row>
    <row r="884" spans="1:16" s="3" customFormat="1" ht="26.1" customHeight="1" x14ac:dyDescent="0.3">
      <c r="A884" s="98" t="s">
        <v>949</v>
      </c>
      <c r="B884" s="78">
        <v>98.83</v>
      </c>
      <c r="C884" s="48">
        <v>98.59</v>
      </c>
      <c r="D884" s="78">
        <v>89.55</v>
      </c>
      <c r="E884" s="76" t="s">
        <v>617</v>
      </c>
      <c r="F884" s="125" t="s">
        <v>617</v>
      </c>
      <c r="G884" s="221">
        <v>154.93</v>
      </c>
      <c r="H884" s="113" t="s">
        <v>159</v>
      </c>
      <c r="I884" s="126" t="s">
        <v>161</v>
      </c>
      <c r="J884" s="26">
        <v>7.1</v>
      </c>
      <c r="K884" s="128" t="s">
        <v>161</v>
      </c>
      <c r="L884" s="128" t="s">
        <v>159</v>
      </c>
      <c r="M884" s="36"/>
      <c r="N884" s="36"/>
      <c r="O884" s="41">
        <f t="shared" si="18"/>
        <v>0</v>
      </c>
      <c r="P884" s="131" t="s">
        <v>612</v>
      </c>
    </row>
    <row r="885" spans="1:16" s="3" customFormat="1" ht="26.1" customHeight="1" x14ac:dyDescent="0.3">
      <c r="A885" s="98" t="s">
        <v>950</v>
      </c>
      <c r="B885" s="78">
        <v>99.13</v>
      </c>
      <c r="C885" s="48">
        <v>98.9</v>
      </c>
      <c r="D885" s="78">
        <v>89.82</v>
      </c>
      <c r="E885" s="76" t="s">
        <v>617</v>
      </c>
      <c r="F885" s="125" t="s">
        <v>617</v>
      </c>
      <c r="G885" s="221">
        <v>155.22</v>
      </c>
      <c r="H885" s="113" t="s">
        <v>159</v>
      </c>
      <c r="I885" s="126" t="s">
        <v>200</v>
      </c>
      <c r="J885" s="26">
        <v>6.4</v>
      </c>
      <c r="K885" s="128" t="s">
        <v>200</v>
      </c>
      <c r="L885" s="128" t="s">
        <v>159</v>
      </c>
      <c r="M885" s="36"/>
      <c r="N885" s="36"/>
      <c r="O885" s="41">
        <f t="shared" si="18"/>
        <v>0</v>
      </c>
      <c r="P885" s="131" t="s">
        <v>612</v>
      </c>
    </row>
    <row r="886" spans="1:16" s="85" customFormat="1" ht="26.1" customHeight="1" x14ac:dyDescent="0.3">
      <c r="A886" s="98" t="s">
        <v>951</v>
      </c>
      <c r="B886" s="78"/>
      <c r="C886" s="48"/>
      <c r="D886" s="78"/>
      <c r="E886" s="21">
        <v>76.239999999999995</v>
      </c>
      <c r="F886" s="7">
        <f t="shared" ref="F886:F950" si="19">E886+49.635</f>
        <v>125.875</v>
      </c>
      <c r="G886" s="54"/>
      <c r="H886" s="79" t="s">
        <v>620</v>
      </c>
      <c r="I886" s="80"/>
      <c r="J886" s="86"/>
      <c r="K886" s="82" t="s">
        <v>161</v>
      </c>
      <c r="L886" s="82" t="s">
        <v>159</v>
      </c>
      <c r="M886" s="83">
        <v>1406.3219999999999</v>
      </c>
      <c r="N886" s="83">
        <v>1404.8789999999999</v>
      </c>
      <c r="O886" s="84">
        <f>M886-N886</f>
        <v>1.4429999999999836</v>
      </c>
      <c r="P886" s="51" t="s">
        <v>620</v>
      </c>
    </row>
    <row r="887" spans="1:16" s="3" customFormat="1" ht="26.1" customHeight="1" x14ac:dyDescent="0.3">
      <c r="A887" s="98" t="s">
        <v>952</v>
      </c>
      <c r="B887" s="78">
        <v>99.48</v>
      </c>
      <c r="C887" s="48">
        <v>99.25</v>
      </c>
      <c r="D887" s="78">
        <v>90.15</v>
      </c>
      <c r="E887" s="21">
        <v>76.61</v>
      </c>
      <c r="F887" s="7">
        <f t="shared" si="19"/>
        <v>126.245</v>
      </c>
      <c r="G887" s="54">
        <v>155.55500000000001</v>
      </c>
      <c r="H887" s="45" t="s">
        <v>159</v>
      </c>
      <c r="I887" s="17" t="s">
        <v>568</v>
      </c>
      <c r="J887" s="26">
        <v>6.4</v>
      </c>
      <c r="K887" s="18" t="s">
        <v>161</v>
      </c>
      <c r="L887" s="18" t="s">
        <v>159</v>
      </c>
      <c r="M887" s="36">
        <v>1414.2139999999999</v>
      </c>
      <c r="N887" s="36">
        <v>1412.412</v>
      </c>
      <c r="O887" s="41">
        <f t="shared" si="18"/>
        <v>1.8019999999999072</v>
      </c>
      <c r="P887" s="25" t="s">
        <v>609</v>
      </c>
    </row>
    <row r="888" spans="1:16" s="3" customFormat="1" ht="26.1" customHeight="1" x14ac:dyDescent="0.3">
      <c r="A888" s="98" t="s">
        <v>953</v>
      </c>
      <c r="B888" s="78">
        <v>100.3</v>
      </c>
      <c r="C888" s="48">
        <v>100.01</v>
      </c>
      <c r="D888" s="78">
        <v>90.894999999999996</v>
      </c>
      <c r="E888" s="76" t="s">
        <v>617</v>
      </c>
      <c r="F888" s="125" t="s">
        <v>617</v>
      </c>
      <c r="G888" s="221">
        <v>156.33000000000001</v>
      </c>
      <c r="H888" s="113" t="s">
        <v>159</v>
      </c>
      <c r="I888" s="126" t="s">
        <v>170</v>
      </c>
      <c r="J888" s="26">
        <v>6.8</v>
      </c>
      <c r="K888" s="128" t="s">
        <v>170</v>
      </c>
      <c r="L888" s="128" t="s">
        <v>159</v>
      </c>
      <c r="M888" s="36"/>
      <c r="N888" s="36"/>
      <c r="O888" s="41">
        <f t="shared" si="18"/>
        <v>0</v>
      </c>
      <c r="P888" s="131" t="s">
        <v>612</v>
      </c>
    </row>
    <row r="889" spans="1:16" s="3" customFormat="1" ht="26.1" customHeight="1" x14ac:dyDescent="0.3">
      <c r="A889" s="98" t="s">
        <v>954</v>
      </c>
      <c r="B889" s="78">
        <v>100.51</v>
      </c>
      <c r="C889" s="48">
        <v>100.212</v>
      </c>
      <c r="D889" s="78">
        <v>91.094999999999999</v>
      </c>
      <c r="E889" s="76" t="s">
        <v>617</v>
      </c>
      <c r="F889" s="125" t="s">
        <v>617</v>
      </c>
      <c r="G889" s="221">
        <v>156.53</v>
      </c>
      <c r="H889" s="113" t="s">
        <v>159</v>
      </c>
      <c r="I889" s="126" t="s">
        <v>169</v>
      </c>
      <c r="J889" s="26">
        <v>6.6</v>
      </c>
      <c r="K889" s="128" t="s">
        <v>169</v>
      </c>
      <c r="L889" s="128" t="s">
        <v>159</v>
      </c>
      <c r="M889" s="36"/>
      <c r="N889" s="36"/>
      <c r="O889" s="41">
        <f t="shared" si="18"/>
        <v>0</v>
      </c>
      <c r="P889" s="131" t="s">
        <v>612</v>
      </c>
    </row>
    <row r="890" spans="1:16" s="3" customFormat="1" ht="26.1" customHeight="1" x14ac:dyDescent="0.3">
      <c r="A890" s="98" t="s">
        <v>955</v>
      </c>
      <c r="B890" s="78">
        <v>100.71</v>
      </c>
      <c r="C890" s="48">
        <v>100.41500000000001</v>
      </c>
      <c r="D890" s="78">
        <v>91.275000000000006</v>
      </c>
      <c r="E890" s="76" t="s">
        <v>617</v>
      </c>
      <c r="F890" s="125" t="s">
        <v>617</v>
      </c>
      <c r="G890" s="221">
        <v>156.72999999999999</v>
      </c>
      <c r="H890" s="113" t="s">
        <v>159</v>
      </c>
      <c r="I890" s="126" t="s">
        <v>161</v>
      </c>
      <c r="J890" s="26">
        <v>6.8</v>
      </c>
      <c r="K890" s="128" t="s">
        <v>161</v>
      </c>
      <c r="L890" s="128" t="s">
        <v>159</v>
      </c>
      <c r="M890" s="36"/>
      <c r="N890" s="36"/>
      <c r="O890" s="41">
        <f t="shared" si="18"/>
        <v>0</v>
      </c>
      <c r="P890" s="131" t="s">
        <v>612</v>
      </c>
    </row>
    <row r="891" spans="1:16" s="85" customFormat="1" ht="26.1" customHeight="1" x14ac:dyDescent="0.3">
      <c r="A891" s="98" t="s">
        <v>956</v>
      </c>
      <c r="B891" s="78"/>
      <c r="C891" s="48"/>
      <c r="D891" s="78"/>
      <c r="E891" s="21">
        <v>77.150000000000006</v>
      </c>
      <c r="F891" s="7">
        <f t="shared" si="19"/>
        <v>126.785</v>
      </c>
      <c r="G891" s="54"/>
      <c r="H891" s="79" t="s">
        <v>620</v>
      </c>
      <c r="I891" s="80"/>
      <c r="J891" s="86"/>
      <c r="K891" s="82" t="s">
        <v>161</v>
      </c>
      <c r="L891" s="82" t="s">
        <v>159</v>
      </c>
      <c r="M891" s="83">
        <v>1425.674</v>
      </c>
      <c r="N891" s="83">
        <v>1423.9839999999999</v>
      </c>
      <c r="O891" s="84">
        <f>M891-N891</f>
        <v>1.6900000000000546</v>
      </c>
      <c r="P891" s="51" t="s">
        <v>620</v>
      </c>
    </row>
    <row r="892" spans="1:16" s="257" customFormat="1" ht="26.1" customHeight="1" x14ac:dyDescent="0.3">
      <c r="A892" s="248" t="s">
        <v>620</v>
      </c>
      <c r="B892" s="267"/>
      <c r="C892" s="261"/>
      <c r="D892" s="267"/>
      <c r="E892" s="261"/>
      <c r="F892" s="251">
        <v>127.23</v>
      </c>
      <c r="G892" s="252"/>
      <c r="H892" s="253" t="s">
        <v>620</v>
      </c>
      <c r="I892" s="266"/>
      <c r="J892" s="270"/>
      <c r="K892" s="249" t="s">
        <v>692</v>
      </c>
      <c r="L892" s="249" t="s">
        <v>159</v>
      </c>
      <c r="M892" s="262"/>
      <c r="N892" s="262"/>
      <c r="O892" s="263"/>
      <c r="P892" s="249" t="s">
        <v>614</v>
      </c>
    </row>
    <row r="893" spans="1:16" s="3" customFormat="1" ht="26.1" customHeight="1" x14ac:dyDescent="0.3">
      <c r="A893" s="98" t="s">
        <v>957</v>
      </c>
      <c r="B893" s="78">
        <v>100.88</v>
      </c>
      <c r="C893" s="48">
        <v>100.59</v>
      </c>
      <c r="D893" s="78" t="s">
        <v>612</v>
      </c>
      <c r="E893" s="21">
        <v>77.78</v>
      </c>
      <c r="F893" s="7">
        <f t="shared" si="19"/>
        <v>127.41499999999999</v>
      </c>
      <c r="G893" s="54">
        <v>156.91999999999999</v>
      </c>
      <c r="H893" s="45" t="s">
        <v>159</v>
      </c>
      <c r="I893" s="17" t="s">
        <v>164</v>
      </c>
      <c r="J893" s="26">
        <v>6.8</v>
      </c>
      <c r="K893" s="18" t="s">
        <v>164</v>
      </c>
      <c r="L893" s="18" t="s">
        <v>159</v>
      </c>
      <c r="M893" s="36">
        <v>1414.921</v>
      </c>
      <c r="N893" s="36">
        <v>1413.3230000000001</v>
      </c>
      <c r="O893" s="41">
        <f t="shared" si="18"/>
        <v>1.5979999999999563</v>
      </c>
      <c r="P893" s="25" t="s">
        <v>198</v>
      </c>
    </row>
    <row r="894" spans="1:16" s="3" customFormat="1" ht="26.1" customHeight="1" x14ac:dyDescent="0.3">
      <c r="A894" s="98" t="s">
        <v>958</v>
      </c>
      <c r="B894" s="78">
        <v>101.09</v>
      </c>
      <c r="C894" s="48">
        <v>100.80500000000001</v>
      </c>
      <c r="D894" s="78">
        <v>91.59</v>
      </c>
      <c r="E894" s="21">
        <v>77.944999999999993</v>
      </c>
      <c r="F894" s="7">
        <f t="shared" si="19"/>
        <v>127.57999999999998</v>
      </c>
      <c r="G894" s="54">
        <v>157.13</v>
      </c>
      <c r="H894" s="45" t="s">
        <v>159</v>
      </c>
      <c r="I894" s="17" t="s">
        <v>161</v>
      </c>
      <c r="J894" s="26">
        <v>6.4</v>
      </c>
      <c r="K894" s="18" t="s">
        <v>161</v>
      </c>
      <c r="L894" s="18" t="s">
        <v>159</v>
      </c>
      <c r="M894" s="36">
        <v>1412.4939999999999</v>
      </c>
      <c r="N894" s="36">
        <v>1408.6389999999999</v>
      </c>
      <c r="O894" s="41">
        <f t="shared" si="18"/>
        <v>3.8550000000000182</v>
      </c>
      <c r="P894" s="25" t="s">
        <v>609</v>
      </c>
    </row>
    <row r="895" spans="1:16" s="257" customFormat="1" ht="26.1" customHeight="1" x14ac:dyDescent="0.3">
      <c r="A895" s="248" t="s">
        <v>620</v>
      </c>
      <c r="B895" s="267"/>
      <c r="C895" s="261"/>
      <c r="D895" s="267"/>
      <c r="E895" s="261"/>
      <c r="F895" s="251">
        <v>127.75</v>
      </c>
      <c r="G895" s="252"/>
      <c r="H895" s="253" t="s">
        <v>620</v>
      </c>
      <c r="I895" s="266"/>
      <c r="J895" s="270"/>
      <c r="K895" s="249" t="s">
        <v>692</v>
      </c>
      <c r="L895" s="249" t="s">
        <v>159</v>
      </c>
      <c r="M895" s="262"/>
      <c r="N895" s="262"/>
      <c r="O895" s="263"/>
      <c r="P895" s="249" t="s">
        <v>614</v>
      </c>
    </row>
    <row r="896" spans="1:16" s="3" customFormat="1" ht="26.1" customHeight="1" x14ac:dyDescent="0.3">
      <c r="A896" s="98" t="s">
        <v>959</v>
      </c>
      <c r="B896" s="78">
        <v>101.38</v>
      </c>
      <c r="C896" s="48">
        <v>101.11499999999999</v>
      </c>
      <c r="D896" s="78">
        <v>91.84</v>
      </c>
      <c r="E896" s="21">
        <v>78.2</v>
      </c>
      <c r="F896" s="7">
        <f t="shared" si="19"/>
        <v>127.83500000000001</v>
      </c>
      <c r="G896" s="54">
        <v>157.41</v>
      </c>
      <c r="H896" s="45" t="s">
        <v>159</v>
      </c>
      <c r="I896" s="17" t="s">
        <v>200</v>
      </c>
      <c r="J896" s="26">
        <v>6.7</v>
      </c>
      <c r="K896" s="18" t="s">
        <v>161</v>
      </c>
      <c r="L896" s="18" t="s">
        <v>159</v>
      </c>
      <c r="M896" s="36">
        <v>1410.454</v>
      </c>
      <c r="N896" s="36">
        <v>1407.2809999999999</v>
      </c>
      <c r="O896" s="41">
        <f t="shared" si="18"/>
        <v>3.1730000000000018</v>
      </c>
      <c r="P896" s="35" t="s">
        <v>609</v>
      </c>
    </row>
    <row r="897" spans="1:16" s="3" customFormat="1" ht="26.1" customHeight="1" x14ac:dyDescent="0.3">
      <c r="A897" s="98" t="s">
        <v>960</v>
      </c>
      <c r="B897" s="78">
        <v>101.405</v>
      </c>
      <c r="C897" s="48">
        <v>101.11</v>
      </c>
      <c r="D897" s="78" t="s">
        <v>612</v>
      </c>
      <c r="E897" s="137">
        <v>78.23</v>
      </c>
      <c r="F897" s="122">
        <f t="shared" si="19"/>
        <v>127.86500000000001</v>
      </c>
      <c r="G897" s="222">
        <v>157.41999999999999</v>
      </c>
      <c r="H897" s="138" t="s">
        <v>159</v>
      </c>
      <c r="I897" s="139" t="s">
        <v>160</v>
      </c>
      <c r="J897" s="26">
        <v>6.8</v>
      </c>
      <c r="K897" s="140" t="s">
        <v>161</v>
      </c>
      <c r="L897" s="140" t="s">
        <v>159</v>
      </c>
      <c r="M897" s="36">
        <v>1410.2180000000001</v>
      </c>
      <c r="N897" s="36">
        <v>1412.3119999999999</v>
      </c>
      <c r="O897" s="41">
        <f t="shared" si="18"/>
        <v>-2.0939999999998236</v>
      </c>
      <c r="P897" s="141" t="s">
        <v>609</v>
      </c>
    </row>
    <row r="898" spans="1:16" s="3" customFormat="1" ht="26.1" customHeight="1" x14ac:dyDescent="0.3">
      <c r="A898" s="98" t="s">
        <v>961</v>
      </c>
      <c r="B898" s="227">
        <v>101.77</v>
      </c>
      <c r="C898" s="48">
        <v>101.47499999999999</v>
      </c>
      <c r="D898" s="228">
        <v>92.185000000000002</v>
      </c>
      <c r="E898" s="76" t="s">
        <v>617</v>
      </c>
      <c r="F898" s="125" t="s">
        <v>617</v>
      </c>
      <c r="G898" s="221">
        <v>157.44999999999999</v>
      </c>
      <c r="H898" s="124" t="s">
        <v>159</v>
      </c>
      <c r="I898" s="111" t="s">
        <v>200</v>
      </c>
      <c r="J898" s="135">
        <v>6.8</v>
      </c>
      <c r="K898" s="112" t="s">
        <v>200</v>
      </c>
      <c r="L898" s="112" t="s">
        <v>159</v>
      </c>
      <c r="M898" s="136"/>
      <c r="N898" s="36"/>
      <c r="O898" s="133">
        <f t="shared" si="18"/>
        <v>0</v>
      </c>
      <c r="P898" s="131" t="s">
        <v>612</v>
      </c>
    </row>
    <row r="899" spans="1:16" s="257" customFormat="1" ht="26.1" customHeight="1" x14ac:dyDescent="0.3">
      <c r="A899" s="248" t="s">
        <v>620</v>
      </c>
      <c r="B899" s="271"/>
      <c r="C899" s="261"/>
      <c r="D899" s="272"/>
      <c r="E899" s="258"/>
      <c r="F899" s="255">
        <v>128.1</v>
      </c>
      <c r="G899" s="273"/>
      <c r="H899" s="274" t="s">
        <v>620</v>
      </c>
      <c r="I899" s="266"/>
      <c r="J899" s="275"/>
      <c r="K899" s="249" t="s">
        <v>692</v>
      </c>
      <c r="L899" s="249" t="s">
        <v>159</v>
      </c>
      <c r="M899" s="276"/>
      <c r="N899" s="262"/>
      <c r="O899" s="277"/>
      <c r="P899" s="249" t="s">
        <v>614</v>
      </c>
    </row>
    <row r="900" spans="1:16" s="3" customFormat="1" ht="26.1" customHeight="1" x14ac:dyDescent="0.3">
      <c r="A900" s="98" t="s">
        <v>962</v>
      </c>
      <c r="B900" s="78">
        <v>101.98</v>
      </c>
      <c r="C900" s="48">
        <v>101.685</v>
      </c>
      <c r="D900" s="78">
        <v>92.375</v>
      </c>
      <c r="E900" s="147">
        <v>78.680000000000007</v>
      </c>
      <c r="F900" s="123">
        <f t="shared" si="19"/>
        <v>128.315</v>
      </c>
      <c r="G900" s="223">
        <v>158.01499999999999</v>
      </c>
      <c r="H900" s="148" t="s">
        <v>159</v>
      </c>
      <c r="I900" s="17" t="s">
        <v>166</v>
      </c>
      <c r="J900" s="26">
        <v>7.2</v>
      </c>
      <c r="K900" s="18" t="s">
        <v>166</v>
      </c>
      <c r="L900" s="18" t="s">
        <v>159</v>
      </c>
      <c r="M900" s="36">
        <v>1406.683</v>
      </c>
      <c r="N900" s="36">
        <v>1403.953</v>
      </c>
      <c r="O900" s="41">
        <f t="shared" si="18"/>
        <v>2.7300000000000182</v>
      </c>
      <c r="P900" s="149" t="s">
        <v>198</v>
      </c>
    </row>
    <row r="901" spans="1:16" s="3" customFormat="1" ht="26.1" customHeight="1" x14ac:dyDescent="0.3">
      <c r="A901" s="98" t="s">
        <v>963</v>
      </c>
      <c r="B901" s="78">
        <v>102.18</v>
      </c>
      <c r="C901" s="48">
        <v>101.895</v>
      </c>
      <c r="D901" s="78">
        <v>92.55</v>
      </c>
      <c r="E901" s="21">
        <v>78.805000000000007</v>
      </c>
      <c r="F901" s="7">
        <f t="shared" si="19"/>
        <v>128.44</v>
      </c>
      <c r="G901" s="54">
        <v>158.21</v>
      </c>
      <c r="H901" s="11" t="s">
        <v>159</v>
      </c>
      <c r="I901" s="17" t="s">
        <v>607</v>
      </c>
      <c r="J901" s="26">
        <v>7.2</v>
      </c>
      <c r="K901" s="18" t="s">
        <v>163</v>
      </c>
      <c r="L901" s="18" t="s">
        <v>159</v>
      </c>
      <c r="M901" s="36">
        <v>1405.701</v>
      </c>
      <c r="N901" s="36">
        <v>1403.251</v>
      </c>
      <c r="O901" s="41">
        <f t="shared" si="18"/>
        <v>2.4500000000000455</v>
      </c>
      <c r="P901" s="35" t="s">
        <v>609</v>
      </c>
    </row>
    <row r="902" spans="1:16" s="3" customFormat="1" ht="26.1" customHeight="1" x14ac:dyDescent="0.3">
      <c r="A902" s="98" t="s">
        <v>964</v>
      </c>
      <c r="B902" s="78">
        <v>102.27</v>
      </c>
      <c r="C902" s="48">
        <v>101.98</v>
      </c>
      <c r="D902" s="78">
        <v>92.63</v>
      </c>
      <c r="E902" s="21">
        <v>78.88</v>
      </c>
      <c r="F902" s="7">
        <f t="shared" si="19"/>
        <v>128.51499999999999</v>
      </c>
      <c r="G902" s="54">
        <v>158.30500000000001</v>
      </c>
      <c r="H902" s="11" t="s">
        <v>159</v>
      </c>
      <c r="I902" s="17" t="s">
        <v>166</v>
      </c>
      <c r="J902" s="26">
        <v>7.2</v>
      </c>
      <c r="K902" s="18" t="s">
        <v>161</v>
      </c>
      <c r="L902" s="18" t="s">
        <v>159</v>
      </c>
      <c r="M902" s="36">
        <v>1405.1120000000001</v>
      </c>
      <c r="N902" s="36">
        <v>1402.9549999999999</v>
      </c>
      <c r="O902" s="41">
        <f t="shared" si="18"/>
        <v>2.1570000000001528</v>
      </c>
      <c r="P902" s="35" t="s">
        <v>609</v>
      </c>
    </row>
    <row r="903" spans="1:16" s="3" customFormat="1" ht="26.1" customHeight="1" x14ac:dyDescent="0.3">
      <c r="A903" s="98" t="s">
        <v>965</v>
      </c>
      <c r="B903" s="78">
        <v>102.38</v>
      </c>
      <c r="C903" s="48">
        <v>102.09</v>
      </c>
      <c r="D903" s="78">
        <v>92.73</v>
      </c>
      <c r="E903" s="21">
        <v>78.974999999999994</v>
      </c>
      <c r="F903" s="7">
        <f t="shared" si="19"/>
        <v>128.60999999999999</v>
      </c>
      <c r="G903" s="54">
        <v>158.41</v>
      </c>
      <c r="H903" s="45" t="s">
        <v>159</v>
      </c>
      <c r="I903" s="17" t="s">
        <v>170</v>
      </c>
      <c r="J903" s="26">
        <v>7</v>
      </c>
      <c r="K903" s="18" t="s">
        <v>170</v>
      </c>
      <c r="L903" s="18" t="s">
        <v>159</v>
      </c>
      <c r="M903" s="36">
        <v>1404.404</v>
      </c>
      <c r="N903" s="36">
        <v>1402.0820000000001</v>
      </c>
      <c r="O903" s="41">
        <f t="shared" si="18"/>
        <v>2.321999999999889</v>
      </c>
      <c r="P903" s="35" t="s">
        <v>198</v>
      </c>
    </row>
    <row r="904" spans="1:16" s="3" customFormat="1" ht="26.1" customHeight="1" x14ac:dyDescent="0.3">
      <c r="A904" s="98" t="s">
        <v>966</v>
      </c>
      <c r="B904" s="78">
        <v>102.46</v>
      </c>
      <c r="C904" s="48">
        <v>102.16500000000001</v>
      </c>
      <c r="D904" s="78">
        <v>92.81</v>
      </c>
      <c r="E904" s="21">
        <v>79.055000000000007</v>
      </c>
      <c r="F904" s="7">
        <f t="shared" si="19"/>
        <v>128.69</v>
      </c>
      <c r="G904" s="54">
        <v>158.49</v>
      </c>
      <c r="H904" s="45" t="s">
        <v>159</v>
      </c>
      <c r="I904" s="17" t="s">
        <v>161</v>
      </c>
      <c r="J904" s="26">
        <v>5.8</v>
      </c>
      <c r="K904" s="18" t="s">
        <v>161</v>
      </c>
      <c r="L904" s="18" t="s">
        <v>159</v>
      </c>
      <c r="M904" s="36">
        <v>1404.3209999999999</v>
      </c>
      <c r="N904" s="36">
        <v>1401.0060000000001</v>
      </c>
      <c r="O904" s="41">
        <f t="shared" si="18"/>
        <v>3.3149999999998272</v>
      </c>
      <c r="P904" s="35" t="s">
        <v>198</v>
      </c>
    </row>
    <row r="905" spans="1:16" s="257" customFormat="1" ht="26.1" customHeight="1" x14ac:dyDescent="0.3">
      <c r="A905" s="248" t="s">
        <v>620</v>
      </c>
      <c r="B905" s="267"/>
      <c r="C905" s="261"/>
      <c r="D905" s="267"/>
      <c r="E905" s="261"/>
      <c r="F905" s="251">
        <v>128.80000000000001</v>
      </c>
      <c r="G905" s="252"/>
      <c r="H905" s="253" t="s">
        <v>620</v>
      </c>
      <c r="I905" s="266"/>
      <c r="J905" s="270"/>
      <c r="K905" s="249" t="s">
        <v>692</v>
      </c>
      <c r="L905" s="249" t="s">
        <v>159</v>
      </c>
      <c r="M905" s="262"/>
      <c r="N905" s="262"/>
      <c r="O905" s="263"/>
      <c r="P905" s="249" t="s">
        <v>614</v>
      </c>
    </row>
    <row r="906" spans="1:16" s="3" customFormat="1" ht="26.25" customHeight="1" x14ac:dyDescent="0.3">
      <c r="A906" s="98" t="s">
        <v>967</v>
      </c>
      <c r="B906" s="78">
        <v>102.93</v>
      </c>
      <c r="C906" s="48">
        <v>102.64</v>
      </c>
      <c r="D906" s="78">
        <v>93.27</v>
      </c>
      <c r="E906" s="21">
        <v>79.52</v>
      </c>
      <c r="F906" s="7">
        <f t="shared" si="19"/>
        <v>129.155</v>
      </c>
      <c r="G906" s="54">
        <v>158.965</v>
      </c>
      <c r="H906" s="11" t="s">
        <v>159</v>
      </c>
      <c r="I906" s="17" t="s">
        <v>200</v>
      </c>
      <c r="J906" s="26">
        <v>6.2</v>
      </c>
      <c r="K906" s="18" t="s">
        <v>200</v>
      </c>
      <c r="L906" s="18" t="s">
        <v>159</v>
      </c>
      <c r="M906" s="36">
        <v>1407.681</v>
      </c>
      <c r="N906" s="36">
        <v>1404.5319999999999</v>
      </c>
      <c r="O906" s="41">
        <f t="shared" si="18"/>
        <v>3.1490000000001146</v>
      </c>
      <c r="P906" s="35" t="s">
        <v>198</v>
      </c>
    </row>
    <row r="907" spans="1:16" s="257" customFormat="1" ht="26.1" customHeight="1" x14ac:dyDescent="0.3">
      <c r="A907" s="248" t="s">
        <v>620</v>
      </c>
      <c r="B907" s="267"/>
      <c r="C907" s="261"/>
      <c r="D907" s="267"/>
      <c r="E907" s="261"/>
      <c r="F907" s="251">
        <v>129.47</v>
      </c>
      <c r="G907" s="252"/>
      <c r="H907" s="253" t="s">
        <v>620</v>
      </c>
      <c r="I907" s="266"/>
      <c r="J907" s="270"/>
      <c r="K907" s="249" t="s">
        <v>692</v>
      </c>
      <c r="L907" s="249" t="s">
        <v>159</v>
      </c>
      <c r="M907" s="262"/>
      <c r="N907" s="262"/>
      <c r="O907" s="263"/>
      <c r="P907" s="249" t="s">
        <v>614</v>
      </c>
    </row>
    <row r="908" spans="1:16" s="3" customFormat="1" ht="26.1" customHeight="1" x14ac:dyDescent="0.3">
      <c r="A908" s="98" t="s">
        <v>968</v>
      </c>
      <c r="B908" s="78">
        <v>103.51</v>
      </c>
      <c r="C908" s="48">
        <v>103.22499999999999</v>
      </c>
      <c r="D908" s="78">
        <v>93.85</v>
      </c>
      <c r="E908" s="21">
        <v>80.094999999999999</v>
      </c>
      <c r="F908" s="7">
        <f t="shared" si="19"/>
        <v>129.72999999999999</v>
      </c>
      <c r="G908" s="54">
        <v>159.55000000000001</v>
      </c>
      <c r="H908" s="45" t="s">
        <v>159</v>
      </c>
      <c r="I908" s="17" t="s">
        <v>160</v>
      </c>
      <c r="J908" s="26">
        <v>6.4</v>
      </c>
      <c r="K908" s="18" t="s">
        <v>161</v>
      </c>
      <c r="L908" s="18" t="s">
        <v>159</v>
      </c>
      <c r="M908" s="36">
        <v>1410.415</v>
      </c>
      <c r="N908" s="36">
        <v>1406.9760000000001</v>
      </c>
      <c r="O908" s="41">
        <f t="shared" si="18"/>
        <v>3.4389999999998508</v>
      </c>
      <c r="P908" s="25" t="s">
        <v>609</v>
      </c>
    </row>
    <row r="909" spans="1:16" s="3" customFormat="1" ht="26.1" customHeight="1" x14ac:dyDescent="0.3">
      <c r="A909" s="98" t="s">
        <v>969</v>
      </c>
      <c r="B909" s="78">
        <v>103.63</v>
      </c>
      <c r="C909" s="48">
        <v>103.337</v>
      </c>
      <c r="D909" s="78">
        <v>93.97</v>
      </c>
      <c r="E909" s="21">
        <v>80.204999999999998</v>
      </c>
      <c r="F909" s="7">
        <f t="shared" si="19"/>
        <v>129.84</v>
      </c>
      <c r="G909" s="54">
        <v>159.66</v>
      </c>
      <c r="H909" s="45" t="s">
        <v>159</v>
      </c>
      <c r="I909" s="17" t="s">
        <v>160</v>
      </c>
      <c r="J909" s="26">
        <v>6.9</v>
      </c>
      <c r="K909" s="18" t="s">
        <v>161</v>
      </c>
      <c r="L909" s="18" t="s">
        <v>159</v>
      </c>
      <c r="M909" s="36">
        <v>1410.453</v>
      </c>
      <c r="N909" s="36">
        <v>1408.8489999999999</v>
      </c>
      <c r="O909" s="41">
        <f t="shared" si="18"/>
        <v>1.6040000000000418</v>
      </c>
      <c r="P909" s="25" t="s">
        <v>609</v>
      </c>
    </row>
    <row r="910" spans="1:16" s="3" customFormat="1" ht="26.1" customHeight="1" x14ac:dyDescent="0.3">
      <c r="A910" s="98" t="s">
        <v>970</v>
      </c>
      <c r="B910" s="78">
        <v>103.89</v>
      </c>
      <c r="C910" s="48">
        <v>103.595</v>
      </c>
      <c r="D910" s="78">
        <v>94.11</v>
      </c>
      <c r="E910" s="21">
        <v>80.349999999999994</v>
      </c>
      <c r="F910" s="7">
        <f t="shared" si="19"/>
        <v>129.98499999999999</v>
      </c>
      <c r="G910" s="54">
        <v>159.91999999999999</v>
      </c>
      <c r="H910" s="45" t="s">
        <v>159</v>
      </c>
      <c r="I910" s="17" t="s">
        <v>170</v>
      </c>
      <c r="J910" s="26">
        <v>6.3</v>
      </c>
      <c r="K910" s="18" t="s">
        <v>161</v>
      </c>
      <c r="L910" s="18" t="s">
        <v>159</v>
      </c>
      <c r="M910" s="36">
        <v>1411.547</v>
      </c>
      <c r="N910" s="36">
        <v>1411.701</v>
      </c>
      <c r="O910" s="41">
        <f t="shared" si="18"/>
        <v>-0.15399999999999636</v>
      </c>
      <c r="P910" s="35" t="s">
        <v>614</v>
      </c>
    </row>
    <row r="911" spans="1:16" s="3" customFormat="1" ht="26.1" customHeight="1" x14ac:dyDescent="0.3">
      <c r="A911" s="98" t="s">
        <v>971</v>
      </c>
      <c r="B911" s="78">
        <v>104.37</v>
      </c>
      <c r="C911" s="48">
        <v>104.08</v>
      </c>
      <c r="D911" s="78">
        <v>94.57</v>
      </c>
      <c r="E911" s="21">
        <v>80.819999999999993</v>
      </c>
      <c r="F911" s="7">
        <f t="shared" si="19"/>
        <v>130.45499999999998</v>
      </c>
      <c r="G911" s="54">
        <v>160.405</v>
      </c>
      <c r="H911" s="45" t="s">
        <v>159</v>
      </c>
      <c r="I911" s="17" t="s">
        <v>161</v>
      </c>
      <c r="J911" s="26">
        <v>7</v>
      </c>
      <c r="K911" s="18" t="s">
        <v>161</v>
      </c>
      <c r="L911" s="18" t="s">
        <v>159</v>
      </c>
      <c r="M911" s="36">
        <v>1415.4559999999999</v>
      </c>
      <c r="N911" s="36">
        <v>1413.6990000000001</v>
      </c>
      <c r="O911" s="41">
        <f t="shared" si="18"/>
        <v>1.7569999999998345</v>
      </c>
      <c r="P911" s="35" t="s">
        <v>614</v>
      </c>
    </row>
    <row r="912" spans="1:16" s="3" customFormat="1" ht="26.1" customHeight="1" x14ac:dyDescent="0.3">
      <c r="A912" s="98" t="s">
        <v>972</v>
      </c>
      <c r="B912" s="78">
        <v>104.75</v>
      </c>
      <c r="C912" s="48">
        <v>104.46</v>
      </c>
      <c r="D912" s="78">
        <v>94.96</v>
      </c>
      <c r="E912" s="21">
        <v>81.2</v>
      </c>
      <c r="F912" s="7">
        <f t="shared" si="19"/>
        <v>130.83500000000001</v>
      </c>
      <c r="G912" s="54">
        <v>160.79</v>
      </c>
      <c r="H912" s="45" t="s">
        <v>159</v>
      </c>
      <c r="I912" s="17" t="s">
        <v>205</v>
      </c>
      <c r="J912" s="26">
        <v>6.2</v>
      </c>
      <c r="K912" s="18" t="s">
        <v>161</v>
      </c>
      <c r="L912" s="18" t="s">
        <v>159</v>
      </c>
      <c r="M912" s="36">
        <v>1411.644</v>
      </c>
      <c r="N912" s="36">
        <v>1408.6790000000001</v>
      </c>
      <c r="O912" s="41">
        <f t="shared" si="18"/>
        <v>2.9649999999999181</v>
      </c>
      <c r="P912" s="35" t="s">
        <v>609</v>
      </c>
    </row>
    <row r="913" spans="1:16" s="3" customFormat="1" ht="26.1" customHeight="1" x14ac:dyDescent="0.3">
      <c r="A913" s="98" t="s">
        <v>973</v>
      </c>
      <c r="B913" s="78">
        <v>104.895</v>
      </c>
      <c r="C913" s="48">
        <v>104.605</v>
      </c>
      <c r="D913" s="78">
        <v>95.09</v>
      </c>
      <c r="E913" s="21">
        <v>81.34</v>
      </c>
      <c r="F913" s="7">
        <f t="shared" si="19"/>
        <v>130.97499999999999</v>
      </c>
      <c r="G913" s="54">
        <v>160.93</v>
      </c>
      <c r="H913" s="45" t="s">
        <v>159</v>
      </c>
      <c r="I913" s="17" t="s">
        <v>169</v>
      </c>
      <c r="J913" s="26">
        <v>6.5</v>
      </c>
      <c r="K913" s="18" t="s">
        <v>161</v>
      </c>
      <c r="L913" s="18" t="s">
        <v>159</v>
      </c>
      <c r="M913" s="36">
        <v>1406.4259999999999</v>
      </c>
      <c r="N913" s="36">
        <v>1406.3389999999999</v>
      </c>
      <c r="O913" s="41">
        <f t="shared" si="18"/>
        <v>8.6999999999989086E-2</v>
      </c>
      <c r="P913" s="35" t="s">
        <v>609</v>
      </c>
    </row>
    <row r="914" spans="1:16" s="3" customFormat="1" ht="26.1" customHeight="1" x14ac:dyDescent="0.3">
      <c r="A914" s="98" t="s">
        <v>974</v>
      </c>
      <c r="B914" s="78">
        <v>105.21</v>
      </c>
      <c r="C914" s="48">
        <v>104.925</v>
      </c>
      <c r="D914" s="78">
        <v>95.29</v>
      </c>
      <c r="E914" s="21">
        <v>81.534999999999997</v>
      </c>
      <c r="F914" s="7">
        <f t="shared" si="19"/>
        <v>131.16999999999999</v>
      </c>
      <c r="G914" s="54">
        <v>161.245</v>
      </c>
      <c r="H914" s="45" t="s">
        <v>159</v>
      </c>
      <c r="I914" s="17" t="s">
        <v>160</v>
      </c>
      <c r="J914" s="26">
        <v>5.8</v>
      </c>
      <c r="K914" s="18" t="s">
        <v>161</v>
      </c>
      <c r="L914" s="18" t="s">
        <v>159</v>
      </c>
      <c r="M914" s="36">
        <v>1397.6510000000001</v>
      </c>
      <c r="N914" s="36">
        <v>1394.9880000000001</v>
      </c>
      <c r="O914" s="41">
        <f t="shared" si="18"/>
        <v>2.6630000000000109</v>
      </c>
      <c r="P914" s="25" t="s">
        <v>609</v>
      </c>
    </row>
    <row r="915" spans="1:16" s="3" customFormat="1" ht="26.1" customHeight="1" x14ac:dyDescent="0.3">
      <c r="A915" s="98" t="s">
        <v>976</v>
      </c>
      <c r="B915" s="78">
        <v>105.33</v>
      </c>
      <c r="C915" s="48">
        <v>105.04</v>
      </c>
      <c r="D915" s="78">
        <v>95.394999999999996</v>
      </c>
      <c r="E915" s="21">
        <v>81.64</v>
      </c>
      <c r="F915" s="7">
        <f t="shared" si="19"/>
        <v>131.27500000000001</v>
      </c>
      <c r="G915" s="54">
        <v>161.36500000000001</v>
      </c>
      <c r="H915" s="45" t="s">
        <v>159</v>
      </c>
      <c r="I915" s="17" t="s">
        <v>164</v>
      </c>
      <c r="J915" s="26">
        <v>6.2</v>
      </c>
      <c r="K915" s="18" t="s">
        <v>164</v>
      </c>
      <c r="L915" s="18" t="s">
        <v>159</v>
      </c>
      <c r="M915" s="36">
        <v>1395.4849999999999</v>
      </c>
      <c r="N915" s="36">
        <v>1393.4570000000001</v>
      </c>
      <c r="O915" s="41">
        <f t="shared" si="18"/>
        <v>2.0279999999997926</v>
      </c>
      <c r="P915" s="35" t="s">
        <v>198</v>
      </c>
    </row>
    <row r="916" spans="1:16" s="3" customFormat="1" ht="26.1" customHeight="1" x14ac:dyDescent="0.3">
      <c r="A916" s="98" t="s">
        <v>977</v>
      </c>
      <c r="B916" s="78">
        <v>105.54</v>
      </c>
      <c r="C916" s="48">
        <v>105.25</v>
      </c>
      <c r="D916" s="78">
        <v>95.61</v>
      </c>
      <c r="E916" s="21">
        <v>81.849999999999994</v>
      </c>
      <c r="F916" s="7">
        <f t="shared" si="19"/>
        <v>131.48499999999999</v>
      </c>
      <c r="G916" s="54">
        <v>161.57</v>
      </c>
      <c r="H916" s="45" t="s">
        <v>159</v>
      </c>
      <c r="I916" s="17" t="s">
        <v>164</v>
      </c>
      <c r="J916" s="26">
        <v>8</v>
      </c>
      <c r="K916" s="18" t="s">
        <v>164</v>
      </c>
      <c r="L916" s="18" t="s">
        <v>159</v>
      </c>
      <c r="M916" s="36">
        <v>1393.3050000000001</v>
      </c>
      <c r="N916" s="36">
        <v>1391.097</v>
      </c>
      <c r="O916" s="41">
        <f t="shared" si="18"/>
        <v>2.2080000000000837</v>
      </c>
      <c r="P916" s="35" t="s">
        <v>198</v>
      </c>
    </row>
    <row r="917" spans="1:16" s="3" customFormat="1" ht="26.1" customHeight="1" x14ac:dyDescent="0.3">
      <c r="A917" s="98" t="s">
        <v>975</v>
      </c>
      <c r="B917" s="78">
        <v>105.785</v>
      </c>
      <c r="C917" s="48">
        <v>105.495</v>
      </c>
      <c r="D917" s="78">
        <v>95.85</v>
      </c>
      <c r="E917" s="21">
        <v>82.094999999999999</v>
      </c>
      <c r="F917" s="7">
        <f t="shared" si="19"/>
        <v>131.72999999999999</v>
      </c>
      <c r="G917" s="54">
        <v>161.815</v>
      </c>
      <c r="H917" s="45" t="s">
        <v>159</v>
      </c>
      <c r="I917" s="17" t="s">
        <v>160</v>
      </c>
      <c r="J917" s="26">
        <v>6.4</v>
      </c>
      <c r="K917" s="18" t="s">
        <v>161</v>
      </c>
      <c r="L917" s="18" t="s">
        <v>159</v>
      </c>
      <c r="M917" s="36">
        <v>1386.5119999999999</v>
      </c>
      <c r="N917" s="36">
        <v>1385.4580000000001</v>
      </c>
      <c r="O917" s="41">
        <f t="shared" si="18"/>
        <v>1.0539999999998599</v>
      </c>
      <c r="P917" s="25" t="s">
        <v>609</v>
      </c>
    </row>
    <row r="918" spans="1:16" s="257" customFormat="1" ht="26.1" customHeight="1" x14ac:dyDescent="0.3">
      <c r="A918" s="248" t="s">
        <v>620</v>
      </c>
      <c r="B918" s="267"/>
      <c r="C918" s="261"/>
      <c r="D918" s="267"/>
      <c r="E918" s="261"/>
      <c r="F918" s="251">
        <v>131.85</v>
      </c>
      <c r="G918" s="252"/>
      <c r="H918" s="253" t="s">
        <v>620</v>
      </c>
      <c r="I918" s="266"/>
      <c r="J918" s="270"/>
      <c r="K918" s="249" t="s">
        <v>692</v>
      </c>
      <c r="L918" s="249" t="s">
        <v>159</v>
      </c>
      <c r="M918" s="262"/>
      <c r="N918" s="262"/>
      <c r="O918" s="263"/>
      <c r="P918" s="249" t="s">
        <v>614</v>
      </c>
    </row>
    <row r="919" spans="1:16" s="3" customFormat="1" ht="26.1" customHeight="1" x14ac:dyDescent="0.3">
      <c r="A919" s="98" t="s">
        <v>978</v>
      </c>
      <c r="B919" s="78">
        <v>106.04</v>
      </c>
      <c r="C919" s="48">
        <v>105.755</v>
      </c>
      <c r="D919" s="78">
        <v>96.12</v>
      </c>
      <c r="E919" s="21">
        <v>82.344999999999999</v>
      </c>
      <c r="F919" s="7">
        <f t="shared" si="19"/>
        <v>131.97999999999999</v>
      </c>
      <c r="G919" s="54">
        <v>162.08000000000001</v>
      </c>
      <c r="H919" s="45" t="s">
        <v>159</v>
      </c>
      <c r="I919" s="17" t="s">
        <v>160</v>
      </c>
      <c r="J919" s="26">
        <v>6.2</v>
      </c>
      <c r="K919" s="18" t="s">
        <v>161</v>
      </c>
      <c r="L919" s="18" t="s">
        <v>159</v>
      </c>
      <c r="M919" s="36">
        <v>1386.5239999999999</v>
      </c>
      <c r="N919" s="36">
        <v>1387.559</v>
      </c>
      <c r="O919" s="41">
        <f t="shared" si="18"/>
        <v>-1.0350000000000819</v>
      </c>
      <c r="P919" s="25" t="s">
        <v>609</v>
      </c>
    </row>
    <row r="920" spans="1:16" s="3" customFormat="1" ht="26.1" customHeight="1" x14ac:dyDescent="0.3">
      <c r="A920" s="98" t="s">
        <v>979</v>
      </c>
      <c r="B920" s="78">
        <v>106.33</v>
      </c>
      <c r="C920" s="48">
        <v>106.035</v>
      </c>
      <c r="D920" s="78">
        <v>96.4</v>
      </c>
      <c r="E920" s="21">
        <v>82.625</v>
      </c>
      <c r="F920" s="7">
        <f t="shared" si="19"/>
        <v>132.26</v>
      </c>
      <c r="G920" s="54">
        <v>162.35</v>
      </c>
      <c r="H920" s="45" t="s">
        <v>159</v>
      </c>
      <c r="I920" s="17" t="s">
        <v>200</v>
      </c>
      <c r="J920" s="26">
        <v>6.2</v>
      </c>
      <c r="K920" s="18" t="s">
        <v>200</v>
      </c>
      <c r="L920" s="18" t="s">
        <v>159</v>
      </c>
      <c r="M920" s="36">
        <v>1384.1569999999999</v>
      </c>
      <c r="N920" s="36">
        <v>1380.1869999999999</v>
      </c>
      <c r="O920" s="41">
        <f t="shared" si="18"/>
        <v>3.9700000000000273</v>
      </c>
      <c r="P920" s="35" t="s">
        <v>198</v>
      </c>
    </row>
    <row r="921" spans="1:16" s="3" customFormat="1" ht="26.1" customHeight="1" x14ac:dyDescent="0.3">
      <c r="A921" s="98" t="s">
        <v>980</v>
      </c>
      <c r="B921" s="78">
        <v>106.65</v>
      </c>
      <c r="C921" s="48">
        <v>106.37</v>
      </c>
      <c r="D921" s="78">
        <v>96.71</v>
      </c>
      <c r="E921" s="21">
        <v>82.93</v>
      </c>
      <c r="F921" s="7">
        <f t="shared" si="19"/>
        <v>132.565</v>
      </c>
      <c r="G921" s="54">
        <v>162.69</v>
      </c>
      <c r="H921" s="45" t="s">
        <v>159</v>
      </c>
      <c r="I921" s="17" t="s">
        <v>160</v>
      </c>
      <c r="J921" s="26">
        <v>6</v>
      </c>
      <c r="K921" s="18" t="s">
        <v>161</v>
      </c>
      <c r="L921" s="18" t="s">
        <v>159</v>
      </c>
      <c r="M921" s="36">
        <v>1378.373</v>
      </c>
      <c r="N921" s="36">
        <v>1378.0419999999999</v>
      </c>
      <c r="O921" s="41">
        <f t="shared" si="18"/>
        <v>0.33100000000013097</v>
      </c>
      <c r="P921" s="25" t="s">
        <v>609</v>
      </c>
    </row>
    <row r="922" spans="1:16" s="3" customFormat="1" ht="26.1" customHeight="1" x14ac:dyDescent="0.3">
      <c r="A922" s="98" t="s">
        <v>981</v>
      </c>
      <c r="B922" s="78">
        <v>106.97</v>
      </c>
      <c r="C922" s="48">
        <v>106.675</v>
      </c>
      <c r="D922" s="78">
        <v>96.9</v>
      </c>
      <c r="E922" s="21">
        <v>83.12</v>
      </c>
      <c r="F922" s="7">
        <f t="shared" si="19"/>
        <v>132.755</v>
      </c>
      <c r="G922" s="54">
        <v>162.99</v>
      </c>
      <c r="H922" s="45" t="s">
        <v>159</v>
      </c>
      <c r="I922" s="17" t="s">
        <v>161</v>
      </c>
      <c r="J922" s="26">
        <v>6.6</v>
      </c>
      <c r="K922" s="18" t="s">
        <v>161</v>
      </c>
      <c r="L922" s="18" t="s">
        <v>159</v>
      </c>
      <c r="M922" s="36">
        <v>1375.69</v>
      </c>
      <c r="N922" s="36">
        <v>1373.182</v>
      </c>
      <c r="O922" s="41">
        <f t="shared" si="18"/>
        <v>2.5080000000000382</v>
      </c>
      <c r="P922" s="35" t="s">
        <v>609</v>
      </c>
    </row>
    <row r="923" spans="1:16" s="3" customFormat="1" ht="26.1" customHeight="1" x14ac:dyDescent="0.3">
      <c r="A923" s="98" t="s">
        <v>982</v>
      </c>
      <c r="B923" s="78">
        <v>107.2</v>
      </c>
      <c r="C923" s="48">
        <v>106.91</v>
      </c>
      <c r="D923" s="78">
        <v>97.03</v>
      </c>
      <c r="E923" s="21">
        <v>83.28</v>
      </c>
      <c r="F923" s="7">
        <f t="shared" si="19"/>
        <v>132.91499999999999</v>
      </c>
      <c r="G923" s="54">
        <v>163.22</v>
      </c>
      <c r="H923" s="45" t="s">
        <v>159</v>
      </c>
      <c r="I923" s="17" t="s">
        <v>161</v>
      </c>
      <c r="J923" s="26">
        <v>6.8</v>
      </c>
      <c r="K923" s="18" t="s">
        <v>161</v>
      </c>
      <c r="L923" s="18" t="s">
        <v>159</v>
      </c>
      <c r="M923" s="36">
        <v>1372.1030000000001</v>
      </c>
      <c r="N923" s="36">
        <v>1370.1510000000001</v>
      </c>
      <c r="O923" s="41">
        <f t="shared" si="18"/>
        <v>1.9519999999999982</v>
      </c>
      <c r="P923" s="35" t="s">
        <v>609</v>
      </c>
    </row>
    <row r="924" spans="1:16" s="3" customFormat="1" ht="26.1" customHeight="1" x14ac:dyDescent="0.3">
      <c r="A924" s="98" t="s">
        <v>983</v>
      </c>
      <c r="B924" s="78">
        <v>107.51</v>
      </c>
      <c r="C924" s="48">
        <v>107.22</v>
      </c>
      <c r="D924" s="78">
        <v>97.28</v>
      </c>
      <c r="E924" s="21">
        <v>83.58</v>
      </c>
      <c r="F924" s="7">
        <f t="shared" si="19"/>
        <v>133.215</v>
      </c>
      <c r="G924" s="54">
        <v>163.535</v>
      </c>
      <c r="H924" s="45" t="s">
        <v>159</v>
      </c>
      <c r="I924" s="17" t="s">
        <v>160</v>
      </c>
      <c r="J924" s="26">
        <v>5.5</v>
      </c>
      <c r="K924" s="18" t="s">
        <v>161</v>
      </c>
      <c r="L924" s="18" t="s">
        <v>159</v>
      </c>
      <c r="M924" s="36">
        <v>1364.741</v>
      </c>
      <c r="N924" s="36">
        <v>1362.393</v>
      </c>
      <c r="O924" s="41">
        <f t="shared" si="18"/>
        <v>2.3479999999999563</v>
      </c>
      <c r="P924" s="25" t="s">
        <v>609</v>
      </c>
    </row>
    <row r="925" spans="1:16" s="3" customFormat="1" ht="26.1" customHeight="1" x14ac:dyDescent="0.3">
      <c r="A925" s="98" t="s">
        <v>984</v>
      </c>
      <c r="B925" s="78">
        <v>107.65</v>
      </c>
      <c r="C925" s="48">
        <v>107.36499999999999</v>
      </c>
      <c r="D925" s="78">
        <v>97.42</v>
      </c>
      <c r="E925" s="21">
        <v>83.72</v>
      </c>
      <c r="F925" s="7">
        <f t="shared" si="19"/>
        <v>133.35499999999999</v>
      </c>
      <c r="G925" s="54">
        <v>163.685</v>
      </c>
      <c r="H925" s="45" t="s">
        <v>159</v>
      </c>
      <c r="I925" s="17" t="s">
        <v>200</v>
      </c>
      <c r="J925" s="26">
        <v>5.3</v>
      </c>
      <c r="K925" s="18" t="s">
        <v>200</v>
      </c>
      <c r="L925" s="18" t="s">
        <v>159</v>
      </c>
      <c r="M925" s="36">
        <v>1361.296</v>
      </c>
      <c r="N925" s="36">
        <v>1358.9079999999999</v>
      </c>
      <c r="O925" s="41">
        <f t="shared" si="18"/>
        <v>2.3880000000001473</v>
      </c>
      <c r="P925" s="35" t="s">
        <v>198</v>
      </c>
    </row>
    <row r="926" spans="1:16" s="3" customFormat="1" ht="26.1" customHeight="1" x14ac:dyDescent="0.3">
      <c r="A926" s="98" t="s">
        <v>985</v>
      </c>
      <c r="B926" s="78">
        <v>107.72</v>
      </c>
      <c r="C926" s="48">
        <v>107.425</v>
      </c>
      <c r="D926" s="78">
        <v>97.47</v>
      </c>
      <c r="E926" s="21">
        <v>83.75</v>
      </c>
      <c r="F926" s="7">
        <f t="shared" si="19"/>
        <v>133.38499999999999</v>
      </c>
      <c r="G926" s="54">
        <v>163.745</v>
      </c>
      <c r="H926" s="45" t="s">
        <v>159</v>
      </c>
      <c r="I926" s="17" t="s">
        <v>169</v>
      </c>
      <c r="J926" s="26">
        <v>6.2</v>
      </c>
      <c r="K926" s="18" t="s">
        <v>161</v>
      </c>
      <c r="L926" s="18" t="s">
        <v>159</v>
      </c>
      <c r="M926" s="36">
        <v>1360.377</v>
      </c>
      <c r="N926" s="36">
        <v>1356.7539999999999</v>
      </c>
      <c r="O926" s="41">
        <f t="shared" si="18"/>
        <v>3.6230000000000473</v>
      </c>
      <c r="P926" s="35" t="s">
        <v>609</v>
      </c>
    </row>
    <row r="927" spans="1:16" s="3" customFormat="1" ht="26.1" customHeight="1" x14ac:dyDescent="0.3">
      <c r="A927" s="98" t="s">
        <v>986</v>
      </c>
      <c r="B927" s="78">
        <v>107.95</v>
      </c>
      <c r="C927" s="48">
        <v>107.657</v>
      </c>
      <c r="D927" s="78">
        <v>97.66</v>
      </c>
      <c r="E927" s="21">
        <v>83.93</v>
      </c>
      <c r="F927" s="7">
        <f t="shared" si="19"/>
        <v>133.565</v>
      </c>
      <c r="G927" s="54">
        <v>163.96</v>
      </c>
      <c r="H927" s="45" t="s">
        <v>159</v>
      </c>
      <c r="I927" s="17" t="s">
        <v>164</v>
      </c>
      <c r="J927" s="26">
        <v>6.3</v>
      </c>
      <c r="K927" s="18" t="s">
        <v>161</v>
      </c>
      <c r="L927" s="18" t="s">
        <v>159</v>
      </c>
      <c r="M927" s="36">
        <v>1351.8520000000001</v>
      </c>
      <c r="N927" s="36">
        <v>1350.163</v>
      </c>
      <c r="O927" s="41">
        <f t="shared" si="18"/>
        <v>1.6890000000000782</v>
      </c>
      <c r="P927" s="35" t="s">
        <v>609</v>
      </c>
    </row>
    <row r="928" spans="1:16" s="3" customFormat="1" ht="26.1" customHeight="1" x14ac:dyDescent="0.3">
      <c r="A928" s="98" t="s">
        <v>987</v>
      </c>
      <c r="B928" s="78">
        <v>108.22</v>
      </c>
      <c r="C928" s="48">
        <v>107.93</v>
      </c>
      <c r="D928" s="78">
        <v>97.88</v>
      </c>
      <c r="E928" s="21">
        <v>84.155000000000001</v>
      </c>
      <c r="F928" s="7">
        <f t="shared" si="19"/>
        <v>133.79</v>
      </c>
      <c r="G928" s="54">
        <v>164.24</v>
      </c>
      <c r="H928" s="45" t="s">
        <v>159</v>
      </c>
      <c r="I928" s="17" t="s">
        <v>202</v>
      </c>
      <c r="J928" s="26">
        <v>5.3</v>
      </c>
      <c r="K928" s="18" t="s">
        <v>161</v>
      </c>
      <c r="L928" s="18" t="s">
        <v>159</v>
      </c>
      <c r="M928" s="36">
        <v>1344.2049999999999</v>
      </c>
      <c r="N928" s="36">
        <v>1342.309</v>
      </c>
      <c r="O928" s="41">
        <f t="shared" si="18"/>
        <v>1.8959999999999582</v>
      </c>
      <c r="P928" s="35" t="s">
        <v>609</v>
      </c>
    </row>
    <row r="929" spans="1:16" s="3" customFormat="1" ht="26.1" customHeight="1" x14ac:dyDescent="0.3">
      <c r="A929" s="98" t="s">
        <v>988</v>
      </c>
      <c r="B929" s="78">
        <v>108.45</v>
      </c>
      <c r="C929" s="48">
        <v>108.15</v>
      </c>
      <c r="D929" s="78">
        <v>98.1</v>
      </c>
      <c r="E929" s="21">
        <v>84.37</v>
      </c>
      <c r="F929" s="7">
        <f t="shared" si="19"/>
        <v>134.005</v>
      </c>
      <c r="G929" s="54">
        <v>164.46</v>
      </c>
      <c r="H929" s="45" t="s">
        <v>159</v>
      </c>
      <c r="I929" s="17" t="s">
        <v>161</v>
      </c>
      <c r="J929" s="26">
        <v>6</v>
      </c>
      <c r="K929" s="18" t="s">
        <v>161</v>
      </c>
      <c r="L929" s="18" t="s">
        <v>159</v>
      </c>
      <c r="M929" s="36">
        <v>1337.7550000000001</v>
      </c>
      <c r="N929" s="36">
        <v>1335.7829999999999</v>
      </c>
      <c r="O929" s="41">
        <f t="shared" si="18"/>
        <v>1.9720000000002074</v>
      </c>
      <c r="P929" s="35" t="s">
        <v>609</v>
      </c>
    </row>
    <row r="930" spans="1:16" s="3" customFormat="1" ht="26.1" customHeight="1" x14ac:dyDescent="0.3">
      <c r="A930" s="98" t="s">
        <v>989</v>
      </c>
      <c r="B930" s="78">
        <v>108.74</v>
      </c>
      <c r="C930" s="48">
        <v>108.46</v>
      </c>
      <c r="D930" s="78">
        <v>98.37</v>
      </c>
      <c r="E930" s="21">
        <v>84.64</v>
      </c>
      <c r="F930" s="7">
        <f t="shared" si="19"/>
        <v>134.27500000000001</v>
      </c>
      <c r="G930" s="54">
        <v>164.76499999999999</v>
      </c>
      <c r="H930" s="45" t="s">
        <v>159</v>
      </c>
      <c r="I930" s="17" t="s">
        <v>608</v>
      </c>
      <c r="J930" s="26">
        <v>6.3</v>
      </c>
      <c r="K930" s="18" t="s">
        <v>608</v>
      </c>
      <c r="L930" s="18" t="s">
        <v>159</v>
      </c>
      <c r="M930" s="36">
        <v>1329.655</v>
      </c>
      <c r="N930" s="36">
        <v>1328.788</v>
      </c>
      <c r="O930" s="41">
        <f t="shared" si="18"/>
        <v>0.8669999999999618</v>
      </c>
      <c r="P930" s="35" t="s">
        <v>198</v>
      </c>
    </row>
    <row r="931" spans="1:16" s="3" customFormat="1" ht="26.1" customHeight="1" x14ac:dyDescent="0.3">
      <c r="A931" s="98" t="s">
        <v>990</v>
      </c>
      <c r="B931" s="78">
        <v>108.88</v>
      </c>
      <c r="C931" s="48">
        <v>108.58</v>
      </c>
      <c r="D931" s="78">
        <v>98.49</v>
      </c>
      <c r="E931" s="21">
        <v>84.75</v>
      </c>
      <c r="F931" s="7">
        <f t="shared" si="19"/>
        <v>134.38499999999999</v>
      </c>
      <c r="G931" s="54">
        <v>164.88499999999999</v>
      </c>
      <c r="H931" s="45" t="s">
        <v>159</v>
      </c>
      <c r="I931" s="17" t="s">
        <v>161</v>
      </c>
      <c r="J931" s="26">
        <v>6.5</v>
      </c>
      <c r="K931" s="18" t="s">
        <v>161</v>
      </c>
      <c r="L931" s="18" t="s">
        <v>159</v>
      </c>
      <c r="M931" s="36">
        <v>1326.355</v>
      </c>
      <c r="N931" s="36">
        <v>1324.633</v>
      </c>
      <c r="O931" s="41">
        <f t="shared" si="18"/>
        <v>1.72199999999998</v>
      </c>
      <c r="P931" s="35" t="s">
        <v>198</v>
      </c>
    </row>
    <row r="932" spans="1:16" s="3" customFormat="1" ht="26.1" customHeight="1" x14ac:dyDescent="0.3">
      <c r="A932" s="98" t="s">
        <v>991</v>
      </c>
      <c r="B932" s="78">
        <v>109.18</v>
      </c>
      <c r="C932" s="48">
        <v>108.80500000000001</v>
      </c>
      <c r="D932" s="78">
        <v>98.77</v>
      </c>
      <c r="E932" s="21">
        <v>85.04</v>
      </c>
      <c r="F932" s="7">
        <f t="shared" si="19"/>
        <v>134.67500000000001</v>
      </c>
      <c r="G932" s="54">
        <v>165.2</v>
      </c>
      <c r="H932" s="45" t="s">
        <v>159</v>
      </c>
      <c r="I932" s="17" t="s">
        <v>160</v>
      </c>
      <c r="J932" s="26">
        <v>6.3</v>
      </c>
      <c r="K932" s="18" t="s">
        <v>161</v>
      </c>
      <c r="L932" s="18" t="s">
        <v>159</v>
      </c>
      <c r="M932" s="36">
        <v>1318.6379999999999</v>
      </c>
      <c r="N932" s="36">
        <v>1317.1410000000001</v>
      </c>
      <c r="O932" s="41">
        <f t="shared" si="18"/>
        <v>1.4969999999998436</v>
      </c>
      <c r="P932" s="25" t="s">
        <v>609</v>
      </c>
    </row>
    <row r="933" spans="1:16" s="85" customFormat="1" ht="26.1" customHeight="1" x14ac:dyDescent="0.3">
      <c r="A933" s="98" t="s">
        <v>992</v>
      </c>
      <c r="B933" s="78"/>
      <c r="C933" s="48"/>
      <c r="D933" s="78"/>
      <c r="E933" s="137">
        <v>85.26</v>
      </c>
      <c r="F933" s="122">
        <f t="shared" si="19"/>
        <v>134.89500000000001</v>
      </c>
      <c r="G933" s="222"/>
      <c r="H933" s="142" t="s">
        <v>620</v>
      </c>
      <c r="I933" s="143"/>
      <c r="J933" s="86"/>
      <c r="K933" s="144" t="s">
        <v>161</v>
      </c>
      <c r="L933" s="144" t="s">
        <v>159</v>
      </c>
      <c r="M933" s="83">
        <v>1318.0229999999999</v>
      </c>
      <c r="N933" s="83">
        <v>1316.74</v>
      </c>
      <c r="O933" s="84">
        <f t="shared" si="18"/>
        <v>1.2829999999999018</v>
      </c>
      <c r="P933" s="145" t="s">
        <v>620</v>
      </c>
    </row>
    <row r="934" spans="1:16" s="3" customFormat="1" ht="26.1" customHeight="1" x14ac:dyDescent="0.3">
      <c r="A934" s="98" t="s">
        <v>993</v>
      </c>
      <c r="B934" s="227">
        <v>109.35</v>
      </c>
      <c r="C934" s="48">
        <v>109.05500000000001</v>
      </c>
      <c r="D934" s="228">
        <v>98.9</v>
      </c>
      <c r="E934" s="76" t="s">
        <v>617</v>
      </c>
      <c r="F934" s="125" t="s">
        <v>617</v>
      </c>
      <c r="G934" s="221">
        <v>165.35</v>
      </c>
      <c r="H934" s="113" t="s">
        <v>159</v>
      </c>
      <c r="I934" s="111" t="s">
        <v>161</v>
      </c>
      <c r="J934" s="135">
        <v>6.3</v>
      </c>
      <c r="K934" s="112" t="s">
        <v>161</v>
      </c>
      <c r="L934" s="112" t="s">
        <v>159</v>
      </c>
      <c r="M934" s="136"/>
      <c r="N934" s="36"/>
      <c r="O934" s="133">
        <f t="shared" si="18"/>
        <v>0</v>
      </c>
      <c r="P934" s="131" t="s">
        <v>612</v>
      </c>
    </row>
    <row r="935" spans="1:16" s="3" customFormat="1" ht="26.1" customHeight="1" x14ac:dyDescent="0.3">
      <c r="A935" s="98" t="s">
        <v>994</v>
      </c>
      <c r="B935" s="227">
        <v>109.38</v>
      </c>
      <c r="C935" s="48">
        <v>109.093</v>
      </c>
      <c r="D935" s="228" t="s">
        <v>612</v>
      </c>
      <c r="E935" s="76" t="s">
        <v>617</v>
      </c>
      <c r="F935" s="125" t="s">
        <v>617</v>
      </c>
      <c r="G935" s="221">
        <v>165.39</v>
      </c>
      <c r="H935" s="113" t="s">
        <v>159</v>
      </c>
      <c r="I935" s="111" t="s">
        <v>161</v>
      </c>
      <c r="J935" s="135">
        <v>7</v>
      </c>
      <c r="K935" s="112" t="s">
        <v>161</v>
      </c>
      <c r="L935" s="112" t="s">
        <v>159</v>
      </c>
      <c r="M935" s="136"/>
      <c r="N935" s="36"/>
      <c r="O935" s="133">
        <f t="shared" si="18"/>
        <v>0</v>
      </c>
      <c r="P935" s="131" t="s">
        <v>612</v>
      </c>
    </row>
    <row r="936" spans="1:16" s="85" customFormat="1" ht="26.1" customHeight="1" x14ac:dyDescent="0.3">
      <c r="A936" s="98" t="s">
        <v>995</v>
      </c>
      <c r="B936" s="78"/>
      <c r="C936" s="48"/>
      <c r="D936" s="78"/>
      <c r="E936" s="147">
        <v>85.55</v>
      </c>
      <c r="F936" s="123">
        <f t="shared" si="19"/>
        <v>135.185</v>
      </c>
      <c r="G936" s="223"/>
      <c r="H936" s="150" t="s">
        <v>620</v>
      </c>
      <c r="I936" s="80"/>
      <c r="J936" s="86"/>
      <c r="K936" s="82" t="s">
        <v>161</v>
      </c>
      <c r="L936" s="82" t="s">
        <v>159</v>
      </c>
      <c r="M936" s="83">
        <v>1304.335</v>
      </c>
      <c r="N936" s="83">
        <v>1301.2080000000001</v>
      </c>
      <c r="O936" s="84">
        <f>M936-N936</f>
        <v>3.1269999999999527</v>
      </c>
      <c r="P936" s="151" t="s">
        <v>620</v>
      </c>
    </row>
    <row r="937" spans="1:16" s="3" customFormat="1" ht="26.1" customHeight="1" x14ac:dyDescent="0.3">
      <c r="A937" s="98" t="s">
        <v>996</v>
      </c>
      <c r="B937" s="78">
        <v>109.99</v>
      </c>
      <c r="C937" s="48">
        <v>109.69</v>
      </c>
      <c r="D937" s="78">
        <v>99.454999999999998</v>
      </c>
      <c r="E937" s="21">
        <v>85.66</v>
      </c>
      <c r="F937" s="7">
        <f t="shared" si="19"/>
        <v>135.29499999999999</v>
      </c>
      <c r="G937" s="54">
        <v>166</v>
      </c>
      <c r="H937" s="45" t="s">
        <v>159</v>
      </c>
      <c r="I937" s="17" t="s">
        <v>160</v>
      </c>
      <c r="J937" s="26">
        <v>6.6</v>
      </c>
      <c r="K937" s="18" t="s">
        <v>161</v>
      </c>
      <c r="L937" s="18" t="s">
        <v>159</v>
      </c>
      <c r="M937" s="36">
        <v>1301.2670000000001</v>
      </c>
      <c r="N937" s="36">
        <v>1299.086</v>
      </c>
      <c r="O937" s="41">
        <f t="shared" si="18"/>
        <v>2.18100000000004</v>
      </c>
      <c r="P937" s="25" t="s">
        <v>609</v>
      </c>
    </row>
    <row r="938" spans="1:16" s="3" customFormat="1" ht="26.1" customHeight="1" x14ac:dyDescent="0.3">
      <c r="A938" s="98" t="s">
        <v>997</v>
      </c>
      <c r="B938" s="78">
        <v>110.28</v>
      </c>
      <c r="C938" s="48">
        <v>109.985</v>
      </c>
      <c r="D938" s="78">
        <v>99.734999999999999</v>
      </c>
      <c r="E938" s="21">
        <v>85.94</v>
      </c>
      <c r="F938" s="7">
        <f t="shared" si="19"/>
        <v>135.57499999999999</v>
      </c>
      <c r="G938" s="54">
        <v>166.29</v>
      </c>
      <c r="H938" s="45" t="s">
        <v>159</v>
      </c>
      <c r="I938" s="17" t="s">
        <v>160</v>
      </c>
      <c r="J938" s="26">
        <v>6.7</v>
      </c>
      <c r="K938" s="18" t="s">
        <v>161</v>
      </c>
      <c r="L938" s="18" t="s">
        <v>159</v>
      </c>
      <c r="M938" s="36">
        <v>1293.4570000000001</v>
      </c>
      <c r="N938" s="36">
        <v>1291.6659999999999</v>
      </c>
      <c r="O938" s="41">
        <f t="shared" si="18"/>
        <v>1.7910000000001673</v>
      </c>
      <c r="P938" s="25" t="s">
        <v>609</v>
      </c>
    </row>
    <row r="939" spans="1:16" s="3" customFormat="1" ht="26.1" customHeight="1" x14ac:dyDescent="0.3">
      <c r="A939" s="98" t="s">
        <v>998</v>
      </c>
      <c r="B939" s="78">
        <v>110.46</v>
      </c>
      <c r="C939" s="48">
        <v>110.16500000000001</v>
      </c>
      <c r="D939" s="78">
        <v>99.91</v>
      </c>
      <c r="E939" s="21">
        <v>86.114999999999995</v>
      </c>
      <c r="F939" s="7">
        <f t="shared" si="19"/>
        <v>135.75</v>
      </c>
      <c r="G939" s="54">
        <v>166.465</v>
      </c>
      <c r="H939" s="45" t="s">
        <v>159</v>
      </c>
      <c r="I939" s="17" t="s">
        <v>541</v>
      </c>
      <c r="J939" s="26">
        <v>6.2</v>
      </c>
      <c r="K939" s="18" t="s">
        <v>161</v>
      </c>
      <c r="L939" s="18" t="s">
        <v>159</v>
      </c>
      <c r="M939" s="36">
        <v>1287.6020000000001</v>
      </c>
      <c r="N939" s="36">
        <v>1285.742</v>
      </c>
      <c r="O939" s="41">
        <f t="shared" si="18"/>
        <v>1.8600000000001273</v>
      </c>
      <c r="P939" s="35" t="s">
        <v>609</v>
      </c>
    </row>
    <row r="940" spans="1:16" s="3" customFormat="1" ht="26.1" customHeight="1" x14ac:dyDescent="0.3">
      <c r="A940" s="98" t="s">
        <v>999</v>
      </c>
      <c r="B940" s="78">
        <v>110.62</v>
      </c>
      <c r="C940" s="48">
        <v>110.325</v>
      </c>
      <c r="D940" s="78">
        <v>100.07</v>
      </c>
      <c r="E940" s="21">
        <v>86.275000000000006</v>
      </c>
      <c r="F940" s="7">
        <f t="shared" si="19"/>
        <v>135.91</v>
      </c>
      <c r="G940" s="54">
        <v>166.63</v>
      </c>
      <c r="H940" s="45" t="s">
        <v>159</v>
      </c>
      <c r="I940" s="17" t="s">
        <v>405</v>
      </c>
      <c r="J940" s="26">
        <v>6.8</v>
      </c>
      <c r="K940" s="18" t="s">
        <v>161</v>
      </c>
      <c r="L940" s="18" t="s">
        <v>159</v>
      </c>
      <c r="M940" s="36">
        <v>1282.002</v>
      </c>
      <c r="N940" s="36">
        <v>1280.373</v>
      </c>
      <c r="O940" s="41">
        <f t="shared" si="18"/>
        <v>1.6289999999999054</v>
      </c>
      <c r="P940" s="35" t="s">
        <v>609</v>
      </c>
    </row>
    <row r="941" spans="1:16" s="3" customFormat="1" ht="26.1" customHeight="1" x14ac:dyDescent="0.3">
      <c r="A941" s="98" t="s">
        <v>1000</v>
      </c>
      <c r="B941" s="78">
        <v>110.88</v>
      </c>
      <c r="C941" s="48">
        <v>110.58499999999999</v>
      </c>
      <c r="D941" s="78">
        <v>100.33</v>
      </c>
      <c r="E941" s="21">
        <v>86.54</v>
      </c>
      <c r="F941" s="7">
        <f t="shared" si="19"/>
        <v>136.17500000000001</v>
      </c>
      <c r="G941" s="54">
        <v>166.89500000000001</v>
      </c>
      <c r="H941" s="45" t="s">
        <v>159</v>
      </c>
      <c r="I941" s="17" t="s">
        <v>202</v>
      </c>
      <c r="J941" s="26">
        <v>6.7</v>
      </c>
      <c r="K941" s="18" t="s">
        <v>161</v>
      </c>
      <c r="L941" s="18" t="s">
        <v>159</v>
      </c>
      <c r="M941" s="36">
        <v>1274.421</v>
      </c>
      <c r="N941" s="36">
        <v>1272.6600000000001</v>
      </c>
      <c r="O941" s="41">
        <f t="shared" si="18"/>
        <v>1.7609999999999673</v>
      </c>
      <c r="P941" s="35" t="s">
        <v>609</v>
      </c>
    </row>
    <row r="942" spans="1:16" s="3" customFormat="1" ht="26.1" customHeight="1" x14ac:dyDescent="0.3">
      <c r="A942" s="98" t="s">
        <v>1001</v>
      </c>
      <c r="B942" s="78">
        <v>111.05</v>
      </c>
      <c r="C942" s="48">
        <v>110.76</v>
      </c>
      <c r="D942" s="78">
        <v>100.5</v>
      </c>
      <c r="E942" s="21">
        <v>86.704999999999998</v>
      </c>
      <c r="F942" s="7">
        <f t="shared" si="19"/>
        <v>136.34</v>
      </c>
      <c r="G942" s="54">
        <v>167.07</v>
      </c>
      <c r="H942" s="45" t="s">
        <v>159</v>
      </c>
      <c r="I942" s="17" t="s">
        <v>405</v>
      </c>
      <c r="J942" s="26">
        <v>6.8</v>
      </c>
      <c r="K942" s="18" t="s">
        <v>161</v>
      </c>
      <c r="L942" s="18" t="s">
        <v>159</v>
      </c>
      <c r="M942" s="36">
        <v>1270.914</v>
      </c>
      <c r="N942" s="36">
        <v>1269.27</v>
      </c>
      <c r="O942" s="41">
        <f t="shared" si="18"/>
        <v>1.6440000000000055</v>
      </c>
      <c r="P942" s="35" t="s">
        <v>609</v>
      </c>
    </row>
    <row r="943" spans="1:16" s="3" customFormat="1" ht="26.1" customHeight="1" x14ac:dyDescent="0.3">
      <c r="A943" s="98" t="s">
        <v>1002</v>
      </c>
      <c r="B943" s="78">
        <v>111.43</v>
      </c>
      <c r="C943" s="48">
        <v>111.145</v>
      </c>
      <c r="D943" s="78">
        <v>100.87</v>
      </c>
      <c r="E943" s="21">
        <v>87.075000000000003</v>
      </c>
      <c r="F943" s="7">
        <f t="shared" si="19"/>
        <v>136.71</v>
      </c>
      <c r="G943" s="54">
        <v>167.45500000000001</v>
      </c>
      <c r="H943" s="45" t="s">
        <v>159</v>
      </c>
      <c r="I943" s="17" t="s">
        <v>164</v>
      </c>
      <c r="J943" s="26">
        <v>6.6</v>
      </c>
      <c r="K943" s="18" t="s">
        <v>161</v>
      </c>
      <c r="L943" s="18" t="s">
        <v>159</v>
      </c>
      <c r="M943" s="36">
        <v>1256.356</v>
      </c>
      <c r="N943" s="36">
        <v>1255.8610000000001</v>
      </c>
      <c r="O943" s="41">
        <f t="shared" si="18"/>
        <v>0.49499999999989086</v>
      </c>
      <c r="P943" s="35" t="s">
        <v>609</v>
      </c>
    </row>
    <row r="944" spans="1:16" s="3" customFormat="1" ht="26.1" customHeight="1" x14ac:dyDescent="0.3">
      <c r="A944" s="98" t="s">
        <v>1003</v>
      </c>
      <c r="B944" s="78">
        <v>111.67</v>
      </c>
      <c r="C944" s="48">
        <v>111.375</v>
      </c>
      <c r="D944" s="78">
        <v>101.075</v>
      </c>
      <c r="E944" s="21">
        <v>87.284999999999997</v>
      </c>
      <c r="F944" s="7">
        <f t="shared" si="19"/>
        <v>136.91999999999999</v>
      </c>
      <c r="G944" s="54">
        <v>167.68</v>
      </c>
      <c r="H944" s="45" t="s">
        <v>159</v>
      </c>
      <c r="I944" s="17" t="s">
        <v>202</v>
      </c>
      <c r="J944" s="26">
        <v>6.5</v>
      </c>
      <c r="K944" s="18" t="s">
        <v>161</v>
      </c>
      <c r="L944" s="18" t="s">
        <v>159</v>
      </c>
      <c r="M944" s="36">
        <v>1247.4639999999999</v>
      </c>
      <c r="N944" s="36">
        <v>1246.9269999999999</v>
      </c>
      <c r="O944" s="41">
        <f t="shared" si="18"/>
        <v>0.53700000000003456</v>
      </c>
      <c r="P944" s="35" t="s">
        <v>609</v>
      </c>
    </row>
    <row r="945" spans="1:20" s="3" customFormat="1" ht="26.1" customHeight="1" x14ac:dyDescent="0.3">
      <c r="A945" s="98" t="s">
        <v>1004</v>
      </c>
      <c r="B945" s="78">
        <v>111.96</v>
      </c>
      <c r="C945" s="48">
        <v>111.66500000000001</v>
      </c>
      <c r="D945" s="78">
        <v>101.34</v>
      </c>
      <c r="E945" s="137">
        <v>87.52</v>
      </c>
      <c r="F945" s="122">
        <f t="shared" si="19"/>
        <v>137.155</v>
      </c>
      <c r="G945" s="222">
        <v>167.97499999999999</v>
      </c>
      <c r="H945" s="138" t="s">
        <v>159</v>
      </c>
      <c r="I945" s="139" t="s">
        <v>202</v>
      </c>
      <c r="J945" s="26">
        <v>6.6</v>
      </c>
      <c r="K945" s="140" t="s">
        <v>161</v>
      </c>
      <c r="L945" s="140" t="s">
        <v>159</v>
      </c>
      <c r="M945" s="36">
        <v>1239.8710000000001</v>
      </c>
      <c r="N945" s="36">
        <v>1239.0060000000001</v>
      </c>
      <c r="O945" s="41">
        <f t="shared" si="18"/>
        <v>0.86500000000000909</v>
      </c>
      <c r="P945" s="146" t="s">
        <v>609</v>
      </c>
    </row>
    <row r="946" spans="1:20" s="3" customFormat="1" ht="26.1" customHeight="1" x14ac:dyDescent="0.3">
      <c r="A946" s="98" t="s">
        <v>1005</v>
      </c>
      <c r="B946" s="227">
        <v>112.13</v>
      </c>
      <c r="C946" s="48">
        <v>111.84</v>
      </c>
      <c r="D946" s="228">
        <v>101.48</v>
      </c>
      <c r="E946" s="76" t="s">
        <v>617</v>
      </c>
      <c r="F946" s="125" t="s">
        <v>617</v>
      </c>
      <c r="G946" s="221">
        <v>168.14</v>
      </c>
      <c r="H946" s="113" t="s">
        <v>159</v>
      </c>
      <c r="I946" s="111" t="s">
        <v>161</v>
      </c>
      <c r="J946" s="135">
        <v>7</v>
      </c>
      <c r="K946" s="112" t="s">
        <v>161</v>
      </c>
      <c r="L946" s="112" t="s">
        <v>159</v>
      </c>
      <c r="M946" s="136"/>
      <c r="N946" s="36"/>
      <c r="O946" s="133">
        <f t="shared" si="18"/>
        <v>0</v>
      </c>
      <c r="P946" s="131" t="s">
        <v>612</v>
      </c>
    </row>
    <row r="947" spans="1:20" s="3" customFormat="1" ht="26.1" customHeight="1" x14ac:dyDescent="0.3">
      <c r="A947" s="98" t="s">
        <v>1006</v>
      </c>
      <c r="B947" s="78">
        <v>112.35</v>
      </c>
      <c r="C947" s="48">
        <v>112.057</v>
      </c>
      <c r="D947" s="78">
        <v>101.68</v>
      </c>
      <c r="E947" s="147">
        <v>87.82</v>
      </c>
      <c r="F947" s="123">
        <f t="shared" si="19"/>
        <v>137.45499999999998</v>
      </c>
      <c r="G947" s="223">
        <v>168.35499999999999</v>
      </c>
      <c r="H947" s="152" t="s">
        <v>159</v>
      </c>
      <c r="I947" s="17" t="s">
        <v>160</v>
      </c>
      <c r="J947" s="26">
        <v>6.7</v>
      </c>
      <c r="K947" s="18" t="s">
        <v>161</v>
      </c>
      <c r="L947" s="18" t="s">
        <v>159</v>
      </c>
      <c r="M947" s="36">
        <v>1234.0450000000001</v>
      </c>
      <c r="N947" s="36">
        <v>1232.4349999999999</v>
      </c>
      <c r="O947" s="41">
        <f t="shared" ref="O947:O949" si="20">M947-N947</f>
        <v>1.6100000000001273</v>
      </c>
      <c r="P947" s="153" t="s">
        <v>609</v>
      </c>
    </row>
    <row r="948" spans="1:20" s="3" customFormat="1" ht="26.1" customHeight="1" x14ac:dyDescent="0.3">
      <c r="A948" s="98" t="s">
        <v>1007</v>
      </c>
      <c r="B948" s="78">
        <v>112.705</v>
      </c>
      <c r="C948" s="48">
        <v>112.41</v>
      </c>
      <c r="D948" s="78">
        <v>102.04</v>
      </c>
      <c r="E948" s="21">
        <v>88.17</v>
      </c>
      <c r="F948" s="7">
        <f t="shared" si="19"/>
        <v>137.80500000000001</v>
      </c>
      <c r="G948" s="54">
        <v>168.71</v>
      </c>
      <c r="H948" s="45" t="s">
        <v>159</v>
      </c>
      <c r="I948" s="17" t="s">
        <v>160</v>
      </c>
      <c r="J948" s="26">
        <v>6.4</v>
      </c>
      <c r="K948" s="18" t="s">
        <v>161</v>
      </c>
      <c r="L948" s="18" t="s">
        <v>159</v>
      </c>
      <c r="M948" s="36">
        <v>1225.0360000000001</v>
      </c>
      <c r="N948" s="36">
        <v>1224.278</v>
      </c>
      <c r="O948" s="41">
        <f t="shared" si="20"/>
        <v>0.7580000000000382</v>
      </c>
      <c r="P948" s="25" t="s">
        <v>609</v>
      </c>
    </row>
    <row r="949" spans="1:20" s="3" customFormat="1" ht="26.1" customHeight="1" x14ac:dyDescent="0.3">
      <c r="A949" s="98" t="s">
        <v>1008</v>
      </c>
      <c r="B949" s="78">
        <v>112.9</v>
      </c>
      <c r="C949" s="48">
        <v>112.607</v>
      </c>
      <c r="D949" s="78">
        <v>102.23</v>
      </c>
      <c r="E949" s="21">
        <v>88.364999999999995</v>
      </c>
      <c r="F949" s="7">
        <f t="shared" si="19"/>
        <v>138</v>
      </c>
      <c r="G949" s="54">
        <v>168.905</v>
      </c>
      <c r="H949" s="45" t="s">
        <v>159</v>
      </c>
      <c r="I949" s="17" t="s">
        <v>202</v>
      </c>
      <c r="J949" s="26">
        <v>6.55</v>
      </c>
      <c r="K949" s="18" t="s">
        <v>161</v>
      </c>
      <c r="L949" s="18" t="s">
        <v>159</v>
      </c>
      <c r="M949" s="36">
        <v>1216.085</v>
      </c>
      <c r="N949" s="36">
        <v>1215.096</v>
      </c>
      <c r="O949" s="41">
        <f t="shared" si="20"/>
        <v>0.98900000000003274</v>
      </c>
      <c r="P949" s="35" t="s">
        <v>609</v>
      </c>
    </row>
    <row r="950" spans="1:20" s="85" customFormat="1" ht="26.1" customHeight="1" x14ac:dyDescent="0.3">
      <c r="A950" s="98" t="s">
        <v>1009</v>
      </c>
      <c r="B950" s="78">
        <v>113.17</v>
      </c>
      <c r="C950" s="48">
        <v>112.88</v>
      </c>
      <c r="D950" s="78">
        <v>102.5</v>
      </c>
      <c r="E950" s="48">
        <v>88.63</v>
      </c>
      <c r="F950" s="50">
        <f t="shared" si="19"/>
        <v>138.26499999999999</v>
      </c>
      <c r="G950" s="219"/>
      <c r="H950" s="79" t="s">
        <v>159</v>
      </c>
      <c r="I950" s="109" t="s">
        <v>160</v>
      </c>
      <c r="J950" s="86">
        <v>6.4</v>
      </c>
      <c r="K950" s="110" t="s">
        <v>161</v>
      </c>
      <c r="L950" s="110" t="s">
        <v>159</v>
      </c>
      <c r="M950" s="83">
        <v>1205.133</v>
      </c>
      <c r="N950" s="83">
        <v>1200.424</v>
      </c>
      <c r="O950" s="51">
        <f t="shared" ref="O950" si="21">+N950-M950</f>
        <v>-4.70900000000006</v>
      </c>
      <c r="P950" s="51" t="s">
        <v>609</v>
      </c>
    </row>
    <row r="951" spans="1:20" s="3" customFormat="1" ht="26.1" customHeight="1" x14ac:dyDescent="0.3">
      <c r="A951" s="98" t="s">
        <v>1010</v>
      </c>
      <c r="B951" s="78"/>
      <c r="C951" s="48"/>
      <c r="D951" s="78"/>
      <c r="E951" s="22"/>
      <c r="F951" s="7">
        <v>138.51</v>
      </c>
      <c r="G951" s="54">
        <v>169.35</v>
      </c>
      <c r="H951" s="45" t="s">
        <v>159</v>
      </c>
      <c r="I951" s="119" t="s">
        <v>160</v>
      </c>
      <c r="J951" s="26"/>
      <c r="K951" s="18" t="s">
        <v>161</v>
      </c>
      <c r="L951" s="18" t="s">
        <v>159</v>
      </c>
      <c r="M951" s="36"/>
      <c r="N951" s="36"/>
      <c r="O951" s="25"/>
      <c r="P951" s="35" t="s">
        <v>609</v>
      </c>
    </row>
    <row r="952" spans="1:20" s="3" customFormat="1" ht="26.1" customHeight="1" x14ac:dyDescent="0.3">
      <c r="A952" s="98" t="s">
        <v>1011</v>
      </c>
      <c r="B952" s="78"/>
      <c r="C952" s="48"/>
      <c r="D952" s="78"/>
      <c r="E952" s="21"/>
      <c r="F952" s="7">
        <v>138.79</v>
      </c>
      <c r="G952" s="54">
        <v>169.63</v>
      </c>
      <c r="H952" s="45" t="s">
        <v>677</v>
      </c>
      <c r="I952" s="119" t="s">
        <v>1018</v>
      </c>
      <c r="J952" s="26"/>
      <c r="K952" s="120" t="s">
        <v>1018</v>
      </c>
      <c r="L952" s="120" t="s">
        <v>677</v>
      </c>
      <c r="M952" s="36"/>
      <c r="N952" s="36"/>
      <c r="O952" s="25"/>
      <c r="P952" s="35" t="s">
        <v>198</v>
      </c>
      <c r="T952" s="120"/>
    </row>
    <row r="953" spans="1:20" s="3" customFormat="1" ht="26.1" customHeight="1" x14ac:dyDescent="0.3">
      <c r="A953" s="98" t="s">
        <v>1012</v>
      </c>
      <c r="B953" s="78"/>
      <c r="C953" s="48"/>
      <c r="D953" s="78"/>
      <c r="E953" s="21"/>
      <c r="F953" s="7">
        <v>138.97499999999999</v>
      </c>
      <c r="G953" s="54">
        <v>169.82499999999999</v>
      </c>
      <c r="H953" s="45" t="s">
        <v>677</v>
      </c>
      <c r="I953" s="119" t="s">
        <v>1018</v>
      </c>
      <c r="J953" s="26"/>
      <c r="K953" s="120" t="s">
        <v>1018</v>
      </c>
      <c r="L953" s="120" t="s">
        <v>677</v>
      </c>
      <c r="M953" s="36"/>
      <c r="N953" s="36"/>
      <c r="O953" s="25"/>
      <c r="P953" s="35" t="s">
        <v>198</v>
      </c>
      <c r="T953" s="120"/>
    </row>
    <row r="954" spans="1:20" s="3" customFormat="1" ht="26.1" customHeight="1" x14ac:dyDescent="0.3">
      <c r="A954" s="98" t="s">
        <v>1013</v>
      </c>
      <c r="B954" s="78"/>
      <c r="C954" s="48"/>
      <c r="D954" s="78"/>
      <c r="E954" s="21"/>
      <c r="F954" s="7">
        <v>139.16999999999999</v>
      </c>
      <c r="G954" s="54">
        <v>170.01499999999999</v>
      </c>
      <c r="H954" s="45" t="s">
        <v>677</v>
      </c>
      <c r="I954" s="119" t="s">
        <v>1018</v>
      </c>
      <c r="J954" s="26"/>
      <c r="K954" s="120" t="s">
        <v>1018</v>
      </c>
      <c r="L954" s="120" t="s">
        <v>677</v>
      </c>
      <c r="M954" s="36"/>
      <c r="N954" s="36"/>
      <c r="O954" s="25"/>
      <c r="P954" s="35" t="s">
        <v>198</v>
      </c>
      <c r="T954" s="120"/>
    </row>
    <row r="955" spans="1:20" s="3" customFormat="1" ht="26.1" customHeight="1" x14ac:dyDescent="0.3">
      <c r="A955" s="98" t="s">
        <v>1014</v>
      </c>
      <c r="B955" s="78"/>
      <c r="C955" s="48"/>
      <c r="D955" s="78"/>
      <c r="E955" s="21"/>
      <c r="F955" s="7">
        <v>139.32499999999999</v>
      </c>
      <c r="G955" s="54">
        <v>170.19</v>
      </c>
      <c r="H955" s="45" t="s">
        <v>677</v>
      </c>
      <c r="I955" s="119" t="s">
        <v>1018</v>
      </c>
      <c r="J955" s="26"/>
      <c r="K955" s="120" t="s">
        <v>1024</v>
      </c>
      <c r="L955" s="120" t="s">
        <v>677</v>
      </c>
      <c r="M955" s="36"/>
      <c r="N955" s="36"/>
      <c r="O955" s="25"/>
      <c r="P955" s="25" t="s">
        <v>614</v>
      </c>
      <c r="T955" s="120"/>
    </row>
    <row r="956" spans="1:20" s="85" customFormat="1" ht="26.1" customHeight="1" x14ac:dyDescent="0.3">
      <c r="A956" s="98" t="s">
        <v>1015</v>
      </c>
      <c r="B956" s="78"/>
      <c r="C956" s="48"/>
      <c r="D956" s="78"/>
      <c r="E956" s="48"/>
      <c r="F956" s="50">
        <v>139.63</v>
      </c>
      <c r="G956" s="219"/>
      <c r="H956" s="79" t="s">
        <v>620</v>
      </c>
      <c r="I956" s="99"/>
      <c r="J956" s="86"/>
      <c r="K956" s="82" t="s">
        <v>161</v>
      </c>
      <c r="L956" s="82" t="s">
        <v>159</v>
      </c>
      <c r="M956" s="83"/>
      <c r="N956" s="83"/>
      <c r="O956" s="51"/>
      <c r="P956" s="51" t="s">
        <v>620</v>
      </c>
      <c r="T956" s="100"/>
    </row>
    <row r="957" spans="1:20" s="85" customFormat="1" ht="26.1" customHeight="1" x14ac:dyDescent="0.3">
      <c r="A957" s="98" t="s">
        <v>1016</v>
      </c>
      <c r="B957" s="78"/>
      <c r="C957" s="48"/>
      <c r="D957" s="78"/>
      <c r="E957" s="48"/>
      <c r="F957" s="50">
        <v>139.94999999999999</v>
      </c>
      <c r="G957" s="219"/>
      <c r="H957" s="79" t="s">
        <v>620</v>
      </c>
      <c r="I957" s="99"/>
      <c r="J957" s="86"/>
      <c r="K957" s="82" t="s">
        <v>161</v>
      </c>
      <c r="L957" s="82" t="s">
        <v>159</v>
      </c>
      <c r="M957" s="83"/>
      <c r="N957" s="83"/>
      <c r="O957" s="51"/>
      <c r="P957" s="51" t="s">
        <v>620</v>
      </c>
      <c r="T957" s="100"/>
    </row>
    <row r="958" spans="1:20" s="3" customFormat="1" ht="26.1" customHeight="1" x14ac:dyDescent="0.3">
      <c r="A958" s="98" t="s">
        <v>1017</v>
      </c>
      <c r="B958" s="78"/>
      <c r="C958" s="48"/>
      <c r="D958" s="78"/>
      <c r="E958" s="21"/>
      <c r="F958" s="7">
        <v>140.125</v>
      </c>
      <c r="G958" s="54">
        <v>171.06</v>
      </c>
      <c r="H958" s="45" t="s">
        <v>677</v>
      </c>
      <c r="I958" s="119" t="s">
        <v>1018</v>
      </c>
      <c r="J958" s="26"/>
      <c r="K958" s="120" t="s">
        <v>1018</v>
      </c>
      <c r="L958" s="120" t="s">
        <v>677</v>
      </c>
      <c r="M958" s="36"/>
      <c r="N958" s="36"/>
      <c r="O958" s="25"/>
      <c r="P958" s="35" t="s">
        <v>198</v>
      </c>
      <c r="T958" s="120"/>
    </row>
    <row r="959" spans="1:20" s="3" customFormat="1" ht="26.1" customHeight="1" x14ac:dyDescent="0.3">
      <c r="A959" s="98" t="s">
        <v>1025</v>
      </c>
      <c r="B959" s="78"/>
      <c r="C959" s="48"/>
      <c r="D959" s="78"/>
      <c r="E959" s="21"/>
      <c r="F959" s="7">
        <v>140.34</v>
      </c>
      <c r="G959" s="54">
        <v>171.27500000000001</v>
      </c>
      <c r="H959" s="45" t="s">
        <v>677</v>
      </c>
      <c r="I959" s="119" t="s">
        <v>1018</v>
      </c>
      <c r="J959" s="26"/>
      <c r="K959" s="120" t="s">
        <v>1018</v>
      </c>
      <c r="L959" s="120" t="s">
        <v>677</v>
      </c>
      <c r="M959" s="36"/>
      <c r="N959" s="36"/>
      <c r="O959" s="25"/>
      <c r="P959" s="35" t="s">
        <v>198</v>
      </c>
      <c r="T959" s="120"/>
    </row>
    <row r="960" spans="1:20" s="3" customFormat="1" ht="26.1" customHeight="1" x14ac:dyDescent="0.3">
      <c r="A960" s="98" t="s">
        <v>1026</v>
      </c>
      <c r="B960" s="78"/>
      <c r="C960" s="48"/>
      <c r="D960" s="78"/>
      <c r="E960" s="21"/>
      <c r="F960" s="7">
        <v>140.655</v>
      </c>
      <c r="G960" s="54">
        <v>171.6</v>
      </c>
      <c r="H960" s="45" t="s">
        <v>677</v>
      </c>
      <c r="I960" s="119" t="s">
        <v>1018</v>
      </c>
      <c r="J960" s="26"/>
      <c r="K960" s="120" t="s">
        <v>1018</v>
      </c>
      <c r="L960" s="120" t="s">
        <v>677</v>
      </c>
      <c r="M960" s="36"/>
      <c r="N960" s="36"/>
      <c r="O960" s="25"/>
      <c r="P960" s="35" t="s">
        <v>198</v>
      </c>
      <c r="T960" s="120"/>
    </row>
    <row r="961" spans="1:20" s="3" customFormat="1" ht="26.1" customHeight="1" x14ac:dyDescent="0.3">
      <c r="A961" s="98" t="s">
        <v>1027</v>
      </c>
      <c r="B961" s="78"/>
      <c r="C961" s="48"/>
      <c r="D961" s="78"/>
      <c r="E961" s="21"/>
      <c r="F961" s="7">
        <v>140.94</v>
      </c>
      <c r="G961" s="54">
        <v>171.88499999999999</v>
      </c>
      <c r="H961" s="45" t="s">
        <v>677</v>
      </c>
      <c r="I961" s="119" t="s">
        <v>1018</v>
      </c>
      <c r="J961" s="26"/>
      <c r="K961" s="120" t="s">
        <v>1018</v>
      </c>
      <c r="L961" s="120" t="s">
        <v>677</v>
      </c>
      <c r="M961" s="36"/>
      <c r="N961" s="36"/>
      <c r="O961" s="25"/>
      <c r="P961" s="35" t="s">
        <v>198</v>
      </c>
      <c r="T961" s="120"/>
    </row>
    <row r="962" spans="1:20" s="3" customFormat="1" ht="26.1" customHeight="1" x14ac:dyDescent="0.3">
      <c r="A962" s="98" t="s">
        <v>1028</v>
      </c>
      <c r="B962" s="78"/>
      <c r="C962" s="48"/>
      <c r="D962" s="78"/>
      <c r="E962" s="21"/>
      <c r="F962" s="7">
        <v>141.19999999999999</v>
      </c>
      <c r="G962" s="54">
        <v>172.16</v>
      </c>
      <c r="H962" s="45" t="s">
        <v>677</v>
      </c>
      <c r="I962" s="119" t="s">
        <v>1018</v>
      </c>
      <c r="J962" s="26"/>
      <c r="K962" s="120" t="s">
        <v>1018</v>
      </c>
      <c r="L962" s="120" t="s">
        <v>677</v>
      </c>
      <c r="M962" s="36"/>
      <c r="N962" s="36"/>
      <c r="O962" s="25"/>
      <c r="P962" s="35" t="s">
        <v>198</v>
      </c>
      <c r="T962" s="120"/>
    </row>
    <row r="963" spans="1:20" s="3" customFormat="1" ht="26.1" customHeight="1" x14ac:dyDescent="0.3">
      <c r="A963" s="98" t="s">
        <v>1029</v>
      </c>
      <c r="B963" s="78"/>
      <c r="C963" s="48"/>
      <c r="D963" s="78"/>
      <c r="E963" s="21"/>
      <c r="F963" s="7">
        <v>141.47499999999999</v>
      </c>
      <c r="G963" s="54">
        <v>172.45500000000001</v>
      </c>
      <c r="H963" s="45" t="s">
        <v>677</v>
      </c>
      <c r="I963" s="119" t="s">
        <v>1018</v>
      </c>
      <c r="J963" s="26"/>
      <c r="K963" s="120" t="s">
        <v>1018</v>
      </c>
      <c r="L963" s="120" t="s">
        <v>677</v>
      </c>
      <c r="M963" s="36"/>
      <c r="N963" s="36"/>
      <c r="O963" s="25"/>
      <c r="P963" s="35" t="s">
        <v>198</v>
      </c>
      <c r="T963" s="120"/>
    </row>
    <row r="964" spans="1:20" s="3" customFormat="1" ht="26.1" customHeight="1" x14ac:dyDescent="0.3">
      <c r="A964" s="98" t="s">
        <v>1030</v>
      </c>
      <c r="B964" s="78"/>
      <c r="C964" s="48"/>
      <c r="D964" s="78"/>
      <c r="E964" s="21"/>
      <c r="F964" s="7">
        <v>141.77000000000001</v>
      </c>
      <c r="G964" s="54">
        <v>172.76499999999999</v>
      </c>
      <c r="H964" s="45" t="s">
        <v>677</v>
      </c>
      <c r="I964" s="119" t="s">
        <v>1018</v>
      </c>
      <c r="J964" s="26"/>
      <c r="K964" s="120" t="s">
        <v>164</v>
      </c>
      <c r="L964" s="120" t="s">
        <v>677</v>
      </c>
      <c r="M964" s="36"/>
      <c r="N964" s="36"/>
      <c r="O964" s="25"/>
      <c r="P964" s="25" t="s">
        <v>614</v>
      </c>
      <c r="T964" s="120"/>
    </row>
    <row r="965" spans="1:20" s="3" customFormat="1" ht="26.1" customHeight="1" x14ac:dyDescent="0.3">
      <c r="A965" s="98" t="s">
        <v>1031</v>
      </c>
      <c r="B965" s="78"/>
      <c r="C965" s="48"/>
      <c r="D965" s="78"/>
      <c r="E965" s="21"/>
      <c r="F965" s="7">
        <v>141.92500000000001</v>
      </c>
      <c r="G965" s="54">
        <v>172.92500000000001</v>
      </c>
      <c r="H965" s="45" t="s">
        <v>677</v>
      </c>
      <c r="I965" s="119" t="s">
        <v>1018</v>
      </c>
      <c r="J965" s="26"/>
      <c r="K965" s="120" t="s">
        <v>164</v>
      </c>
      <c r="L965" s="120" t="s">
        <v>677</v>
      </c>
      <c r="M965" s="36"/>
      <c r="N965" s="36"/>
      <c r="O965" s="25"/>
      <c r="P965" s="25" t="s">
        <v>614</v>
      </c>
      <c r="T965" s="120"/>
    </row>
    <row r="966" spans="1:20" s="3" customFormat="1" ht="26.1" customHeight="1" x14ac:dyDescent="0.3">
      <c r="A966" s="98" t="s">
        <v>1032</v>
      </c>
      <c r="B966" s="78"/>
      <c r="C966" s="48"/>
      <c r="D966" s="78"/>
      <c r="E966" s="21"/>
      <c r="F966" s="7">
        <v>142.29499999999999</v>
      </c>
      <c r="G966" s="54">
        <v>173.31</v>
      </c>
      <c r="H966" s="45" t="s">
        <v>677</v>
      </c>
      <c r="I966" s="119" t="s">
        <v>1018</v>
      </c>
      <c r="J966" s="26"/>
      <c r="K966" s="120" t="s">
        <v>1018</v>
      </c>
      <c r="L966" s="120" t="s">
        <v>677</v>
      </c>
      <c r="M966" s="36"/>
      <c r="N966" s="36"/>
      <c r="O966" s="25"/>
      <c r="P966" s="35" t="s">
        <v>198</v>
      </c>
      <c r="T966" s="120"/>
    </row>
    <row r="967" spans="1:20" s="3" customFormat="1" ht="26.1" customHeight="1" x14ac:dyDescent="0.3">
      <c r="A967" s="98" t="s">
        <v>1033</v>
      </c>
      <c r="B967" s="78"/>
      <c r="C967" s="48"/>
      <c r="D967" s="78"/>
      <c r="E967" s="21"/>
      <c r="F967" s="7">
        <v>142.58000000000001</v>
      </c>
      <c r="G967" s="54">
        <v>173.63</v>
      </c>
      <c r="H967" s="45" t="s">
        <v>677</v>
      </c>
      <c r="I967" s="119" t="s">
        <v>1018</v>
      </c>
      <c r="J967" s="26"/>
      <c r="K967" s="120" t="s">
        <v>1018</v>
      </c>
      <c r="L967" s="120" t="s">
        <v>677</v>
      </c>
      <c r="M967" s="36"/>
      <c r="N967" s="36"/>
      <c r="O967" s="25"/>
      <c r="P967" s="35" t="s">
        <v>198</v>
      </c>
      <c r="T967" s="120"/>
    </row>
    <row r="968" spans="1:20" s="3" customFormat="1" ht="26.1" customHeight="1" x14ac:dyDescent="0.3">
      <c r="A968" s="98" t="s">
        <v>1034</v>
      </c>
      <c r="B968" s="78"/>
      <c r="C968" s="48"/>
      <c r="D968" s="78"/>
      <c r="E968" s="21"/>
      <c r="F968" s="7">
        <v>142.75</v>
      </c>
      <c r="G968" s="54">
        <v>173.81</v>
      </c>
      <c r="H968" s="45" t="s">
        <v>677</v>
      </c>
      <c r="I968" s="119" t="s">
        <v>1018</v>
      </c>
      <c r="J968" s="26"/>
      <c r="K968" s="120" t="s">
        <v>1018</v>
      </c>
      <c r="L968" s="120" t="s">
        <v>677</v>
      </c>
      <c r="M968" s="36"/>
      <c r="N968" s="36"/>
      <c r="O968" s="25"/>
      <c r="P968" s="35" t="s">
        <v>198</v>
      </c>
      <c r="T968" s="120"/>
    </row>
    <row r="969" spans="1:20" s="3" customFormat="1" ht="26.1" customHeight="1" x14ac:dyDescent="0.3">
      <c r="A969" s="98" t="s">
        <v>1035</v>
      </c>
      <c r="B969" s="78"/>
      <c r="C969" s="48"/>
      <c r="D969" s="78"/>
      <c r="E969" s="21"/>
      <c r="F969" s="7">
        <v>142.87</v>
      </c>
      <c r="G969" s="54">
        <v>173.91499999999999</v>
      </c>
      <c r="H969" s="45" t="s">
        <v>677</v>
      </c>
      <c r="I969" s="119" t="s">
        <v>1018</v>
      </c>
      <c r="J969" s="26"/>
      <c r="K969" s="120" t="s">
        <v>1018</v>
      </c>
      <c r="L969" s="120" t="s">
        <v>677</v>
      </c>
      <c r="M969" s="36"/>
      <c r="N969" s="36"/>
      <c r="O969" s="25"/>
      <c r="P969" s="35" t="s">
        <v>198</v>
      </c>
      <c r="T969" s="120"/>
    </row>
    <row r="970" spans="1:20" s="85" customFormat="1" ht="26.1" customHeight="1" x14ac:dyDescent="0.3">
      <c r="A970" s="98" t="s">
        <v>1036</v>
      </c>
      <c r="B970" s="78"/>
      <c r="C970" s="48"/>
      <c r="D970" s="78"/>
      <c r="E970" s="48"/>
      <c r="F970" s="50">
        <v>143.27000000000001</v>
      </c>
      <c r="G970" s="219"/>
      <c r="H970" s="79" t="s">
        <v>620</v>
      </c>
      <c r="I970" s="99"/>
      <c r="J970" s="86"/>
      <c r="K970" s="82" t="s">
        <v>161</v>
      </c>
      <c r="L970" s="82" t="s">
        <v>159</v>
      </c>
      <c r="M970" s="83"/>
      <c r="N970" s="83"/>
      <c r="O970" s="51"/>
      <c r="P970" s="51" t="s">
        <v>620</v>
      </c>
      <c r="T970" s="100"/>
    </row>
    <row r="971" spans="1:20" s="3" customFormat="1" ht="26.1" customHeight="1" x14ac:dyDescent="0.3">
      <c r="A971" s="98" t="s">
        <v>1037</v>
      </c>
      <c r="B971" s="78"/>
      <c r="C971" s="48"/>
      <c r="D971" s="78"/>
      <c r="E971" s="21"/>
      <c r="F971" s="7">
        <v>143.57499999999999</v>
      </c>
      <c r="G971" s="54">
        <v>174.64</v>
      </c>
      <c r="H971" s="45" t="s">
        <v>677</v>
      </c>
      <c r="I971" s="119" t="s">
        <v>1018</v>
      </c>
      <c r="J971" s="26"/>
      <c r="K971" s="120" t="s">
        <v>1018</v>
      </c>
      <c r="L971" s="120" t="s">
        <v>677</v>
      </c>
      <c r="M971" s="36"/>
      <c r="N971" s="36"/>
      <c r="O971" s="25"/>
      <c r="P971" s="35" t="s">
        <v>198</v>
      </c>
      <c r="T971" s="120"/>
    </row>
    <row r="972" spans="1:20" s="117" customFormat="1" ht="26.1" customHeight="1" x14ac:dyDescent="0.3">
      <c r="A972" s="98" t="s">
        <v>1038</v>
      </c>
      <c r="B972" s="78"/>
      <c r="C972" s="48"/>
      <c r="D972" s="78"/>
      <c r="E972" s="76" t="s">
        <v>617</v>
      </c>
      <c r="F972" s="125" t="s">
        <v>617</v>
      </c>
      <c r="G972" s="221">
        <v>175.16</v>
      </c>
      <c r="H972" s="113" t="s">
        <v>677</v>
      </c>
      <c r="I972" s="111" t="s">
        <v>1018</v>
      </c>
      <c r="J972" s="26"/>
      <c r="K972" s="112"/>
      <c r="L972" s="112"/>
      <c r="M972" s="36"/>
      <c r="N972" s="36"/>
      <c r="O972" s="25"/>
      <c r="P972" s="131" t="s">
        <v>612</v>
      </c>
      <c r="T972" s="112"/>
    </row>
    <row r="973" spans="1:20" s="85" customFormat="1" ht="26.1" customHeight="1" x14ac:dyDescent="0.3">
      <c r="A973" s="98" t="s">
        <v>1039</v>
      </c>
      <c r="B973" s="78"/>
      <c r="C973" s="48"/>
      <c r="D973" s="78"/>
      <c r="E973" s="48"/>
      <c r="F973" s="50">
        <v>144</v>
      </c>
      <c r="G973" s="219"/>
      <c r="H973" s="79" t="s">
        <v>620</v>
      </c>
      <c r="I973" s="99"/>
      <c r="J973" s="86"/>
      <c r="K973" s="82" t="s">
        <v>161</v>
      </c>
      <c r="L973" s="82" t="s">
        <v>159</v>
      </c>
      <c r="M973" s="83"/>
      <c r="N973" s="83"/>
      <c r="O973" s="51"/>
      <c r="P973" s="51" t="s">
        <v>620</v>
      </c>
      <c r="T973" s="100"/>
    </row>
    <row r="974" spans="1:20" s="3" customFormat="1" ht="26.1" customHeight="1" x14ac:dyDescent="0.3">
      <c r="A974" s="98" t="s">
        <v>1040</v>
      </c>
      <c r="B974" s="78"/>
      <c r="C974" s="48"/>
      <c r="D974" s="78"/>
      <c r="E974" s="21"/>
      <c r="F974" s="7">
        <v>144.27000000000001</v>
      </c>
      <c r="G974" s="54">
        <v>175.39500000000001</v>
      </c>
      <c r="H974" s="45" t="s">
        <v>677</v>
      </c>
      <c r="I974" s="119" t="s">
        <v>1018</v>
      </c>
      <c r="J974" s="26"/>
      <c r="K974" s="120" t="s">
        <v>1018</v>
      </c>
      <c r="L974" s="120" t="s">
        <v>677</v>
      </c>
      <c r="M974" s="36"/>
      <c r="N974" s="36"/>
      <c r="O974" s="25"/>
      <c r="P974" s="35" t="s">
        <v>198</v>
      </c>
      <c r="T974" s="120"/>
    </row>
    <row r="975" spans="1:20" s="257" customFormat="1" ht="26.1" customHeight="1" x14ac:dyDescent="0.3">
      <c r="A975" s="248" t="s">
        <v>620</v>
      </c>
      <c r="B975" s="267"/>
      <c r="C975" s="261"/>
      <c r="D975" s="267"/>
      <c r="E975" s="261"/>
      <c r="F975" s="251">
        <v>144.62</v>
      </c>
      <c r="G975" s="252"/>
      <c r="H975" s="253" t="s">
        <v>620</v>
      </c>
      <c r="I975" s="249"/>
      <c r="J975" s="270"/>
      <c r="K975" s="249" t="s">
        <v>692</v>
      </c>
      <c r="L975" s="249" t="s">
        <v>159</v>
      </c>
      <c r="M975" s="262"/>
      <c r="N975" s="262"/>
      <c r="O975" s="260"/>
      <c r="P975" s="249" t="s">
        <v>614</v>
      </c>
      <c r="T975" s="250"/>
    </row>
    <row r="976" spans="1:20" s="3" customFormat="1" ht="26.1" customHeight="1" x14ac:dyDescent="0.3">
      <c r="A976" s="98" t="s">
        <v>1041</v>
      </c>
      <c r="B976" s="78"/>
      <c r="C976" s="48"/>
      <c r="D976" s="78"/>
      <c r="E976" s="21"/>
      <c r="F976" s="7">
        <v>144.745</v>
      </c>
      <c r="G976" s="54">
        <v>176.02500000000001</v>
      </c>
      <c r="H976" s="45" t="s">
        <v>677</v>
      </c>
      <c r="I976" s="119" t="s">
        <v>1018</v>
      </c>
      <c r="J976" s="26"/>
      <c r="K976" s="120" t="s">
        <v>1018</v>
      </c>
      <c r="L976" s="120" t="s">
        <v>677</v>
      </c>
      <c r="M976" s="36"/>
      <c r="N976" s="36"/>
      <c r="O976" s="25"/>
      <c r="P976" s="35" t="s">
        <v>198</v>
      </c>
      <c r="T976" s="120"/>
    </row>
    <row r="977" spans="1:20" s="3" customFormat="1" ht="26.1" customHeight="1" x14ac:dyDescent="0.3">
      <c r="A977" s="98" t="s">
        <v>1042</v>
      </c>
      <c r="B977" s="78"/>
      <c r="C977" s="48"/>
      <c r="D977" s="78"/>
      <c r="E977" s="21"/>
      <c r="F977" s="7">
        <v>145.02500000000001</v>
      </c>
      <c r="G977" s="54">
        <v>176.30500000000001</v>
      </c>
      <c r="H977" s="45" t="s">
        <v>677</v>
      </c>
      <c r="I977" s="119" t="s">
        <v>1018</v>
      </c>
      <c r="J977" s="26"/>
      <c r="K977" s="120" t="s">
        <v>1018</v>
      </c>
      <c r="L977" s="120" t="s">
        <v>677</v>
      </c>
      <c r="M977" s="36"/>
      <c r="N977" s="36"/>
      <c r="O977" s="25"/>
      <c r="P977" s="35" t="s">
        <v>198</v>
      </c>
      <c r="T977" s="120"/>
    </row>
    <row r="978" spans="1:20" s="3" customFormat="1" ht="26.1" customHeight="1" x14ac:dyDescent="0.3">
      <c r="A978" s="98" t="s">
        <v>1043</v>
      </c>
      <c r="B978" s="78"/>
      <c r="C978" s="48"/>
      <c r="D978" s="78"/>
      <c r="E978" s="21"/>
      <c r="F978" s="7">
        <v>145.19</v>
      </c>
      <c r="G978" s="54">
        <v>176.53</v>
      </c>
      <c r="H978" s="45" t="s">
        <v>677</v>
      </c>
      <c r="I978" s="119" t="s">
        <v>1018</v>
      </c>
      <c r="J978" s="26"/>
      <c r="K978" s="120" t="s">
        <v>1018</v>
      </c>
      <c r="L978" s="120" t="s">
        <v>677</v>
      </c>
      <c r="M978" s="36"/>
      <c r="N978" s="36"/>
      <c r="O978" s="25"/>
      <c r="P978" s="35" t="s">
        <v>198</v>
      </c>
      <c r="T978" s="120"/>
    </row>
    <row r="979" spans="1:20" s="3" customFormat="1" ht="26.1" customHeight="1" x14ac:dyDescent="0.3">
      <c r="A979" s="98" t="s">
        <v>1044</v>
      </c>
      <c r="B979" s="78"/>
      <c r="C979" s="48"/>
      <c r="D979" s="78"/>
      <c r="E979" s="21"/>
      <c r="F979" s="7">
        <v>145.495</v>
      </c>
      <c r="G979" s="54">
        <v>176.88</v>
      </c>
      <c r="H979" s="45" t="s">
        <v>677</v>
      </c>
      <c r="I979" s="119" t="s">
        <v>1018</v>
      </c>
      <c r="J979" s="26"/>
      <c r="K979" s="120" t="s">
        <v>1018</v>
      </c>
      <c r="L979" s="120" t="s">
        <v>677</v>
      </c>
      <c r="M979" s="36"/>
      <c r="N979" s="36"/>
      <c r="O979" s="25"/>
      <c r="P979" s="35" t="s">
        <v>198</v>
      </c>
      <c r="T979" s="120"/>
    </row>
    <row r="980" spans="1:20" s="3" customFormat="1" ht="26.1" customHeight="1" x14ac:dyDescent="0.3">
      <c r="A980" s="98" t="s">
        <v>1045</v>
      </c>
      <c r="B980" s="78"/>
      <c r="C980" s="48"/>
      <c r="D980" s="78"/>
      <c r="E980" s="21"/>
      <c r="F980" s="7">
        <v>145.54499999999999</v>
      </c>
      <c r="G980" s="54">
        <v>176.94</v>
      </c>
      <c r="H980" s="45" t="s">
        <v>677</v>
      </c>
      <c r="I980" s="119" t="s">
        <v>1018</v>
      </c>
      <c r="J980" s="26"/>
      <c r="K980" s="120" t="s">
        <v>1018</v>
      </c>
      <c r="L980" s="120" t="s">
        <v>677</v>
      </c>
      <c r="M980" s="36"/>
      <c r="N980" s="36"/>
      <c r="O980" s="25"/>
      <c r="P980" s="35" t="s">
        <v>198</v>
      </c>
      <c r="T980" s="120"/>
    </row>
    <row r="981" spans="1:20" s="3" customFormat="1" ht="26.1" customHeight="1" x14ac:dyDescent="0.3">
      <c r="A981" s="98" t="s">
        <v>1046</v>
      </c>
      <c r="B981" s="78"/>
      <c r="C981" s="48"/>
      <c r="D981" s="78"/>
      <c r="E981" s="21"/>
      <c r="F981" s="7">
        <v>145.85</v>
      </c>
      <c r="G981" s="54">
        <v>177.28</v>
      </c>
      <c r="H981" s="45" t="s">
        <v>677</v>
      </c>
      <c r="I981" s="119" t="s">
        <v>1018</v>
      </c>
      <c r="J981" s="26"/>
      <c r="K981" s="120" t="s">
        <v>1018</v>
      </c>
      <c r="L981" s="120" t="s">
        <v>677</v>
      </c>
      <c r="M981" s="36"/>
      <c r="N981" s="36"/>
      <c r="O981" s="25"/>
      <c r="P981" s="35" t="s">
        <v>198</v>
      </c>
      <c r="T981" s="120"/>
    </row>
    <row r="982" spans="1:20" s="3" customFormat="1" ht="26.1" customHeight="1" x14ac:dyDescent="0.3">
      <c r="A982" s="98" t="s">
        <v>1047</v>
      </c>
      <c r="B982" s="78"/>
      <c r="C982" s="48"/>
      <c r="D982" s="78"/>
      <c r="E982" s="21"/>
      <c r="F982" s="7">
        <v>146.08500000000001</v>
      </c>
      <c r="G982" s="54">
        <v>177.52500000000001</v>
      </c>
      <c r="H982" s="45" t="s">
        <v>677</v>
      </c>
      <c r="I982" s="119" t="s">
        <v>1018</v>
      </c>
      <c r="J982" s="26"/>
      <c r="K982" s="120" t="s">
        <v>1018</v>
      </c>
      <c r="L982" s="120" t="s">
        <v>677</v>
      </c>
      <c r="M982" s="36"/>
      <c r="N982" s="36"/>
      <c r="O982" s="25"/>
      <c r="P982" s="35" t="s">
        <v>198</v>
      </c>
      <c r="T982" s="120"/>
    </row>
    <row r="983" spans="1:20" s="85" customFormat="1" ht="26.1" customHeight="1" x14ac:dyDescent="0.3">
      <c r="A983" s="98" t="s">
        <v>1048</v>
      </c>
      <c r="B983" s="78"/>
      <c r="C983" s="48"/>
      <c r="D983" s="78"/>
      <c r="E983" s="48"/>
      <c r="F983" s="50">
        <v>146.80000000000001</v>
      </c>
      <c r="G983" s="219"/>
      <c r="H983" s="79" t="s">
        <v>620</v>
      </c>
      <c r="I983" s="99"/>
      <c r="J983" s="86"/>
      <c r="K983" s="82" t="s">
        <v>161</v>
      </c>
      <c r="L983" s="82" t="s">
        <v>159</v>
      </c>
      <c r="M983" s="83"/>
      <c r="N983" s="83"/>
      <c r="O983" s="51"/>
      <c r="P983" s="51" t="s">
        <v>620</v>
      </c>
      <c r="T983" s="100"/>
    </row>
    <row r="984" spans="1:20" s="3" customFormat="1" ht="26.1" customHeight="1" x14ac:dyDescent="0.3">
      <c r="A984" s="98" t="s">
        <v>1049</v>
      </c>
      <c r="B984" s="78"/>
      <c r="C984" s="48"/>
      <c r="D984" s="78"/>
      <c r="E984" s="21"/>
      <c r="F984" s="7">
        <v>147.02500000000001</v>
      </c>
      <c r="G984" s="54">
        <v>178.435</v>
      </c>
      <c r="H984" s="45" t="s">
        <v>677</v>
      </c>
      <c r="I984" s="119" t="s">
        <v>1018</v>
      </c>
      <c r="J984" s="26"/>
      <c r="K984" s="120" t="s">
        <v>1018</v>
      </c>
      <c r="L984" s="120" t="s">
        <v>677</v>
      </c>
      <c r="M984" s="36"/>
      <c r="N984" s="36"/>
      <c r="O984" s="25"/>
      <c r="P984" s="35" t="s">
        <v>198</v>
      </c>
      <c r="T984" s="120"/>
    </row>
    <row r="985" spans="1:20" s="3" customFormat="1" ht="26.1" customHeight="1" x14ac:dyDescent="0.3">
      <c r="A985" s="98" t="s">
        <v>1050</v>
      </c>
      <c r="B985" s="78"/>
      <c r="C985" s="48"/>
      <c r="D985" s="78"/>
      <c r="E985" s="21"/>
      <c r="F985" s="7">
        <v>147.24</v>
      </c>
      <c r="G985" s="54">
        <v>178.655</v>
      </c>
      <c r="H985" s="45" t="s">
        <v>677</v>
      </c>
      <c r="I985" s="119" t="s">
        <v>1018</v>
      </c>
      <c r="J985" s="26"/>
      <c r="K985" s="120" t="s">
        <v>1018</v>
      </c>
      <c r="L985" s="120" t="s">
        <v>677</v>
      </c>
      <c r="M985" s="36"/>
      <c r="N985" s="36"/>
      <c r="O985" s="25"/>
      <c r="P985" s="35" t="s">
        <v>198</v>
      </c>
      <c r="T985" s="120"/>
    </row>
    <row r="986" spans="1:20" s="3" customFormat="1" ht="26.1" customHeight="1" x14ac:dyDescent="0.3">
      <c r="A986" s="98" t="s">
        <v>1051</v>
      </c>
      <c r="B986" s="78"/>
      <c r="C986" s="48"/>
      <c r="D986" s="78"/>
      <c r="E986" s="21"/>
      <c r="F986" s="7">
        <v>147.44999999999999</v>
      </c>
      <c r="G986" s="54">
        <v>178.87</v>
      </c>
      <c r="H986" s="45" t="s">
        <v>677</v>
      </c>
      <c r="I986" s="119" t="s">
        <v>1018</v>
      </c>
      <c r="J986" s="26"/>
      <c r="K986" s="120" t="s">
        <v>1018</v>
      </c>
      <c r="L986" s="120" t="s">
        <v>677</v>
      </c>
      <c r="M986" s="36"/>
      <c r="N986" s="36"/>
      <c r="O986" s="25"/>
      <c r="P986" s="35" t="s">
        <v>198</v>
      </c>
      <c r="T986" s="120"/>
    </row>
    <row r="987" spans="1:20" s="3" customFormat="1" ht="26.1" customHeight="1" x14ac:dyDescent="0.3">
      <c r="A987" s="98" t="s">
        <v>1052</v>
      </c>
      <c r="B987" s="78"/>
      <c r="C987" s="48"/>
      <c r="D987" s="78"/>
      <c r="E987" s="21"/>
      <c r="F987" s="7">
        <v>147.72499999999999</v>
      </c>
      <c r="G987" s="54">
        <v>179.14</v>
      </c>
      <c r="H987" s="45" t="s">
        <v>677</v>
      </c>
      <c r="I987" s="119" t="s">
        <v>1018</v>
      </c>
      <c r="J987" s="26"/>
      <c r="K987" s="120" t="s">
        <v>1018</v>
      </c>
      <c r="L987" s="120" t="s">
        <v>677</v>
      </c>
      <c r="M987" s="36"/>
      <c r="N987" s="36"/>
      <c r="O987" s="25"/>
      <c r="P987" s="35" t="s">
        <v>198</v>
      </c>
      <c r="T987" s="120"/>
    </row>
    <row r="988" spans="1:20" s="85" customFormat="1" ht="26.1" customHeight="1" x14ac:dyDescent="0.3">
      <c r="A988" s="98" t="s">
        <v>1053</v>
      </c>
      <c r="B988" s="78"/>
      <c r="C988" s="48"/>
      <c r="D988" s="78"/>
      <c r="E988" s="48"/>
      <c r="F988" s="50">
        <v>147.94999999999999</v>
      </c>
      <c r="G988" s="219"/>
      <c r="H988" s="79" t="s">
        <v>620</v>
      </c>
      <c r="I988" s="99"/>
      <c r="J988" s="86"/>
      <c r="K988" s="82" t="s">
        <v>161</v>
      </c>
      <c r="L988" s="82" t="s">
        <v>159</v>
      </c>
      <c r="M988" s="83"/>
      <c r="N988" s="83"/>
      <c r="O988" s="51"/>
      <c r="P988" s="51" t="s">
        <v>620</v>
      </c>
      <c r="T988" s="100"/>
    </row>
    <row r="989" spans="1:20" s="3" customFormat="1" ht="26.1" customHeight="1" x14ac:dyDescent="0.3">
      <c r="A989" s="98" t="s">
        <v>1054</v>
      </c>
      <c r="B989" s="78"/>
      <c r="C989" s="48"/>
      <c r="D989" s="78"/>
      <c r="E989" s="21"/>
      <c r="F989" s="7">
        <v>148.43</v>
      </c>
      <c r="G989" s="54">
        <v>179.78</v>
      </c>
      <c r="H989" s="45" t="s">
        <v>677</v>
      </c>
      <c r="I989" s="119" t="s">
        <v>1018</v>
      </c>
      <c r="J989" s="26"/>
      <c r="K989" s="120" t="s">
        <v>1018</v>
      </c>
      <c r="L989" s="120" t="s">
        <v>677</v>
      </c>
      <c r="M989" s="36"/>
      <c r="N989" s="36"/>
      <c r="O989" s="25"/>
      <c r="P989" s="35" t="s">
        <v>198</v>
      </c>
      <c r="T989" s="120"/>
    </row>
    <row r="990" spans="1:20" s="3" customFormat="1" ht="26.1" customHeight="1" x14ac:dyDescent="0.3">
      <c r="A990" s="98" t="s">
        <v>1055</v>
      </c>
      <c r="B990" s="78"/>
      <c r="C990" s="48"/>
      <c r="D990" s="78"/>
      <c r="E990" s="21"/>
      <c r="F990" s="7">
        <v>148.49</v>
      </c>
      <c r="G990" s="54">
        <v>179.84</v>
      </c>
      <c r="H990" s="45" t="s">
        <v>677</v>
      </c>
      <c r="I990" s="119" t="s">
        <v>1018</v>
      </c>
      <c r="J990" s="26"/>
      <c r="K990" s="120" t="s">
        <v>1018</v>
      </c>
      <c r="L990" s="120" t="s">
        <v>677</v>
      </c>
      <c r="M990" s="36"/>
      <c r="N990" s="36"/>
      <c r="O990" s="25"/>
      <c r="P990" s="35" t="s">
        <v>198</v>
      </c>
      <c r="T990" s="120"/>
    </row>
    <row r="991" spans="1:20" s="85" customFormat="1" ht="26.1" customHeight="1" x14ac:dyDescent="0.3">
      <c r="A991" s="98" t="s">
        <v>1056</v>
      </c>
      <c r="B991" s="78"/>
      <c r="C991" s="48"/>
      <c r="D991" s="78"/>
      <c r="E991" s="48"/>
      <c r="F991" s="50">
        <v>149.08000000000001</v>
      </c>
      <c r="G991" s="219"/>
      <c r="H991" s="79" t="s">
        <v>620</v>
      </c>
      <c r="I991" s="99"/>
      <c r="J991" s="86"/>
      <c r="K991" s="82" t="s">
        <v>161</v>
      </c>
      <c r="L991" s="82" t="s">
        <v>159</v>
      </c>
      <c r="M991" s="83"/>
      <c r="N991" s="83"/>
      <c r="O991" s="51"/>
      <c r="P991" s="51" t="s">
        <v>620</v>
      </c>
      <c r="T991" s="100"/>
    </row>
    <row r="992" spans="1:20" s="3" customFormat="1" ht="26.1" customHeight="1" x14ac:dyDescent="0.3">
      <c r="A992" s="98" t="s">
        <v>1057</v>
      </c>
      <c r="B992" s="78"/>
      <c r="C992" s="48"/>
      <c r="D992" s="78"/>
      <c r="E992" s="21"/>
      <c r="F992" s="7">
        <v>149.465</v>
      </c>
      <c r="G992" s="54">
        <v>180.79</v>
      </c>
      <c r="H992" s="45" t="s">
        <v>677</v>
      </c>
      <c r="I992" s="119" t="s">
        <v>1018</v>
      </c>
      <c r="J992" s="26"/>
      <c r="K992" s="120" t="s">
        <v>1018</v>
      </c>
      <c r="L992" s="120" t="s">
        <v>677</v>
      </c>
      <c r="M992" s="36"/>
      <c r="N992" s="36"/>
      <c r="O992" s="25"/>
      <c r="P992" s="35" t="s">
        <v>198</v>
      </c>
      <c r="T992" s="120"/>
    </row>
    <row r="993" spans="1:20" s="3" customFormat="1" ht="26.1" customHeight="1" x14ac:dyDescent="0.3">
      <c r="A993" s="98" t="s">
        <v>1058</v>
      </c>
      <c r="B993" s="78"/>
      <c r="C993" s="48"/>
      <c r="D993" s="78"/>
      <c r="E993" s="21"/>
      <c r="F993" s="7">
        <v>149.71</v>
      </c>
      <c r="G993" s="54">
        <v>181.05</v>
      </c>
      <c r="H993" s="45" t="s">
        <v>677</v>
      </c>
      <c r="I993" s="119" t="s">
        <v>1018</v>
      </c>
      <c r="J993" s="26"/>
      <c r="K993" s="120" t="s">
        <v>1018</v>
      </c>
      <c r="L993" s="120" t="s">
        <v>677</v>
      </c>
      <c r="M993" s="36"/>
      <c r="N993" s="36"/>
      <c r="O993" s="25"/>
      <c r="P993" s="35" t="s">
        <v>198</v>
      </c>
      <c r="T993" s="120"/>
    </row>
    <row r="994" spans="1:20" s="85" customFormat="1" ht="26.1" customHeight="1" x14ac:dyDescent="0.3">
      <c r="A994" s="98" t="s">
        <v>1059</v>
      </c>
      <c r="B994" s="78"/>
      <c r="C994" s="48"/>
      <c r="D994" s="78"/>
      <c r="E994" s="48"/>
      <c r="F994" s="50">
        <v>150.15</v>
      </c>
      <c r="G994" s="219"/>
      <c r="H994" s="79" t="s">
        <v>620</v>
      </c>
      <c r="I994" s="99"/>
      <c r="J994" s="86"/>
      <c r="K994" s="82" t="s">
        <v>161</v>
      </c>
      <c r="L994" s="82" t="s">
        <v>159</v>
      </c>
      <c r="M994" s="83"/>
      <c r="N994" s="83"/>
      <c r="O994" s="51"/>
      <c r="P994" s="51" t="s">
        <v>620</v>
      </c>
      <c r="T994" s="100"/>
    </row>
    <row r="995" spans="1:20" s="3" customFormat="1" ht="26.1" customHeight="1" x14ac:dyDescent="0.3">
      <c r="A995" s="98" t="s">
        <v>1060</v>
      </c>
      <c r="B995" s="78"/>
      <c r="C995" s="48"/>
      <c r="D995" s="78"/>
      <c r="E995" s="21"/>
      <c r="F995" s="7">
        <v>150.32499999999999</v>
      </c>
      <c r="G995" s="54">
        <v>181.61</v>
      </c>
      <c r="H995" s="45" t="s">
        <v>677</v>
      </c>
      <c r="I995" s="119" t="s">
        <v>1018</v>
      </c>
      <c r="J995" s="26"/>
      <c r="K995" s="120" t="s">
        <v>1018</v>
      </c>
      <c r="L995" s="120" t="s">
        <v>677</v>
      </c>
      <c r="M995" s="36"/>
      <c r="N995" s="36"/>
      <c r="O995" s="25"/>
      <c r="P995" s="35" t="s">
        <v>198</v>
      </c>
      <c r="T995" s="120"/>
    </row>
    <row r="996" spans="1:20" s="85" customFormat="1" ht="26.1" customHeight="1" x14ac:dyDescent="0.3">
      <c r="A996" s="98" t="s">
        <v>1061</v>
      </c>
      <c r="B996" s="78"/>
      <c r="C996" s="48"/>
      <c r="D996" s="78"/>
      <c r="E996" s="48"/>
      <c r="F996" s="50">
        <v>150.6</v>
      </c>
      <c r="G996" s="219"/>
      <c r="H996" s="79" t="s">
        <v>620</v>
      </c>
      <c r="I996" s="99"/>
      <c r="J996" s="86"/>
      <c r="K996" s="82" t="s">
        <v>161</v>
      </c>
      <c r="L996" s="82" t="s">
        <v>159</v>
      </c>
      <c r="M996" s="83"/>
      <c r="N996" s="83"/>
      <c r="O996" s="51"/>
      <c r="P996" s="51" t="s">
        <v>620</v>
      </c>
      <c r="T996" s="100"/>
    </row>
    <row r="997" spans="1:20" s="3" customFormat="1" ht="26.1" customHeight="1" x14ac:dyDescent="0.3">
      <c r="A997" s="98" t="s">
        <v>1062</v>
      </c>
      <c r="B997" s="78"/>
      <c r="C997" s="48"/>
      <c r="D997" s="78"/>
      <c r="E997" s="21"/>
      <c r="F997" s="7">
        <v>150.88999999999999</v>
      </c>
      <c r="G997" s="54">
        <v>182.09</v>
      </c>
      <c r="H997" s="45" t="s">
        <v>677</v>
      </c>
      <c r="I997" s="119" t="s">
        <v>1018</v>
      </c>
      <c r="J997" s="26"/>
      <c r="K997" s="120" t="s">
        <v>1018</v>
      </c>
      <c r="L997" s="120" t="s">
        <v>677</v>
      </c>
      <c r="M997" s="36"/>
      <c r="N997" s="36"/>
      <c r="O997" s="25"/>
      <c r="P997" s="35" t="s">
        <v>198</v>
      </c>
      <c r="T997" s="120"/>
    </row>
    <row r="998" spans="1:20" s="3" customFormat="1" ht="26.1" customHeight="1" x14ac:dyDescent="0.3">
      <c r="A998" s="98" t="s">
        <v>1063</v>
      </c>
      <c r="B998" s="78"/>
      <c r="C998" s="48"/>
      <c r="D998" s="78"/>
      <c r="E998" s="21"/>
      <c r="F998" s="7">
        <v>151.41</v>
      </c>
      <c r="G998" s="54">
        <v>182.61</v>
      </c>
      <c r="H998" s="45" t="s">
        <v>677</v>
      </c>
      <c r="I998" s="119" t="s">
        <v>1018</v>
      </c>
      <c r="J998" s="26"/>
      <c r="K998" s="120" t="s">
        <v>1018</v>
      </c>
      <c r="L998" s="120" t="s">
        <v>677</v>
      </c>
      <c r="M998" s="36"/>
      <c r="N998" s="36"/>
      <c r="O998" s="25"/>
      <c r="P998" s="35" t="s">
        <v>198</v>
      </c>
      <c r="T998" s="120"/>
    </row>
    <row r="999" spans="1:20" s="3" customFormat="1" ht="26.1" customHeight="1" x14ac:dyDescent="0.3">
      <c r="A999" s="98" t="s">
        <v>1064</v>
      </c>
      <c r="B999" s="78"/>
      <c r="C999" s="48"/>
      <c r="D999" s="78"/>
      <c r="E999" s="21"/>
      <c r="F999" s="7">
        <v>151.63</v>
      </c>
      <c r="G999" s="54">
        <v>182.85</v>
      </c>
      <c r="H999" s="45" t="s">
        <v>159</v>
      </c>
      <c r="I999" s="119" t="s">
        <v>696</v>
      </c>
      <c r="J999" s="26"/>
      <c r="K999" s="120" t="s">
        <v>696</v>
      </c>
      <c r="L999" s="120" t="s">
        <v>159</v>
      </c>
      <c r="M999" s="36"/>
      <c r="N999" s="36"/>
      <c r="O999" s="25"/>
      <c r="P999" s="35" t="s">
        <v>198</v>
      </c>
      <c r="T999" s="120"/>
    </row>
    <row r="1000" spans="1:20" s="3" customFormat="1" ht="26.1" customHeight="1" x14ac:dyDescent="0.3">
      <c r="A1000" s="98" t="s">
        <v>1065</v>
      </c>
      <c r="B1000" s="78"/>
      <c r="C1000" s="48"/>
      <c r="D1000" s="78"/>
      <c r="E1000" s="21"/>
      <c r="F1000" s="7">
        <v>151.72</v>
      </c>
      <c r="G1000" s="54">
        <v>182.96</v>
      </c>
      <c r="H1000" s="45" t="s">
        <v>677</v>
      </c>
      <c r="I1000" s="119" t="s">
        <v>1018</v>
      </c>
      <c r="J1000" s="26"/>
      <c r="K1000" s="120" t="s">
        <v>1018</v>
      </c>
      <c r="L1000" s="120" t="s">
        <v>677</v>
      </c>
      <c r="M1000" s="36"/>
      <c r="N1000" s="36"/>
      <c r="O1000" s="25"/>
      <c r="P1000" s="35" t="s">
        <v>198</v>
      </c>
      <c r="T1000" s="120"/>
    </row>
    <row r="1001" spans="1:20" s="3" customFormat="1" ht="26.1" customHeight="1" x14ac:dyDescent="0.3">
      <c r="A1001" s="98" t="s">
        <v>1066</v>
      </c>
      <c r="B1001" s="78"/>
      <c r="C1001" s="48"/>
      <c r="D1001" s="78"/>
      <c r="E1001" s="21"/>
      <c r="F1001" s="7">
        <v>151.89500000000001</v>
      </c>
      <c r="G1001" s="54">
        <v>183.13499999999999</v>
      </c>
      <c r="H1001" s="45" t="s">
        <v>677</v>
      </c>
      <c r="I1001" s="119" t="s">
        <v>1018</v>
      </c>
      <c r="J1001" s="26"/>
      <c r="K1001" s="120" t="s">
        <v>1018</v>
      </c>
      <c r="L1001" s="120" t="s">
        <v>677</v>
      </c>
      <c r="M1001" s="36"/>
      <c r="N1001" s="36"/>
      <c r="O1001" s="25"/>
      <c r="P1001" s="35" t="s">
        <v>198</v>
      </c>
      <c r="T1001" s="120"/>
    </row>
    <row r="1002" spans="1:20" s="3" customFormat="1" ht="26.1" customHeight="1" x14ac:dyDescent="0.3">
      <c r="A1002" s="98" t="s">
        <v>1067</v>
      </c>
      <c r="B1002" s="78"/>
      <c r="C1002" s="48"/>
      <c r="D1002" s="78"/>
      <c r="E1002" s="21"/>
      <c r="F1002" s="7">
        <v>152.29</v>
      </c>
      <c r="G1002" s="54">
        <v>183.53</v>
      </c>
      <c r="H1002" s="45" t="s">
        <v>677</v>
      </c>
      <c r="I1002" s="119" t="s">
        <v>1018</v>
      </c>
      <c r="J1002" s="26"/>
      <c r="K1002" s="120" t="s">
        <v>1018</v>
      </c>
      <c r="L1002" s="120" t="s">
        <v>677</v>
      </c>
      <c r="M1002" s="36"/>
      <c r="N1002" s="36"/>
      <c r="O1002" s="25"/>
      <c r="P1002" s="35" t="s">
        <v>198</v>
      </c>
      <c r="T1002" s="120"/>
    </row>
    <row r="1003" spans="1:20" s="85" customFormat="1" ht="26.1" customHeight="1" x14ac:dyDescent="0.3">
      <c r="A1003" s="98" t="s">
        <v>1068</v>
      </c>
      <c r="B1003" s="78"/>
      <c r="C1003" s="48"/>
      <c r="D1003" s="78"/>
      <c r="E1003" s="48"/>
      <c r="F1003" s="50">
        <v>152.94999999999999</v>
      </c>
      <c r="G1003" s="219"/>
      <c r="H1003" s="79" t="s">
        <v>620</v>
      </c>
      <c r="I1003" s="99"/>
      <c r="J1003" s="86"/>
      <c r="K1003" s="82" t="s">
        <v>161</v>
      </c>
      <c r="L1003" s="82" t="s">
        <v>159</v>
      </c>
      <c r="M1003" s="83"/>
      <c r="N1003" s="83"/>
      <c r="O1003" s="51"/>
      <c r="P1003" s="51" t="s">
        <v>620</v>
      </c>
      <c r="T1003" s="100"/>
    </row>
    <row r="1004" spans="1:20" s="117" customFormat="1" ht="26.1" customHeight="1" x14ac:dyDescent="0.3">
      <c r="A1004" s="98" t="s">
        <v>1069</v>
      </c>
      <c r="B1004" s="78"/>
      <c r="C1004" s="48"/>
      <c r="D1004" s="78"/>
      <c r="E1004" s="76" t="s">
        <v>617</v>
      </c>
      <c r="F1004" s="125" t="s">
        <v>617</v>
      </c>
      <c r="G1004" s="221">
        <v>184.11</v>
      </c>
      <c r="H1004" s="113" t="s">
        <v>159</v>
      </c>
      <c r="I1004" s="111" t="s">
        <v>170</v>
      </c>
      <c r="J1004" s="26"/>
      <c r="K1004" s="112"/>
      <c r="L1004" s="112"/>
      <c r="M1004" s="36"/>
      <c r="N1004" s="36"/>
      <c r="O1004" s="25"/>
      <c r="P1004" s="131" t="s">
        <v>612</v>
      </c>
      <c r="T1004" s="112"/>
    </row>
    <row r="1005" spans="1:20" s="3" customFormat="1" ht="26.1" customHeight="1" x14ac:dyDescent="0.3">
      <c r="A1005" s="5"/>
      <c r="B1005" s="78"/>
      <c r="C1005" s="48"/>
      <c r="D1005" s="78"/>
      <c r="E1005" s="21"/>
      <c r="F1005" s="7"/>
      <c r="G1005" s="54"/>
      <c r="H1005" s="45"/>
      <c r="I1005" s="119"/>
      <c r="J1005" s="26"/>
      <c r="K1005" s="120"/>
      <c r="L1005" s="120"/>
      <c r="M1005" s="36"/>
      <c r="N1005" s="36"/>
      <c r="O1005" s="25"/>
      <c r="P1005" s="25"/>
    </row>
    <row r="1006" spans="1:20" s="3" customFormat="1" ht="26.1" customHeight="1" x14ac:dyDescent="0.3">
      <c r="A1006" s="6"/>
      <c r="B1006" s="229"/>
      <c r="C1006" s="230"/>
      <c r="D1006" s="229"/>
      <c r="E1006" s="47"/>
      <c r="F1006" s="55"/>
      <c r="G1006" s="72"/>
      <c r="I1006" s="8"/>
      <c r="J1006" s="34"/>
      <c r="K1006" s="4"/>
      <c r="L1006" s="4"/>
      <c r="M1006" s="43"/>
      <c r="N1006" s="43"/>
      <c r="O1006" s="68"/>
      <c r="P1006" s="24"/>
    </row>
    <row r="1007" spans="1:20" s="3" customFormat="1" ht="26.1" customHeight="1" x14ac:dyDescent="0.3">
      <c r="A1007" s="6"/>
      <c r="B1007" s="229"/>
      <c r="C1007" s="231">
        <f>+C950-C949</f>
        <v>0.27299999999999613</v>
      </c>
      <c r="D1007" s="232"/>
      <c r="E1007" s="49"/>
      <c r="F1007" s="55"/>
      <c r="G1007" s="72"/>
      <c r="I1007" s="8"/>
      <c r="J1007" s="34"/>
      <c r="K1007" s="4"/>
      <c r="L1007" s="4"/>
      <c r="M1007" s="44"/>
      <c r="N1007" s="44"/>
      <c r="O1007" s="68"/>
      <c r="P1007" s="24"/>
    </row>
    <row r="1008" spans="1:20" s="6" customFormat="1" ht="26.1" customHeight="1" x14ac:dyDescent="0.35">
      <c r="B1008" s="229"/>
      <c r="C1008" s="230"/>
      <c r="D1008" s="229"/>
      <c r="E1008" s="105" t="s">
        <v>620</v>
      </c>
      <c r="F1008" s="206" t="s">
        <v>686</v>
      </c>
      <c r="G1008" s="207" t="s">
        <v>198</v>
      </c>
      <c r="H1008" s="208" t="s">
        <v>609</v>
      </c>
      <c r="I1008" s="210" t="s">
        <v>614</v>
      </c>
      <c r="J1008" s="210" t="s">
        <v>614</v>
      </c>
      <c r="K1008" s="210" t="s">
        <v>612</v>
      </c>
      <c r="L1008" s="58"/>
      <c r="M1008" s="36" t="s">
        <v>615</v>
      </c>
      <c r="N1008" s="42"/>
      <c r="O1008" s="53"/>
      <c r="P1008" s="65"/>
      <c r="Q1008" s="237"/>
    </row>
    <row r="1009" spans="1:18" s="6" customFormat="1" ht="26.1" customHeight="1" x14ac:dyDescent="0.35">
      <c r="B1009" s="229"/>
      <c r="C1009" s="230"/>
      <c r="D1009" s="229"/>
      <c r="E1009" s="105"/>
      <c r="F1009" s="206">
        <v>4</v>
      </c>
      <c r="G1009" s="207">
        <v>182</v>
      </c>
      <c r="H1009" s="208">
        <v>326</v>
      </c>
      <c r="I1009" s="210">
        <v>232</v>
      </c>
      <c r="J1009" s="210">
        <v>236</v>
      </c>
      <c r="K1009" s="210">
        <v>181</v>
      </c>
      <c r="L1009" s="239">
        <f>K1009+I1009+H1009+G1009+F1009</f>
        <v>925</v>
      </c>
      <c r="M1009" s="36">
        <f>I1009+K1009+L1009+H1009+E1009</f>
        <v>1664</v>
      </c>
      <c r="N1009" s="42"/>
      <c r="O1009" s="53"/>
      <c r="P1009" s="38"/>
    </row>
    <row r="1010" spans="1:18" s="6" customFormat="1" ht="26.1" customHeight="1" x14ac:dyDescent="0.3">
      <c r="B1010" s="229"/>
      <c r="C1010" s="230"/>
      <c r="D1010" s="229"/>
      <c r="E1010" s="47"/>
      <c r="F1010" s="55"/>
      <c r="G1010" s="72"/>
      <c r="I1010" s="62"/>
      <c r="J1010" s="63"/>
      <c r="K1010" s="64"/>
      <c r="L1010" s="64"/>
      <c r="M1010" s="42"/>
      <c r="N1010" s="42"/>
      <c r="O1010" s="53"/>
      <c r="P1010" s="69" t="s">
        <v>616</v>
      </c>
    </row>
    <row r="1011" spans="1:18" s="3" customFormat="1" ht="26.1" customHeight="1" x14ac:dyDescent="0.35">
      <c r="A1011" s="6"/>
      <c r="B1011" s="229"/>
      <c r="C1011" s="230"/>
      <c r="D1011" s="229"/>
      <c r="E1011" s="47"/>
      <c r="F1011" s="55"/>
      <c r="G1011" s="72"/>
      <c r="H1011" s="6"/>
      <c r="I1011" s="19"/>
      <c r="J1011" s="52"/>
      <c r="K1011" s="38"/>
      <c r="L1011" s="238"/>
      <c r="M1011" s="42"/>
      <c r="N1011" s="37"/>
      <c r="O1011" s="53"/>
      <c r="P1011" s="94">
        <f>L1009-K1009</f>
        <v>744</v>
      </c>
    </row>
    <row r="1012" spans="1:18" s="3" customFormat="1" ht="26.1" customHeight="1" x14ac:dyDescent="0.3">
      <c r="A1012" s="6"/>
      <c r="B1012" s="229"/>
      <c r="C1012" s="230"/>
      <c r="D1012" s="229"/>
      <c r="E1012" s="47"/>
      <c r="F1012" s="55"/>
      <c r="G1012" s="72"/>
      <c r="H1012" s="6"/>
      <c r="I1012" s="19"/>
      <c r="J1012" s="52"/>
      <c r="K1012" s="38"/>
      <c r="L1012" s="38"/>
      <c r="M1012" s="42"/>
      <c r="N1012" s="37"/>
      <c r="O1012" s="53"/>
      <c r="P1012" s="93"/>
    </row>
    <row r="1013" spans="1:18" s="3" customFormat="1" ht="26.1" customHeight="1" x14ac:dyDescent="0.3">
      <c r="A1013" s="6"/>
      <c r="B1013" s="229"/>
      <c r="C1013" s="230"/>
      <c r="D1013" s="229"/>
      <c r="E1013" s="47"/>
      <c r="F1013" s="55"/>
      <c r="G1013" s="72"/>
      <c r="H1013" s="6"/>
      <c r="I1013" s="19"/>
      <c r="J1013" s="52"/>
      <c r="K1013" s="38"/>
      <c r="L1013" s="38"/>
      <c r="M1013" s="42"/>
      <c r="N1013" s="37"/>
      <c r="O1013" s="53"/>
      <c r="P1013" s="24"/>
    </row>
    <row r="1014" spans="1:18" s="3" customFormat="1" ht="26.1" customHeight="1" x14ac:dyDescent="0.3">
      <c r="A1014" s="6"/>
      <c r="B1014" s="229"/>
      <c r="C1014" s="230"/>
      <c r="D1014" s="229"/>
      <c r="E1014" s="47"/>
      <c r="F1014" s="55"/>
      <c r="G1014" s="72"/>
      <c r="H1014" s="6"/>
      <c r="I1014" s="19"/>
      <c r="J1014" s="52"/>
      <c r="K1014" s="38"/>
      <c r="L1014" s="38"/>
      <c r="M1014" s="42"/>
      <c r="N1014" s="37"/>
      <c r="O1014" s="53"/>
      <c r="P1014" s="24"/>
    </row>
    <row r="1015" spans="1:18" s="4" customFormat="1" ht="26.1" customHeight="1" x14ac:dyDescent="0.3">
      <c r="A1015" s="6"/>
      <c r="B1015" s="229"/>
      <c r="C1015" s="230"/>
      <c r="D1015" s="229"/>
      <c r="E1015" s="47"/>
      <c r="F1015" s="55"/>
      <c r="G1015" s="72"/>
      <c r="H1015" s="3"/>
      <c r="I1015" s="8"/>
      <c r="J1015" s="34"/>
      <c r="M1015" s="37"/>
      <c r="N1015" s="37"/>
      <c r="O1015" s="53"/>
      <c r="P1015" s="24"/>
      <c r="Q1015" s="3"/>
      <c r="R1015" s="3"/>
    </row>
    <row r="1016" spans="1:18" s="4" customFormat="1" ht="26.1" customHeight="1" x14ac:dyDescent="0.3">
      <c r="A1016" s="6"/>
      <c r="B1016" s="229"/>
      <c r="C1016" s="230"/>
      <c r="D1016" s="229"/>
      <c r="E1016" s="47"/>
      <c r="F1016" s="55"/>
      <c r="G1016" s="72"/>
      <c r="H1016" s="3"/>
      <c r="I1016" s="8"/>
      <c r="J1016" s="34"/>
      <c r="M1016" s="37"/>
      <c r="N1016" s="37"/>
      <c r="O1016" s="53"/>
      <c r="P1016" s="24"/>
      <c r="Q1016" s="3"/>
      <c r="R1016" s="3"/>
    </row>
    <row r="1017" spans="1:18" s="4" customFormat="1" ht="26.1" customHeight="1" x14ac:dyDescent="0.3">
      <c r="A1017" s="6"/>
      <c r="B1017" s="229"/>
      <c r="C1017" s="230"/>
      <c r="D1017" s="229"/>
      <c r="E1017" s="47"/>
      <c r="F1017" s="55"/>
      <c r="G1017" s="72"/>
      <c r="H1017" s="3"/>
      <c r="I1017" s="8"/>
      <c r="J1017" s="34"/>
      <c r="M1017" s="37"/>
      <c r="N1017" s="37"/>
      <c r="O1017" s="53"/>
      <c r="P1017" s="24"/>
      <c r="Q1017" s="3"/>
      <c r="R1017" s="3"/>
    </row>
    <row r="1018" spans="1:18" s="4" customFormat="1" x14ac:dyDescent="0.3">
      <c r="A1018" s="6"/>
      <c r="B1018" s="229"/>
      <c r="C1018" s="230"/>
      <c r="D1018" s="229"/>
      <c r="E1018" s="47"/>
      <c r="F1018" s="55"/>
      <c r="G1018" s="72"/>
      <c r="H1018" s="3"/>
      <c r="I1018" s="8"/>
      <c r="J1018" s="34"/>
      <c r="M1018" s="37"/>
      <c r="N1018" s="37"/>
      <c r="O1018" s="53"/>
      <c r="P1018" s="24"/>
      <c r="Q1018" s="3"/>
      <c r="R1018" s="3"/>
    </row>
    <row r="1019" spans="1:18" s="4" customFormat="1" x14ac:dyDescent="0.3">
      <c r="A1019" s="6"/>
      <c r="B1019" s="229"/>
      <c r="C1019" s="230"/>
      <c r="D1019" s="229"/>
      <c r="E1019" s="47"/>
      <c r="F1019" s="55"/>
      <c r="G1019" s="72"/>
      <c r="H1019" s="3"/>
      <c r="I1019" s="8"/>
      <c r="J1019" s="34"/>
      <c r="M1019" s="37"/>
      <c r="N1019" s="37"/>
      <c r="O1019" s="53"/>
      <c r="P1019" s="24"/>
      <c r="Q1019" s="3"/>
      <c r="R1019" s="3"/>
    </row>
    <row r="1020" spans="1:18" x14ac:dyDescent="0.3">
      <c r="F1020" s="55"/>
      <c r="G1020" s="72"/>
    </row>
  </sheetData>
  <mergeCells count="17">
    <mergeCell ref="M2:M3"/>
    <mergeCell ref="N2:N3"/>
    <mergeCell ref="O2:O3"/>
    <mergeCell ref="G2:G3"/>
    <mergeCell ref="P2:P3"/>
    <mergeCell ref="A1:N1"/>
    <mergeCell ref="A2:A3"/>
    <mergeCell ref="B2:B3"/>
    <mergeCell ref="C2:C3"/>
    <mergeCell ref="D2:D3"/>
    <mergeCell ref="E2:E3"/>
    <mergeCell ref="F2:F3"/>
    <mergeCell ref="H2:H3"/>
    <mergeCell ref="I2:I3"/>
    <mergeCell ref="J2:J3"/>
    <mergeCell ref="K2:K3"/>
    <mergeCell ref="L2:L3"/>
  </mergeCells>
  <pageMargins left="0.21" right="0.37" top="0.22" bottom="0.34" header="0.17" footer="0.3"/>
  <pageSetup paperSize="9" scale="47" orientation="portrait" r:id="rId1"/>
  <rowBreaks count="2" manualBreakCount="2">
    <brk id="623" max="13" man="1"/>
    <brk id="782" max="1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U762"/>
  <sheetViews>
    <sheetView view="pageBreakPreview" zoomScale="70" zoomScaleNormal="85" zoomScaleSheetLayoutView="70" workbookViewId="0">
      <pane xSplit="1" ySplit="3" topLeftCell="F719" activePane="bottomRight" state="frozen"/>
      <selection pane="topRight" activeCell="B1" sqref="B1"/>
      <selection pane="bottomLeft" activeCell="A4" sqref="A4"/>
      <selection pane="bottomRight" activeCell="J742" sqref="J742"/>
    </sheetView>
  </sheetViews>
  <sheetFormatPr defaultRowHeight="18" x14ac:dyDescent="0.35"/>
  <cols>
    <col min="1" max="1" width="9.44140625" style="191" customWidth="1"/>
    <col min="2" max="2" width="20.6640625" style="192" hidden="1" customWidth="1"/>
    <col min="3" max="3" width="16.109375" style="193" hidden="1" customWidth="1"/>
    <col min="4" max="4" width="16.109375" style="192" hidden="1" customWidth="1"/>
    <col min="5" max="5" width="10.6640625" style="193" hidden="1" customWidth="1"/>
    <col min="6" max="6" width="16.5546875" style="193" customWidth="1"/>
    <col min="7" max="7" width="19.6640625" style="195" customWidth="1"/>
    <col min="8" max="8" width="22.44140625" style="196" customWidth="1"/>
    <col min="9" max="9" width="14.5546875" style="197" hidden="1" customWidth="1"/>
    <col min="10" max="11" width="16.33203125" style="198" customWidth="1"/>
    <col min="12" max="12" width="12.33203125" style="217" hidden="1" customWidth="1"/>
    <col min="13" max="13" width="12.5546875" style="216" hidden="1" customWidth="1"/>
    <col min="14" max="14" width="14.33203125" style="216" hidden="1" customWidth="1"/>
    <col min="15" max="15" width="14.33203125" style="217" hidden="1" customWidth="1"/>
    <col min="16" max="16" width="16.33203125" style="168" hidden="1" customWidth="1"/>
    <col min="17" max="17" width="32.33203125" style="169" customWidth="1"/>
    <col min="18" max="19" width="9.109375" style="3"/>
  </cols>
  <sheetData>
    <row r="1" spans="1:21" s="3" customFormat="1" ht="19.5" customHeight="1" x14ac:dyDescent="0.35">
      <c r="A1" s="351" t="s">
        <v>199</v>
      </c>
      <c r="B1" s="351"/>
      <c r="C1" s="351"/>
      <c r="D1" s="351"/>
      <c r="E1" s="351"/>
      <c r="F1" s="351"/>
      <c r="G1" s="352"/>
      <c r="H1" s="352"/>
      <c r="I1" s="352"/>
      <c r="J1" s="352"/>
      <c r="K1" s="352"/>
      <c r="L1" s="352"/>
      <c r="M1" s="352"/>
      <c r="N1" s="166"/>
      <c r="O1" s="167"/>
      <c r="P1" s="168"/>
      <c r="Q1" s="169"/>
    </row>
    <row r="2" spans="1:21" s="3" customFormat="1" ht="16.5" customHeight="1" x14ac:dyDescent="0.3">
      <c r="A2" s="353" t="s">
        <v>0</v>
      </c>
      <c r="B2" s="354" t="s">
        <v>611</v>
      </c>
      <c r="C2" s="347" t="s">
        <v>611</v>
      </c>
      <c r="D2" s="354" t="s">
        <v>611</v>
      </c>
      <c r="E2" s="354" t="s">
        <v>676</v>
      </c>
      <c r="F2" s="347" t="s">
        <v>152</v>
      </c>
      <c r="G2" s="355" t="s">
        <v>153</v>
      </c>
      <c r="H2" s="354" t="s">
        <v>154</v>
      </c>
      <c r="I2" s="356" t="s">
        <v>162</v>
      </c>
      <c r="J2" s="347" t="s">
        <v>51</v>
      </c>
      <c r="K2" s="347" t="s">
        <v>54</v>
      </c>
      <c r="L2" s="348" t="s">
        <v>53</v>
      </c>
      <c r="M2" s="349" t="s">
        <v>1071</v>
      </c>
      <c r="N2" s="349" t="s">
        <v>1072</v>
      </c>
      <c r="O2" s="348" t="s">
        <v>1077</v>
      </c>
      <c r="P2" s="350" t="s">
        <v>55</v>
      </c>
      <c r="Q2" s="350" t="s">
        <v>77</v>
      </c>
    </row>
    <row r="3" spans="1:21" s="3" customFormat="1" ht="55.5" customHeight="1" x14ac:dyDescent="0.3">
      <c r="A3" s="353"/>
      <c r="B3" s="354"/>
      <c r="C3" s="347"/>
      <c r="D3" s="354"/>
      <c r="E3" s="354"/>
      <c r="F3" s="347"/>
      <c r="G3" s="355"/>
      <c r="H3" s="354"/>
      <c r="I3" s="356"/>
      <c r="J3" s="347"/>
      <c r="K3" s="347"/>
      <c r="L3" s="348"/>
      <c r="M3" s="349"/>
      <c r="N3" s="349"/>
      <c r="O3" s="348"/>
      <c r="P3" s="350"/>
      <c r="Q3" s="350"/>
    </row>
    <row r="4" spans="1:21" s="3" customFormat="1" ht="26.1" customHeight="1" x14ac:dyDescent="0.3">
      <c r="A4" s="170" t="s">
        <v>1</v>
      </c>
      <c r="B4" s="171"/>
      <c r="C4" s="172"/>
      <c r="D4" s="171"/>
      <c r="E4" s="172"/>
      <c r="F4" s="173">
        <v>0.62</v>
      </c>
      <c r="G4" s="174" t="s">
        <v>159</v>
      </c>
      <c r="H4" s="171" t="s">
        <v>161</v>
      </c>
      <c r="I4" s="175"/>
      <c r="J4" s="172" t="s">
        <v>161</v>
      </c>
      <c r="K4" s="172" t="s">
        <v>159</v>
      </c>
      <c r="L4" s="173">
        <v>823.77700000000004</v>
      </c>
      <c r="M4" s="176">
        <v>823.04600000000005</v>
      </c>
      <c r="N4" s="176">
        <v>823.84500000000003</v>
      </c>
      <c r="O4" s="173">
        <f>AVERAGE(M4:N4)</f>
        <v>823.44550000000004</v>
      </c>
      <c r="P4" s="177">
        <f>L4-O4</f>
        <v>0.33150000000000546</v>
      </c>
      <c r="Q4" s="178" t="s">
        <v>198</v>
      </c>
    </row>
    <row r="5" spans="1:21" s="3" customFormat="1" ht="26.1" customHeight="1" x14ac:dyDescent="0.3">
      <c r="A5" s="170" t="s">
        <v>2</v>
      </c>
      <c r="B5" s="171"/>
      <c r="C5" s="172"/>
      <c r="D5" s="171"/>
      <c r="E5" s="172"/>
      <c r="F5" s="173">
        <v>0.69</v>
      </c>
      <c r="G5" s="174" t="s">
        <v>677</v>
      </c>
      <c r="H5" s="171" t="s">
        <v>678</v>
      </c>
      <c r="I5" s="175"/>
      <c r="J5" s="172" t="s">
        <v>161</v>
      </c>
      <c r="K5" s="172" t="s">
        <v>159</v>
      </c>
      <c r="L5" s="173">
        <v>824.827</v>
      </c>
      <c r="M5" s="176">
        <v>821.697</v>
      </c>
      <c r="N5" s="176">
        <v>821.74400000000003</v>
      </c>
      <c r="O5" s="173">
        <f t="shared" ref="O5:O68" si="0">AVERAGE(M5:N5)</f>
        <v>821.72050000000002</v>
      </c>
      <c r="P5" s="177">
        <f t="shared" ref="P5:P68" si="1">L5-O5</f>
        <v>3.1064999999999827</v>
      </c>
      <c r="Q5" s="178" t="s">
        <v>609</v>
      </c>
    </row>
    <row r="6" spans="1:21" s="3" customFormat="1" ht="26.1" customHeight="1" x14ac:dyDescent="0.3">
      <c r="A6" s="170" t="s">
        <v>3</v>
      </c>
      <c r="B6" s="171"/>
      <c r="C6" s="172"/>
      <c r="D6" s="171"/>
      <c r="E6" s="172"/>
      <c r="F6" s="173">
        <v>0.76500000000000001</v>
      </c>
      <c r="G6" s="174" t="s">
        <v>677</v>
      </c>
      <c r="H6" s="171" t="s">
        <v>678</v>
      </c>
      <c r="I6" s="175"/>
      <c r="J6" s="172" t="s">
        <v>161</v>
      </c>
      <c r="K6" s="172" t="s">
        <v>159</v>
      </c>
      <c r="L6" s="173">
        <v>825.952</v>
      </c>
      <c r="M6" s="176">
        <v>821.06700000000001</v>
      </c>
      <c r="N6" s="176">
        <v>822.61500000000001</v>
      </c>
      <c r="O6" s="173">
        <f t="shared" si="0"/>
        <v>821.84100000000001</v>
      </c>
      <c r="P6" s="177">
        <f t="shared" si="1"/>
        <v>4.11099999999999</v>
      </c>
      <c r="Q6" s="178" t="s">
        <v>609</v>
      </c>
    </row>
    <row r="7" spans="1:21" s="3" customFormat="1" ht="26.1" customHeight="1" x14ac:dyDescent="0.3">
      <c r="A7" s="170" t="s">
        <v>4</v>
      </c>
      <c r="B7" s="171"/>
      <c r="C7" s="172"/>
      <c r="D7" s="171"/>
      <c r="E7" s="172"/>
      <c r="F7" s="173">
        <v>0.96</v>
      </c>
      <c r="G7" s="174" t="s">
        <v>677</v>
      </c>
      <c r="H7" s="171" t="s">
        <v>678</v>
      </c>
      <c r="I7" s="175"/>
      <c r="J7" s="172" t="s">
        <v>161</v>
      </c>
      <c r="K7" s="172" t="s">
        <v>159</v>
      </c>
      <c r="L7" s="173">
        <v>828.87699999999995</v>
      </c>
      <c r="M7" s="176">
        <v>826.70799999999997</v>
      </c>
      <c r="N7" s="176">
        <v>827.90599999999995</v>
      </c>
      <c r="O7" s="173">
        <f t="shared" si="0"/>
        <v>827.30700000000002</v>
      </c>
      <c r="P7" s="177">
        <f t="shared" si="1"/>
        <v>1.5699999999999363</v>
      </c>
      <c r="Q7" s="178" t="s">
        <v>609</v>
      </c>
    </row>
    <row r="8" spans="1:21" s="3" customFormat="1" ht="26.1" customHeight="1" x14ac:dyDescent="0.3">
      <c r="A8" s="170" t="s">
        <v>5</v>
      </c>
      <c r="B8" s="171"/>
      <c r="C8" s="172"/>
      <c r="D8" s="171"/>
      <c r="E8" s="172"/>
      <c r="F8" s="173">
        <v>1.18</v>
      </c>
      <c r="G8" s="174" t="s">
        <v>159</v>
      </c>
      <c r="H8" s="171" t="s">
        <v>161</v>
      </c>
      <c r="I8" s="175"/>
      <c r="J8" s="172" t="s">
        <v>161</v>
      </c>
      <c r="K8" s="172" t="s">
        <v>159</v>
      </c>
      <c r="L8" s="173">
        <v>833.93299999999999</v>
      </c>
      <c r="M8" s="176">
        <v>829.46299999999997</v>
      </c>
      <c r="N8" s="176">
        <v>830.39800000000002</v>
      </c>
      <c r="O8" s="173">
        <f t="shared" si="0"/>
        <v>829.93049999999994</v>
      </c>
      <c r="P8" s="177">
        <f t="shared" si="1"/>
        <v>4.0025000000000546</v>
      </c>
      <c r="Q8" s="178" t="s">
        <v>198</v>
      </c>
    </row>
    <row r="9" spans="1:21" s="3" customFormat="1" ht="26.1" customHeight="1" x14ac:dyDescent="0.3">
      <c r="A9" s="170" t="s">
        <v>6</v>
      </c>
      <c r="B9" s="171"/>
      <c r="C9" s="172"/>
      <c r="D9" s="171"/>
      <c r="E9" s="172"/>
      <c r="F9" s="173">
        <v>1.45</v>
      </c>
      <c r="G9" s="174" t="s">
        <v>159</v>
      </c>
      <c r="H9" s="171" t="s">
        <v>161</v>
      </c>
      <c r="I9" s="175"/>
      <c r="J9" s="172" t="s">
        <v>161</v>
      </c>
      <c r="K9" s="172" t="s">
        <v>159</v>
      </c>
      <c r="L9" s="173">
        <v>850.44</v>
      </c>
      <c r="M9" s="176">
        <v>854.24199999999996</v>
      </c>
      <c r="N9" s="176">
        <v>853.053</v>
      </c>
      <c r="O9" s="173">
        <f t="shared" si="0"/>
        <v>853.64750000000004</v>
      </c>
      <c r="P9" s="177">
        <f t="shared" si="1"/>
        <v>-3.2074999999999818</v>
      </c>
      <c r="Q9" s="179" t="s">
        <v>614</v>
      </c>
    </row>
    <row r="10" spans="1:21" s="3" customFormat="1" ht="26.1" customHeight="1" x14ac:dyDescent="0.3">
      <c r="A10" s="170" t="s">
        <v>7</v>
      </c>
      <c r="B10" s="171"/>
      <c r="C10" s="172"/>
      <c r="D10" s="171"/>
      <c r="E10" s="172"/>
      <c r="F10" s="173">
        <v>1.59</v>
      </c>
      <c r="G10" s="174" t="s">
        <v>677</v>
      </c>
      <c r="H10" s="171" t="s">
        <v>678</v>
      </c>
      <c r="I10" s="175"/>
      <c r="J10" s="172" t="s">
        <v>161</v>
      </c>
      <c r="K10" s="172" t="s">
        <v>159</v>
      </c>
      <c r="L10" s="173">
        <v>860.24</v>
      </c>
      <c r="M10" s="176">
        <v>857.31</v>
      </c>
      <c r="N10" s="176">
        <v>857.04200000000003</v>
      </c>
      <c r="O10" s="173">
        <f t="shared" si="0"/>
        <v>857.17599999999993</v>
      </c>
      <c r="P10" s="177">
        <f t="shared" si="1"/>
        <v>3.0640000000000782</v>
      </c>
      <c r="Q10" s="179" t="s">
        <v>614</v>
      </c>
    </row>
    <row r="11" spans="1:21" s="3" customFormat="1" ht="26.1" customHeight="1" x14ac:dyDescent="0.3">
      <c r="A11" s="170" t="s">
        <v>8</v>
      </c>
      <c r="B11" s="171"/>
      <c r="C11" s="172"/>
      <c r="D11" s="171"/>
      <c r="E11" s="172"/>
      <c r="F11" s="173">
        <v>1.65</v>
      </c>
      <c r="G11" s="174" t="s">
        <v>677</v>
      </c>
      <c r="H11" s="171" t="s">
        <v>678</v>
      </c>
      <c r="I11" s="175"/>
      <c r="J11" s="172" t="s">
        <v>161</v>
      </c>
      <c r="K11" s="172" t="s">
        <v>159</v>
      </c>
      <c r="L11" s="173">
        <v>864.44</v>
      </c>
      <c r="M11" s="176">
        <v>862.74199999999996</v>
      </c>
      <c r="N11" s="176">
        <v>864.452</v>
      </c>
      <c r="O11" s="173">
        <f t="shared" si="0"/>
        <v>863.59699999999998</v>
      </c>
      <c r="P11" s="177">
        <f t="shared" si="1"/>
        <v>0.84300000000007458</v>
      </c>
      <c r="Q11" s="178" t="s">
        <v>609</v>
      </c>
    </row>
    <row r="12" spans="1:21" s="3" customFormat="1" ht="26.1" customHeight="1" x14ac:dyDescent="0.3">
      <c r="A12" s="170" t="s">
        <v>9</v>
      </c>
      <c r="B12" s="171"/>
      <c r="C12" s="172"/>
      <c r="D12" s="171"/>
      <c r="E12" s="172"/>
      <c r="F12" s="173">
        <v>1.855</v>
      </c>
      <c r="G12" s="174" t="s">
        <v>677</v>
      </c>
      <c r="H12" s="171" t="s">
        <v>678</v>
      </c>
      <c r="I12" s="175"/>
      <c r="J12" s="172" t="s">
        <v>161</v>
      </c>
      <c r="K12" s="172" t="s">
        <v>159</v>
      </c>
      <c r="L12" s="173">
        <v>878.79</v>
      </c>
      <c r="M12" s="176">
        <v>882.30100000000004</v>
      </c>
      <c r="N12" s="176">
        <v>882.29300000000001</v>
      </c>
      <c r="O12" s="173">
        <f t="shared" si="0"/>
        <v>882.29700000000003</v>
      </c>
      <c r="P12" s="177">
        <f t="shared" si="1"/>
        <v>-3.5070000000000618</v>
      </c>
      <c r="Q12" s="179" t="s">
        <v>614</v>
      </c>
    </row>
    <row r="13" spans="1:21" s="3" customFormat="1" ht="26.1" customHeight="1" x14ac:dyDescent="0.3">
      <c r="A13" s="170" t="s">
        <v>10</v>
      </c>
      <c r="B13" s="171"/>
      <c r="C13" s="172"/>
      <c r="D13" s="171"/>
      <c r="E13" s="172"/>
      <c r="F13" s="173">
        <v>2.04</v>
      </c>
      <c r="G13" s="174" t="s">
        <v>677</v>
      </c>
      <c r="H13" s="171" t="s">
        <v>678</v>
      </c>
      <c r="I13" s="175"/>
      <c r="J13" s="172" t="s">
        <v>161</v>
      </c>
      <c r="K13" s="172" t="s">
        <v>159</v>
      </c>
      <c r="L13" s="173">
        <v>891.74</v>
      </c>
      <c r="M13" s="176">
        <v>890.66</v>
      </c>
      <c r="N13" s="176">
        <v>900</v>
      </c>
      <c r="O13" s="173">
        <f t="shared" si="0"/>
        <v>895.32999999999993</v>
      </c>
      <c r="P13" s="177">
        <f t="shared" si="1"/>
        <v>-3.5899999999999181</v>
      </c>
      <c r="Q13" s="179" t="s">
        <v>614</v>
      </c>
      <c r="U13" s="3">
        <f>744/3</f>
        <v>248</v>
      </c>
    </row>
    <row r="14" spans="1:21" s="3" customFormat="1" ht="26.1" customHeight="1" x14ac:dyDescent="0.3">
      <c r="A14" s="170" t="s">
        <v>11</v>
      </c>
      <c r="B14" s="171"/>
      <c r="C14" s="172"/>
      <c r="D14" s="171"/>
      <c r="E14" s="172"/>
      <c r="F14" s="173">
        <v>2.14</v>
      </c>
      <c r="G14" s="174" t="s">
        <v>677</v>
      </c>
      <c r="H14" s="171" t="s">
        <v>678</v>
      </c>
      <c r="I14" s="175"/>
      <c r="J14" s="172" t="s">
        <v>161</v>
      </c>
      <c r="K14" s="172" t="s">
        <v>159</v>
      </c>
      <c r="L14" s="173">
        <v>898.74</v>
      </c>
      <c r="M14" s="176">
        <v>897.053</v>
      </c>
      <c r="N14" s="176">
        <v>904.14599999999996</v>
      </c>
      <c r="O14" s="173">
        <f t="shared" si="0"/>
        <v>900.59950000000003</v>
      </c>
      <c r="P14" s="177">
        <f t="shared" si="1"/>
        <v>-1.8595000000000255</v>
      </c>
      <c r="Q14" s="178" t="s">
        <v>609</v>
      </c>
    </row>
    <row r="15" spans="1:21" s="3" customFormat="1" ht="26.1" customHeight="1" x14ac:dyDescent="0.3">
      <c r="A15" s="170" t="s">
        <v>12</v>
      </c>
      <c r="B15" s="171"/>
      <c r="C15" s="172"/>
      <c r="D15" s="171"/>
      <c r="E15" s="172"/>
      <c r="F15" s="173">
        <v>2.37</v>
      </c>
      <c r="G15" s="174" t="s">
        <v>677</v>
      </c>
      <c r="H15" s="171" t="s">
        <v>678</v>
      </c>
      <c r="I15" s="175"/>
      <c r="J15" s="172" t="s">
        <v>161</v>
      </c>
      <c r="K15" s="172" t="s">
        <v>159</v>
      </c>
      <c r="L15" s="173">
        <v>914.84</v>
      </c>
      <c r="M15" s="176">
        <v>918.98400000000004</v>
      </c>
      <c r="N15" s="176">
        <v>921.40499999999997</v>
      </c>
      <c r="O15" s="173">
        <f t="shared" si="0"/>
        <v>920.19450000000006</v>
      </c>
      <c r="P15" s="177">
        <f t="shared" si="1"/>
        <v>-5.35450000000003</v>
      </c>
      <c r="Q15" s="178" t="s">
        <v>609</v>
      </c>
    </row>
    <row r="16" spans="1:21" s="3" customFormat="1" ht="26.1" customHeight="1" x14ac:dyDescent="0.3">
      <c r="A16" s="170" t="s">
        <v>13</v>
      </c>
      <c r="B16" s="171"/>
      <c r="C16" s="172"/>
      <c r="D16" s="171"/>
      <c r="E16" s="172"/>
      <c r="F16" s="173">
        <v>2.58</v>
      </c>
      <c r="G16" s="174" t="s">
        <v>677</v>
      </c>
      <c r="H16" s="171" t="s">
        <v>678</v>
      </c>
      <c r="I16" s="175"/>
      <c r="J16" s="172" t="s">
        <v>161</v>
      </c>
      <c r="K16" s="172" t="s">
        <v>159</v>
      </c>
      <c r="L16" s="173">
        <v>929.54</v>
      </c>
      <c r="M16" s="176">
        <v>940.928</v>
      </c>
      <c r="N16" s="176">
        <v>946.61599999999999</v>
      </c>
      <c r="O16" s="173">
        <f t="shared" si="0"/>
        <v>943.77199999999993</v>
      </c>
      <c r="P16" s="177">
        <f t="shared" si="1"/>
        <v>-14.231999999999971</v>
      </c>
      <c r="Q16" s="178" t="s">
        <v>609</v>
      </c>
    </row>
    <row r="17" spans="1:17" s="3" customFormat="1" ht="26.1" customHeight="1" x14ac:dyDescent="0.3">
      <c r="A17" s="170" t="s">
        <v>14</v>
      </c>
      <c r="B17" s="171"/>
      <c r="C17" s="172"/>
      <c r="D17" s="171"/>
      <c r="E17" s="172"/>
      <c r="F17" s="173">
        <v>2.63</v>
      </c>
      <c r="G17" s="174" t="s">
        <v>677</v>
      </c>
      <c r="H17" s="171" t="s">
        <v>678</v>
      </c>
      <c r="I17" s="175"/>
      <c r="J17" s="172" t="s">
        <v>161</v>
      </c>
      <c r="K17" s="172" t="s">
        <v>159</v>
      </c>
      <c r="L17" s="173">
        <v>933.04</v>
      </c>
      <c r="M17" s="176">
        <v>943.74300000000005</v>
      </c>
      <c r="N17" s="176">
        <v>949.93899999999996</v>
      </c>
      <c r="O17" s="173">
        <f t="shared" si="0"/>
        <v>946.84100000000001</v>
      </c>
      <c r="P17" s="177">
        <f t="shared" si="1"/>
        <v>-13.801000000000045</v>
      </c>
      <c r="Q17" s="178" t="s">
        <v>609</v>
      </c>
    </row>
    <row r="18" spans="1:17" s="3" customFormat="1" ht="26.1" customHeight="1" x14ac:dyDescent="0.3">
      <c r="A18" s="170" t="s">
        <v>15</v>
      </c>
      <c r="B18" s="171"/>
      <c r="C18" s="172"/>
      <c r="D18" s="171"/>
      <c r="E18" s="172"/>
      <c r="F18" s="173">
        <v>2.8250000000000002</v>
      </c>
      <c r="G18" s="174" t="s">
        <v>677</v>
      </c>
      <c r="H18" s="171" t="s">
        <v>678</v>
      </c>
      <c r="I18" s="175"/>
      <c r="J18" s="172" t="s">
        <v>161</v>
      </c>
      <c r="K18" s="172" t="s">
        <v>159</v>
      </c>
      <c r="L18" s="173">
        <v>946.69</v>
      </c>
      <c r="M18" s="176">
        <v>951.428</v>
      </c>
      <c r="N18" s="176">
        <v>957.27800000000002</v>
      </c>
      <c r="O18" s="173">
        <f t="shared" si="0"/>
        <v>954.35300000000007</v>
      </c>
      <c r="P18" s="177">
        <f t="shared" si="1"/>
        <v>-7.6630000000000109</v>
      </c>
      <c r="Q18" s="178" t="s">
        <v>609</v>
      </c>
    </row>
    <row r="19" spans="1:17" s="3" customFormat="1" ht="26.1" customHeight="1" x14ac:dyDescent="0.3">
      <c r="A19" s="170" t="s">
        <v>16</v>
      </c>
      <c r="B19" s="171"/>
      <c r="C19" s="172"/>
      <c r="D19" s="171"/>
      <c r="E19" s="172"/>
      <c r="F19" s="173">
        <v>3.01</v>
      </c>
      <c r="G19" s="174" t="s">
        <v>677</v>
      </c>
      <c r="H19" s="171" t="s">
        <v>678</v>
      </c>
      <c r="I19" s="175"/>
      <c r="J19" s="172" t="s">
        <v>161</v>
      </c>
      <c r="K19" s="172" t="s">
        <v>159</v>
      </c>
      <c r="L19" s="173">
        <v>959.64</v>
      </c>
      <c r="M19" s="176">
        <v>972.48299999999995</v>
      </c>
      <c r="N19" s="176">
        <v>976.03800000000001</v>
      </c>
      <c r="O19" s="173">
        <f t="shared" si="0"/>
        <v>974.26049999999998</v>
      </c>
      <c r="P19" s="177">
        <f t="shared" si="1"/>
        <v>-14.620499999999993</v>
      </c>
      <c r="Q19" s="178" t="s">
        <v>609</v>
      </c>
    </row>
    <row r="20" spans="1:17" s="3" customFormat="1" ht="26.1" customHeight="1" x14ac:dyDescent="0.3">
      <c r="A20" s="170" t="s">
        <v>17</v>
      </c>
      <c r="B20" s="171"/>
      <c r="C20" s="172"/>
      <c r="D20" s="171"/>
      <c r="E20" s="172"/>
      <c r="F20" s="173">
        <v>3.1</v>
      </c>
      <c r="G20" s="174" t="s">
        <v>159</v>
      </c>
      <c r="H20" s="171" t="s">
        <v>160</v>
      </c>
      <c r="I20" s="175"/>
      <c r="J20" s="172" t="s">
        <v>159</v>
      </c>
      <c r="K20" s="172" t="s">
        <v>161</v>
      </c>
      <c r="L20" s="173">
        <v>965.94</v>
      </c>
      <c r="M20" s="180">
        <v>978.16700000000003</v>
      </c>
      <c r="N20" s="180">
        <v>983.04399999999998</v>
      </c>
      <c r="O20" s="173">
        <f t="shared" si="0"/>
        <v>980.60550000000001</v>
      </c>
      <c r="P20" s="177">
        <f t="shared" si="1"/>
        <v>-14.665499999999952</v>
      </c>
      <c r="Q20" s="179" t="s">
        <v>614</v>
      </c>
    </row>
    <row r="21" spans="1:17" s="3" customFormat="1" ht="26.1" customHeight="1" x14ac:dyDescent="0.3">
      <c r="A21" s="170" t="s">
        <v>18</v>
      </c>
      <c r="B21" s="171"/>
      <c r="C21" s="172"/>
      <c r="D21" s="171"/>
      <c r="E21" s="172"/>
      <c r="F21" s="173">
        <v>3.145</v>
      </c>
      <c r="G21" s="174" t="s">
        <v>677</v>
      </c>
      <c r="H21" s="171" t="s">
        <v>678</v>
      </c>
      <c r="I21" s="175"/>
      <c r="J21" s="172" t="s">
        <v>161</v>
      </c>
      <c r="K21" s="172" t="s">
        <v>159</v>
      </c>
      <c r="L21" s="173">
        <v>969.09</v>
      </c>
      <c r="M21" s="176">
        <v>978.327</v>
      </c>
      <c r="N21" s="176">
        <v>984.93499999999995</v>
      </c>
      <c r="O21" s="173">
        <f t="shared" si="0"/>
        <v>981.63099999999997</v>
      </c>
      <c r="P21" s="177">
        <f t="shared" si="1"/>
        <v>-12.54099999999994</v>
      </c>
      <c r="Q21" s="178" t="s">
        <v>609</v>
      </c>
    </row>
    <row r="22" spans="1:17" s="3" customFormat="1" ht="26.1" customHeight="1" x14ac:dyDescent="0.3">
      <c r="A22" s="170" t="s">
        <v>19</v>
      </c>
      <c r="B22" s="171"/>
      <c r="C22" s="172"/>
      <c r="D22" s="171"/>
      <c r="E22" s="172"/>
      <c r="F22" s="173">
        <v>3.3</v>
      </c>
      <c r="G22" s="174" t="s">
        <v>677</v>
      </c>
      <c r="H22" s="171" t="s">
        <v>678</v>
      </c>
      <c r="I22" s="175"/>
      <c r="J22" s="172" t="s">
        <v>161</v>
      </c>
      <c r="K22" s="172" t="s">
        <v>159</v>
      </c>
      <c r="L22" s="173">
        <v>979.94</v>
      </c>
      <c r="M22" s="176">
        <v>999.65599999999995</v>
      </c>
      <c r="N22" s="176">
        <v>998.44799999999998</v>
      </c>
      <c r="O22" s="173">
        <f t="shared" si="0"/>
        <v>999.05199999999991</v>
      </c>
      <c r="P22" s="177">
        <f t="shared" si="1"/>
        <v>-19.111999999999853</v>
      </c>
      <c r="Q22" s="179" t="s">
        <v>614</v>
      </c>
    </row>
    <row r="23" spans="1:17" s="3" customFormat="1" ht="26.1" customHeight="1" x14ac:dyDescent="0.3">
      <c r="A23" s="170" t="s">
        <v>20</v>
      </c>
      <c r="B23" s="171"/>
      <c r="C23" s="172"/>
      <c r="D23" s="171"/>
      <c r="E23" s="172"/>
      <c r="F23" s="173">
        <v>3.4</v>
      </c>
      <c r="G23" s="174" t="s">
        <v>677</v>
      </c>
      <c r="H23" s="171" t="s">
        <v>678</v>
      </c>
      <c r="I23" s="175"/>
      <c r="J23" s="172" t="s">
        <v>161</v>
      </c>
      <c r="K23" s="172" t="s">
        <v>159</v>
      </c>
      <c r="L23" s="173">
        <v>986.94</v>
      </c>
      <c r="M23" s="176">
        <v>1001.133</v>
      </c>
      <c r="N23" s="176">
        <v>1006.502</v>
      </c>
      <c r="O23" s="173">
        <f t="shared" si="0"/>
        <v>1003.8175</v>
      </c>
      <c r="P23" s="177">
        <f t="shared" si="1"/>
        <v>-16.877499999999941</v>
      </c>
      <c r="Q23" s="178" t="s">
        <v>609</v>
      </c>
    </row>
    <row r="24" spans="1:17" s="3" customFormat="1" ht="26.1" customHeight="1" x14ac:dyDescent="0.3">
      <c r="A24" s="170" t="s">
        <v>21</v>
      </c>
      <c r="B24" s="171"/>
      <c r="C24" s="172"/>
      <c r="D24" s="171"/>
      <c r="E24" s="172"/>
      <c r="F24" s="173">
        <v>3.5</v>
      </c>
      <c r="G24" s="174" t="s">
        <v>677</v>
      </c>
      <c r="H24" s="171" t="s">
        <v>678</v>
      </c>
      <c r="I24" s="175"/>
      <c r="J24" s="172" t="s">
        <v>161</v>
      </c>
      <c r="K24" s="172" t="s">
        <v>159</v>
      </c>
      <c r="L24" s="173">
        <v>993.94</v>
      </c>
      <c r="M24" s="176">
        <v>1006.688</v>
      </c>
      <c r="N24" s="176">
        <v>1015.022</v>
      </c>
      <c r="O24" s="173">
        <f t="shared" si="0"/>
        <v>1010.855</v>
      </c>
      <c r="P24" s="177">
        <f t="shared" si="1"/>
        <v>-16.914999999999964</v>
      </c>
      <c r="Q24" s="178" t="s">
        <v>609</v>
      </c>
    </row>
    <row r="25" spans="1:17" s="3" customFormat="1" ht="26.1" customHeight="1" x14ac:dyDescent="0.3">
      <c r="A25" s="170" t="s">
        <v>22</v>
      </c>
      <c r="B25" s="171"/>
      <c r="C25" s="172"/>
      <c r="D25" s="171"/>
      <c r="E25" s="172"/>
      <c r="F25" s="173">
        <v>3.72</v>
      </c>
      <c r="G25" s="174" t="s">
        <v>677</v>
      </c>
      <c r="H25" s="171" t="s">
        <v>678</v>
      </c>
      <c r="I25" s="175"/>
      <c r="J25" s="172" t="s">
        <v>161</v>
      </c>
      <c r="K25" s="172" t="s">
        <v>159</v>
      </c>
      <c r="L25" s="173">
        <v>1007.526</v>
      </c>
      <c r="M25" s="176">
        <v>1016.153</v>
      </c>
      <c r="N25" s="176">
        <v>1018.971</v>
      </c>
      <c r="O25" s="173">
        <f t="shared" si="0"/>
        <v>1017.562</v>
      </c>
      <c r="P25" s="177">
        <f t="shared" si="1"/>
        <v>-10.036000000000058</v>
      </c>
      <c r="Q25" s="178" t="s">
        <v>614</v>
      </c>
    </row>
    <row r="26" spans="1:17" s="3" customFormat="1" ht="26.1" customHeight="1" x14ac:dyDescent="0.3">
      <c r="A26" s="170" t="s">
        <v>23</v>
      </c>
      <c r="B26" s="171"/>
      <c r="C26" s="172"/>
      <c r="D26" s="171"/>
      <c r="E26" s="172"/>
      <c r="F26" s="173">
        <v>3.835</v>
      </c>
      <c r="G26" s="174" t="s">
        <v>677</v>
      </c>
      <c r="H26" s="171" t="s">
        <v>678</v>
      </c>
      <c r="I26" s="175"/>
      <c r="J26" s="172" t="s">
        <v>161</v>
      </c>
      <c r="K26" s="172" t="s">
        <v>159</v>
      </c>
      <c r="L26" s="173">
        <v>1012.437</v>
      </c>
      <c r="M26" s="176">
        <v>1013.605</v>
      </c>
      <c r="N26" s="176">
        <v>1021.122</v>
      </c>
      <c r="O26" s="173">
        <f t="shared" si="0"/>
        <v>1017.3634999999999</v>
      </c>
      <c r="P26" s="177">
        <f t="shared" si="1"/>
        <v>-4.9264999999999191</v>
      </c>
      <c r="Q26" s="178" t="s">
        <v>609</v>
      </c>
    </row>
    <row r="27" spans="1:17" s="3" customFormat="1" ht="26.1" customHeight="1" x14ac:dyDescent="0.3">
      <c r="A27" s="170" t="s">
        <v>24</v>
      </c>
      <c r="B27" s="171"/>
      <c r="C27" s="172"/>
      <c r="D27" s="171"/>
      <c r="E27" s="172"/>
      <c r="F27" s="173">
        <v>3.98</v>
      </c>
      <c r="G27" s="174" t="s">
        <v>677</v>
      </c>
      <c r="H27" s="171" t="s">
        <v>678</v>
      </c>
      <c r="I27" s="175"/>
      <c r="J27" s="172" t="s">
        <v>161</v>
      </c>
      <c r="K27" s="172" t="s">
        <v>159</v>
      </c>
      <c r="L27" s="173">
        <v>1016.433</v>
      </c>
      <c r="M27" s="176">
        <v>1015.937</v>
      </c>
      <c r="N27" s="176">
        <v>1022.337</v>
      </c>
      <c r="O27" s="173">
        <f t="shared" si="0"/>
        <v>1019.1369999999999</v>
      </c>
      <c r="P27" s="177">
        <f t="shared" si="1"/>
        <v>-2.7039999999999509</v>
      </c>
      <c r="Q27" s="178" t="s">
        <v>609</v>
      </c>
    </row>
    <row r="28" spans="1:17" s="3" customFormat="1" ht="26.1" customHeight="1" x14ac:dyDescent="0.3">
      <c r="A28" s="170" t="s">
        <v>25</v>
      </c>
      <c r="B28" s="171"/>
      <c r="C28" s="172"/>
      <c r="D28" s="171"/>
      <c r="E28" s="172"/>
      <c r="F28" s="173">
        <v>4.47</v>
      </c>
      <c r="G28" s="174" t="s">
        <v>159</v>
      </c>
      <c r="H28" s="171" t="s">
        <v>170</v>
      </c>
      <c r="I28" s="175"/>
      <c r="J28" s="172" t="s">
        <v>161</v>
      </c>
      <c r="K28" s="172" t="s">
        <v>159</v>
      </c>
      <c r="L28" s="173">
        <v>1011.783</v>
      </c>
      <c r="M28" s="176">
        <v>1007.198</v>
      </c>
      <c r="N28" s="176">
        <v>1002.876</v>
      </c>
      <c r="O28" s="173">
        <f t="shared" si="0"/>
        <v>1005.037</v>
      </c>
      <c r="P28" s="177">
        <f t="shared" si="1"/>
        <v>6.7459999999999809</v>
      </c>
      <c r="Q28" s="178" t="s">
        <v>614</v>
      </c>
    </row>
    <row r="29" spans="1:17" s="3" customFormat="1" ht="26.1" customHeight="1" x14ac:dyDescent="0.3">
      <c r="A29" s="170" t="s">
        <v>26</v>
      </c>
      <c r="B29" s="171"/>
      <c r="C29" s="172"/>
      <c r="D29" s="171"/>
      <c r="E29" s="172"/>
      <c r="F29" s="173">
        <v>4.62</v>
      </c>
      <c r="G29" s="174" t="s">
        <v>159</v>
      </c>
      <c r="H29" s="171" t="s">
        <v>161</v>
      </c>
      <c r="I29" s="175"/>
      <c r="J29" s="172" t="s">
        <v>161</v>
      </c>
      <c r="K29" s="172" t="s">
        <v>159</v>
      </c>
      <c r="L29" s="173">
        <v>1004.759</v>
      </c>
      <c r="M29" s="176">
        <v>999.87</v>
      </c>
      <c r="N29" s="176">
        <v>996.80799999999999</v>
      </c>
      <c r="O29" s="173">
        <f t="shared" si="0"/>
        <v>998.33899999999994</v>
      </c>
      <c r="P29" s="177">
        <f t="shared" si="1"/>
        <v>6.4200000000000728</v>
      </c>
      <c r="Q29" s="178" t="s">
        <v>198</v>
      </c>
    </row>
    <row r="30" spans="1:17" s="3" customFormat="1" ht="26.1" customHeight="1" x14ac:dyDescent="0.3">
      <c r="A30" s="170" t="s">
        <v>27</v>
      </c>
      <c r="B30" s="171"/>
      <c r="C30" s="172"/>
      <c r="D30" s="171"/>
      <c r="E30" s="172"/>
      <c r="F30" s="173">
        <v>4.6399999999999997</v>
      </c>
      <c r="G30" s="174" t="s">
        <v>159</v>
      </c>
      <c r="H30" s="171" t="s">
        <v>165</v>
      </c>
      <c r="I30" s="175"/>
      <c r="J30" s="172" t="s">
        <v>165</v>
      </c>
      <c r="K30" s="172" t="s">
        <v>159</v>
      </c>
      <c r="L30" s="173">
        <v>1003.625</v>
      </c>
      <c r="M30" s="176">
        <v>999.26300000000003</v>
      </c>
      <c r="N30" s="176">
        <v>996.04700000000003</v>
      </c>
      <c r="O30" s="173">
        <f t="shared" si="0"/>
        <v>997.65499999999997</v>
      </c>
      <c r="P30" s="177">
        <f t="shared" si="1"/>
        <v>5.9700000000000273</v>
      </c>
      <c r="Q30" s="179" t="s">
        <v>614</v>
      </c>
    </row>
    <row r="31" spans="1:17" s="3" customFormat="1" ht="26.1" customHeight="1" x14ac:dyDescent="0.3">
      <c r="A31" s="170" t="s">
        <v>28</v>
      </c>
      <c r="B31" s="171"/>
      <c r="C31" s="172"/>
      <c r="D31" s="171"/>
      <c r="E31" s="172"/>
      <c r="F31" s="173">
        <v>4.7699999999999996</v>
      </c>
      <c r="G31" s="174" t="s">
        <v>677</v>
      </c>
      <c r="H31" s="171" t="s">
        <v>678</v>
      </c>
      <c r="I31" s="175"/>
      <c r="J31" s="172" t="s">
        <v>161</v>
      </c>
      <c r="K31" s="172" t="s">
        <v>159</v>
      </c>
      <c r="L31" s="173">
        <v>995.15099999999995</v>
      </c>
      <c r="M31" s="176">
        <v>992.38900000000001</v>
      </c>
      <c r="N31" s="176">
        <v>988.51</v>
      </c>
      <c r="O31" s="173">
        <f t="shared" si="0"/>
        <v>990.44949999999994</v>
      </c>
      <c r="P31" s="177">
        <f t="shared" si="1"/>
        <v>4.70150000000001</v>
      </c>
      <c r="Q31" s="178" t="s">
        <v>609</v>
      </c>
    </row>
    <row r="32" spans="1:17" s="3" customFormat="1" ht="26.1" customHeight="1" x14ac:dyDescent="0.3">
      <c r="A32" s="170" t="s">
        <v>29</v>
      </c>
      <c r="B32" s="171"/>
      <c r="C32" s="172"/>
      <c r="D32" s="171"/>
      <c r="E32" s="172"/>
      <c r="F32" s="173">
        <v>4.875</v>
      </c>
      <c r="G32" s="174" t="s">
        <v>677</v>
      </c>
      <c r="H32" s="171" t="s">
        <v>678</v>
      </c>
      <c r="I32" s="175"/>
      <c r="J32" s="172" t="s">
        <v>161</v>
      </c>
      <c r="K32" s="172" t="s">
        <v>159</v>
      </c>
      <c r="L32" s="173">
        <v>987.80100000000004</v>
      </c>
      <c r="M32" s="176">
        <v>993.41</v>
      </c>
      <c r="N32" s="176">
        <v>987.44100000000003</v>
      </c>
      <c r="O32" s="173">
        <f t="shared" si="0"/>
        <v>990.42550000000006</v>
      </c>
      <c r="P32" s="177">
        <f t="shared" si="1"/>
        <v>-2.6245000000000118</v>
      </c>
      <c r="Q32" s="179" t="s">
        <v>614</v>
      </c>
    </row>
    <row r="33" spans="1:17" s="3" customFormat="1" ht="26.1" customHeight="1" x14ac:dyDescent="0.3">
      <c r="A33" s="170" t="s">
        <v>30</v>
      </c>
      <c r="B33" s="171"/>
      <c r="C33" s="172"/>
      <c r="D33" s="171"/>
      <c r="E33" s="172"/>
      <c r="F33" s="173">
        <v>4.915</v>
      </c>
      <c r="G33" s="174" t="s">
        <v>677</v>
      </c>
      <c r="H33" s="171" t="s">
        <v>678</v>
      </c>
      <c r="I33" s="175"/>
      <c r="J33" s="172" t="s">
        <v>161</v>
      </c>
      <c r="K33" s="172" t="s">
        <v>159</v>
      </c>
      <c r="L33" s="173">
        <v>985.00099999999998</v>
      </c>
      <c r="M33" s="176">
        <v>988.51800000000003</v>
      </c>
      <c r="N33" s="176">
        <v>984.55600000000004</v>
      </c>
      <c r="O33" s="173">
        <f t="shared" si="0"/>
        <v>986.53700000000003</v>
      </c>
      <c r="P33" s="177">
        <f t="shared" si="1"/>
        <v>-1.5360000000000582</v>
      </c>
      <c r="Q33" s="179" t="s">
        <v>614</v>
      </c>
    </row>
    <row r="34" spans="1:17" s="3" customFormat="1" ht="26.1" customHeight="1" x14ac:dyDescent="0.3">
      <c r="A34" s="170" t="s">
        <v>31</v>
      </c>
      <c r="B34" s="171"/>
      <c r="C34" s="172"/>
      <c r="D34" s="171"/>
      <c r="E34" s="172"/>
      <c r="F34" s="173">
        <v>4.9850000000000003</v>
      </c>
      <c r="G34" s="174" t="s">
        <v>677</v>
      </c>
      <c r="H34" s="171" t="s">
        <v>678</v>
      </c>
      <c r="I34" s="175"/>
      <c r="J34" s="172" t="s">
        <v>161</v>
      </c>
      <c r="K34" s="172" t="s">
        <v>159</v>
      </c>
      <c r="L34" s="173">
        <v>980.101</v>
      </c>
      <c r="M34" s="176">
        <v>979.27700000000004</v>
      </c>
      <c r="N34" s="176">
        <v>973.08699999999999</v>
      </c>
      <c r="O34" s="173">
        <f t="shared" si="0"/>
        <v>976.18200000000002</v>
      </c>
      <c r="P34" s="177">
        <f t="shared" si="1"/>
        <v>3.9189999999999827</v>
      </c>
      <c r="Q34" s="178" t="s">
        <v>609</v>
      </c>
    </row>
    <row r="35" spans="1:17" s="3" customFormat="1" ht="26.1" customHeight="1" x14ac:dyDescent="0.3">
      <c r="A35" s="170" t="s">
        <v>32</v>
      </c>
      <c r="B35" s="171"/>
      <c r="C35" s="172"/>
      <c r="D35" s="171"/>
      <c r="E35" s="172"/>
      <c r="F35" s="173">
        <v>5.05</v>
      </c>
      <c r="G35" s="174" t="s">
        <v>677</v>
      </c>
      <c r="H35" s="171" t="s">
        <v>678</v>
      </c>
      <c r="I35" s="175"/>
      <c r="J35" s="172" t="s">
        <v>161</v>
      </c>
      <c r="K35" s="172" t="s">
        <v>159</v>
      </c>
      <c r="L35" s="173">
        <v>975.55100000000004</v>
      </c>
      <c r="M35" s="176">
        <v>976.67899999999997</v>
      </c>
      <c r="N35" s="176">
        <v>970.31399999999996</v>
      </c>
      <c r="O35" s="173">
        <f t="shared" si="0"/>
        <v>973.49649999999997</v>
      </c>
      <c r="P35" s="177">
        <f t="shared" si="1"/>
        <v>2.0545000000000755</v>
      </c>
      <c r="Q35" s="179" t="s">
        <v>614</v>
      </c>
    </row>
    <row r="36" spans="1:17" s="85" customFormat="1" ht="26.1" customHeight="1" x14ac:dyDescent="0.3">
      <c r="A36" s="170" t="s">
        <v>33</v>
      </c>
      <c r="B36" s="171"/>
      <c r="C36" s="172"/>
      <c r="D36" s="171"/>
      <c r="E36" s="172"/>
      <c r="F36" s="173">
        <v>5.16</v>
      </c>
      <c r="G36" s="174" t="s">
        <v>620</v>
      </c>
      <c r="H36" s="171"/>
      <c r="I36" s="175"/>
      <c r="J36" s="172" t="s">
        <v>161</v>
      </c>
      <c r="K36" s="172" t="s">
        <v>159</v>
      </c>
      <c r="L36" s="179">
        <v>967.851</v>
      </c>
      <c r="M36" s="176">
        <v>972.03499999999997</v>
      </c>
      <c r="N36" s="176">
        <v>968.65200000000004</v>
      </c>
      <c r="O36" s="173">
        <f t="shared" si="0"/>
        <v>970.34349999999995</v>
      </c>
      <c r="P36" s="177">
        <f t="shared" si="1"/>
        <v>-2.49249999999995</v>
      </c>
      <c r="Q36" s="179" t="s">
        <v>620</v>
      </c>
    </row>
    <row r="37" spans="1:17" s="3" customFormat="1" ht="26.1" customHeight="1" x14ac:dyDescent="0.3">
      <c r="A37" s="170" t="s">
        <v>34</v>
      </c>
      <c r="B37" s="171"/>
      <c r="C37" s="172"/>
      <c r="D37" s="171"/>
      <c r="E37" s="172"/>
      <c r="F37" s="173">
        <v>5.3049999999999997</v>
      </c>
      <c r="G37" s="174" t="s">
        <v>159</v>
      </c>
      <c r="H37" s="171" t="s">
        <v>160</v>
      </c>
      <c r="I37" s="175"/>
      <c r="J37" s="172" t="s">
        <v>161</v>
      </c>
      <c r="K37" s="172" t="s">
        <v>159</v>
      </c>
      <c r="L37" s="173">
        <v>957.70100000000002</v>
      </c>
      <c r="M37" s="180">
        <v>957.99699999999996</v>
      </c>
      <c r="N37" s="180">
        <v>952.92700000000002</v>
      </c>
      <c r="O37" s="173">
        <f t="shared" si="0"/>
        <v>955.46199999999999</v>
      </c>
      <c r="P37" s="177">
        <f t="shared" si="1"/>
        <v>2.2390000000000327</v>
      </c>
      <c r="Q37" s="179" t="s">
        <v>609</v>
      </c>
    </row>
    <row r="38" spans="1:17" s="3" customFormat="1" ht="26.1" customHeight="1" x14ac:dyDescent="0.3">
      <c r="A38" s="170" t="s">
        <v>35</v>
      </c>
      <c r="B38" s="171"/>
      <c r="C38" s="172"/>
      <c r="D38" s="171"/>
      <c r="E38" s="172"/>
      <c r="F38" s="173">
        <v>5.52</v>
      </c>
      <c r="G38" s="174" t="s">
        <v>677</v>
      </c>
      <c r="H38" s="171" t="s">
        <v>678</v>
      </c>
      <c r="I38" s="175"/>
      <c r="J38" s="172" t="s">
        <v>161</v>
      </c>
      <c r="K38" s="172" t="s">
        <v>159</v>
      </c>
      <c r="L38" s="173">
        <v>944.61400000000003</v>
      </c>
      <c r="M38" s="176">
        <v>946.85400000000004</v>
      </c>
      <c r="N38" s="176">
        <v>938.327</v>
      </c>
      <c r="O38" s="173">
        <f t="shared" si="0"/>
        <v>942.59050000000002</v>
      </c>
      <c r="P38" s="177">
        <f t="shared" si="1"/>
        <v>2.0235000000000127</v>
      </c>
      <c r="Q38" s="178" t="s">
        <v>609</v>
      </c>
    </row>
    <row r="39" spans="1:17" s="3" customFormat="1" ht="26.1" customHeight="1" x14ac:dyDescent="0.3">
      <c r="A39" s="170" t="s">
        <v>36</v>
      </c>
      <c r="B39" s="171"/>
      <c r="C39" s="172"/>
      <c r="D39" s="171"/>
      <c r="E39" s="172"/>
      <c r="F39" s="173">
        <v>5.625</v>
      </c>
      <c r="G39" s="174" t="s">
        <v>677</v>
      </c>
      <c r="H39" s="171" t="s">
        <v>678</v>
      </c>
      <c r="I39" s="175"/>
      <c r="J39" s="172" t="s">
        <v>161</v>
      </c>
      <c r="K39" s="172" t="s">
        <v>159</v>
      </c>
      <c r="L39" s="173">
        <v>939.89499999999998</v>
      </c>
      <c r="M39" s="176">
        <v>942.42600000000004</v>
      </c>
      <c r="N39" s="176">
        <v>935.48500000000001</v>
      </c>
      <c r="O39" s="173">
        <f t="shared" si="0"/>
        <v>938.95550000000003</v>
      </c>
      <c r="P39" s="177">
        <f t="shared" si="1"/>
        <v>0.93949999999995271</v>
      </c>
      <c r="Q39" s="178" t="s">
        <v>609</v>
      </c>
    </row>
    <row r="40" spans="1:17" s="85" customFormat="1" ht="26.1" customHeight="1" x14ac:dyDescent="0.3">
      <c r="A40" s="170" t="s">
        <v>37</v>
      </c>
      <c r="B40" s="171"/>
      <c r="C40" s="172"/>
      <c r="D40" s="171"/>
      <c r="E40" s="172"/>
      <c r="F40" s="173">
        <v>5.82</v>
      </c>
      <c r="G40" s="174" t="s">
        <v>620</v>
      </c>
      <c r="H40" s="171"/>
      <c r="I40" s="175"/>
      <c r="J40" s="172" t="s">
        <v>161</v>
      </c>
      <c r="K40" s="172" t="s">
        <v>159</v>
      </c>
      <c r="L40" s="173">
        <v>932.09500000000003</v>
      </c>
      <c r="M40" s="176">
        <v>941.42700000000002</v>
      </c>
      <c r="N40" s="176">
        <v>927.83900000000006</v>
      </c>
      <c r="O40" s="173">
        <f t="shared" si="0"/>
        <v>934.63300000000004</v>
      </c>
      <c r="P40" s="177">
        <f t="shared" si="1"/>
        <v>-2.5380000000000109</v>
      </c>
      <c r="Q40" s="179" t="s">
        <v>620</v>
      </c>
    </row>
    <row r="41" spans="1:17" s="3" customFormat="1" ht="26.1" customHeight="1" x14ac:dyDescent="0.3">
      <c r="A41" s="170" t="s">
        <v>38</v>
      </c>
      <c r="B41" s="171"/>
      <c r="C41" s="172"/>
      <c r="D41" s="171"/>
      <c r="E41" s="172"/>
      <c r="F41" s="173">
        <v>5.96</v>
      </c>
      <c r="G41" s="174" t="s">
        <v>677</v>
      </c>
      <c r="H41" s="171" t="s">
        <v>678</v>
      </c>
      <c r="I41" s="175"/>
      <c r="J41" s="172" t="s">
        <v>161</v>
      </c>
      <c r="K41" s="172" t="s">
        <v>159</v>
      </c>
      <c r="L41" s="173">
        <v>926.495</v>
      </c>
      <c r="M41" s="176">
        <v>926.60500000000002</v>
      </c>
      <c r="N41" s="176">
        <v>918.75</v>
      </c>
      <c r="O41" s="173">
        <f t="shared" si="0"/>
        <v>922.67750000000001</v>
      </c>
      <c r="P41" s="177">
        <f t="shared" si="1"/>
        <v>3.8174999999999955</v>
      </c>
      <c r="Q41" s="178" t="s">
        <v>609</v>
      </c>
    </row>
    <row r="42" spans="1:17" s="3" customFormat="1" ht="26.1" customHeight="1" x14ac:dyDescent="0.3">
      <c r="A42" s="170" t="s">
        <v>39</v>
      </c>
      <c r="B42" s="171"/>
      <c r="C42" s="172"/>
      <c r="D42" s="171"/>
      <c r="E42" s="172"/>
      <c r="F42" s="173">
        <v>6.0250000000000004</v>
      </c>
      <c r="G42" s="174" t="s">
        <v>677</v>
      </c>
      <c r="H42" s="171" t="s">
        <v>678</v>
      </c>
      <c r="I42" s="175"/>
      <c r="J42" s="172" t="s">
        <v>161</v>
      </c>
      <c r="K42" s="172" t="s">
        <v>159</v>
      </c>
      <c r="L42" s="173">
        <v>923.89499999999998</v>
      </c>
      <c r="M42" s="176">
        <v>929.58199999999999</v>
      </c>
      <c r="N42" s="176">
        <v>921.26400000000001</v>
      </c>
      <c r="O42" s="173">
        <f t="shared" si="0"/>
        <v>925.423</v>
      </c>
      <c r="P42" s="177">
        <f t="shared" si="1"/>
        <v>-1.52800000000002</v>
      </c>
      <c r="Q42" s="179" t="s">
        <v>614</v>
      </c>
    </row>
    <row r="43" spans="1:17" s="3" customFormat="1" ht="26.1" customHeight="1" x14ac:dyDescent="0.3">
      <c r="A43" s="170" t="s">
        <v>40</v>
      </c>
      <c r="B43" s="171"/>
      <c r="C43" s="172"/>
      <c r="D43" s="171"/>
      <c r="E43" s="172"/>
      <c r="F43" s="173">
        <v>6.11</v>
      </c>
      <c r="G43" s="174" t="s">
        <v>159</v>
      </c>
      <c r="H43" s="171" t="s">
        <v>160</v>
      </c>
      <c r="I43" s="175"/>
      <c r="J43" s="172" t="s">
        <v>161</v>
      </c>
      <c r="K43" s="172" t="s">
        <v>159</v>
      </c>
      <c r="L43" s="173">
        <v>920.495</v>
      </c>
      <c r="M43" s="176">
        <v>922.11300000000006</v>
      </c>
      <c r="N43" s="176">
        <v>915.10799999999995</v>
      </c>
      <c r="O43" s="173">
        <f t="shared" si="0"/>
        <v>918.6105</v>
      </c>
      <c r="P43" s="177">
        <f t="shared" si="1"/>
        <v>1.8845000000000027</v>
      </c>
      <c r="Q43" s="179" t="s">
        <v>614</v>
      </c>
    </row>
    <row r="44" spans="1:17" s="3" customFormat="1" ht="26.1" customHeight="1" x14ac:dyDescent="0.3">
      <c r="A44" s="170" t="s">
        <v>41</v>
      </c>
      <c r="B44" s="171"/>
      <c r="C44" s="172"/>
      <c r="D44" s="171"/>
      <c r="E44" s="172"/>
      <c r="F44" s="173">
        <v>6.2750000000000004</v>
      </c>
      <c r="G44" s="174" t="s">
        <v>677</v>
      </c>
      <c r="H44" s="171" t="s">
        <v>678</v>
      </c>
      <c r="I44" s="175"/>
      <c r="J44" s="172" t="s">
        <v>161</v>
      </c>
      <c r="K44" s="172" t="s">
        <v>159</v>
      </c>
      <c r="L44" s="173">
        <v>913.91399999999999</v>
      </c>
      <c r="M44" s="176">
        <v>913.32100000000003</v>
      </c>
      <c r="N44" s="176">
        <v>909.11400000000003</v>
      </c>
      <c r="O44" s="173">
        <f t="shared" si="0"/>
        <v>911.21749999999997</v>
      </c>
      <c r="P44" s="177">
        <f t="shared" si="1"/>
        <v>2.6965000000000146</v>
      </c>
      <c r="Q44" s="178" t="s">
        <v>609</v>
      </c>
    </row>
    <row r="45" spans="1:17" s="3" customFormat="1" ht="26.1" customHeight="1" x14ac:dyDescent="0.3">
      <c r="A45" s="170" t="s">
        <v>42</v>
      </c>
      <c r="B45" s="171"/>
      <c r="C45" s="172"/>
      <c r="D45" s="171"/>
      <c r="E45" s="172"/>
      <c r="F45" s="173">
        <v>6.37</v>
      </c>
      <c r="G45" s="174" t="s">
        <v>159</v>
      </c>
      <c r="H45" s="171" t="s">
        <v>160</v>
      </c>
      <c r="I45" s="175"/>
      <c r="J45" s="172" t="s">
        <v>161</v>
      </c>
      <c r="K45" s="172" t="s">
        <v>159</v>
      </c>
      <c r="L45" s="173">
        <v>910.09500000000003</v>
      </c>
      <c r="M45" s="176">
        <v>907.06</v>
      </c>
      <c r="N45" s="176">
        <v>901.49099999999999</v>
      </c>
      <c r="O45" s="173">
        <f t="shared" si="0"/>
        <v>904.27549999999997</v>
      </c>
      <c r="P45" s="177">
        <f t="shared" si="1"/>
        <v>5.8195000000000618</v>
      </c>
      <c r="Q45" s="179" t="s">
        <v>609</v>
      </c>
    </row>
    <row r="46" spans="1:17" s="3" customFormat="1" ht="26.1" customHeight="1" x14ac:dyDescent="0.3">
      <c r="A46" s="170" t="s">
        <v>43</v>
      </c>
      <c r="B46" s="171"/>
      <c r="C46" s="172"/>
      <c r="D46" s="171"/>
      <c r="E46" s="172"/>
      <c r="F46" s="173">
        <v>6.5</v>
      </c>
      <c r="G46" s="174" t="s">
        <v>159</v>
      </c>
      <c r="H46" s="171" t="s">
        <v>164</v>
      </c>
      <c r="I46" s="175"/>
      <c r="J46" s="172" t="s">
        <v>161</v>
      </c>
      <c r="K46" s="172" t="s">
        <v>159</v>
      </c>
      <c r="L46" s="173">
        <v>904.89499999999998</v>
      </c>
      <c r="M46" s="176">
        <v>896.59799999999996</v>
      </c>
      <c r="N46" s="176">
        <v>894.93100000000004</v>
      </c>
      <c r="O46" s="173">
        <f t="shared" si="0"/>
        <v>895.7645</v>
      </c>
      <c r="P46" s="177">
        <f t="shared" si="1"/>
        <v>9.1304999999999836</v>
      </c>
      <c r="Q46" s="179" t="s">
        <v>614</v>
      </c>
    </row>
    <row r="47" spans="1:17" s="85" customFormat="1" ht="26.1" customHeight="1" x14ac:dyDescent="0.3">
      <c r="A47" s="170" t="s">
        <v>44</v>
      </c>
      <c r="B47" s="171"/>
      <c r="C47" s="172"/>
      <c r="D47" s="171"/>
      <c r="E47" s="172"/>
      <c r="F47" s="173">
        <v>6.625</v>
      </c>
      <c r="G47" s="174" t="s">
        <v>620</v>
      </c>
      <c r="H47" s="171"/>
      <c r="I47" s="175"/>
      <c r="J47" s="172" t="s">
        <v>161</v>
      </c>
      <c r="K47" s="172" t="s">
        <v>159</v>
      </c>
      <c r="L47" s="173">
        <v>899.89499999999998</v>
      </c>
      <c r="M47" s="176">
        <v>903.53099999999995</v>
      </c>
      <c r="N47" s="176">
        <v>898.60400000000004</v>
      </c>
      <c r="O47" s="173">
        <f t="shared" si="0"/>
        <v>901.0675</v>
      </c>
      <c r="P47" s="177">
        <f t="shared" si="1"/>
        <v>-1.1725000000000136</v>
      </c>
      <c r="Q47" s="179" t="s">
        <v>620</v>
      </c>
    </row>
    <row r="48" spans="1:17" s="85" customFormat="1" ht="26.1" customHeight="1" x14ac:dyDescent="0.3">
      <c r="A48" s="170" t="s">
        <v>45</v>
      </c>
      <c r="B48" s="171"/>
      <c r="C48" s="172"/>
      <c r="D48" s="171"/>
      <c r="E48" s="172"/>
      <c r="F48" s="173">
        <v>6.78</v>
      </c>
      <c r="G48" s="174" t="s">
        <v>620</v>
      </c>
      <c r="H48" s="171"/>
      <c r="I48" s="175"/>
      <c r="J48" s="172" t="s">
        <v>161</v>
      </c>
      <c r="K48" s="172" t="s">
        <v>159</v>
      </c>
      <c r="L48" s="173">
        <v>893.69500000000005</v>
      </c>
      <c r="M48" s="176">
        <v>907.76199999999994</v>
      </c>
      <c r="N48" s="176">
        <v>901.90499999999997</v>
      </c>
      <c r="O48" s="173">
        <f t="shared" si="0"/>
        <v>904.83349999999996</v>
      </c>
      <c r="P48" s="177">
        <f t="shared" si="1"/>
        <v>-11.138499999999908</v>
      </c>
      <c r="Q48" s="179" t="s">
        <v>620</v>
      </c>
    </row>
    <row r="49" spans="1:18" s="3" customFormat="1" ht="26.1" customHeight="1" x14ac:dyDescent="0.3">
      <c r="A49" s="170" t="s">
        <v>46</v>
      </c>
      <c r="B49" s="171"/>
      <c r="C49" s="172"/>
      <c r="D49" s="171"/>
      <c r="E49" s="172"/>
      <c r="F49" s="173">
        <v>6.96</v>
      </c>
      <c r="G49" s="174" t="s">
        <v>677</v>
      </c>
      <c r="H49" s="171" t="s">
        <v>678</v>
      </c>
      <c r="I49" s="175"/>
      <c r="J49" s="172" t="s">
        <v>161</v>
      </c>
      <c r="K49" s="172" t="s">
        <v>159</v>
      </c>
      <c r="L49" s="173">
        <v>889.548</v>
      </c>
      <c r="M49" s="176">
        <v>903.73199999999997</v>
      </c>
      <c r="N49" s="176">
        <v>890.21100000000001</v>
      </c>
      <c r="O49" s="173">
        <f t="shared" si="0"/>
        <v>896.97149999999999</v>
      </c>
      <c r="P49" s="177">
        <f t="shared" si="1"/>
        <v>-7.42349999999999</v>
      </c>
      <c r="Q49" s="178" t="s">
        <v>609</v>
      </c>
    </row>
    <row r="50" spans="1:18" s="73" customFormat="1" ht="26.1" customHeight="1" x14ac:dyDescent="0.3">
      <c r="A50" s="170" t="s">
        <v>47</v>
      </c>
      <c r="B50" s="171"/>
      <c r="C50" s="172"/>
      <c r="D50" s="171"/>
      <c r="E50" s="172"/>
      <c r="F50" s="173">
        <v>7.1</v>
      </c>
      <c r="G50" s="174" t="s">
        <v>542</v>
      </c>
      <c r="H50" s="171" t="s">
        <v>679</v>
      </c>
      <c r="I50" s="175"/>
      <c r="J50" s="172" t="s">
        <v>1021</v>
      </c>
      <c r="K50" s="172" t="s">
        <v>542</v>
      </c>
      <c r="L50" s="173">
        <v>889.48400000000004</v>
      </c>
      <c r="M50" s="176">
        <v>883.84299999999996</v>
      </c>
      <c r="N50" s="176">
        <v>884.16300000000001</v>
      </c>
      <c r="O50" s="173">
        <f t="shared" si="0"/>
        <v>884.00299999999993</v>
      </c>
      <c r="P50" s="177">
        <f t="shared" si="1"/>
        <v>5.4810000000001082</v>
      </c>
      <c r="Q50" s="178" t="s">
        <v>609</v>
      </c>
      <c r="R50" s="73" t="s">
        <v>1075</v>
      </c>
    </row>
    <row r="51" spans="1:18" s="3" customFormat="1" ht="26.1" customHeight="1" x14ac:dyDescent="0.3">
      <c r="A51" s="170" t="s">
        <v>48</v>
      </c>
      <c r="B51" s="171"/>
      <c r="C51" s="172"/>
      <c r="D51" s="171"/>
      <c r="E51" s="172"/>
      <c r="F51" s="173">
        <v>7.33</v>
      </c>
      <c r="G51" s="174" t="s">
        <v>677</v>
      </c>
      <c r="H51" s="171" t="s">
        <v>678</v>
      </c>
      <c r="I51" s="175"/>
      <c r="J51" s="172" t="s">
        <v>161</v>
      </c>
      <c r="K51" s="172" t="s">
        <v>159</v>
      </c>
      <c r="L51" s="173">
        <v>889.48599999999999</v>
      </c>
      <c r="M51" s="176">
        <v>889.45799999999997</v>
      </c>
      <c r="N51" s="176">
        <v>888.779</v>
      </c>
      <c r="O51" s="173">
        <f t="shared" si="0"/>
        <v>889.11850000000004</v>
      </c>
      <c r="P51" s="177">
        <f t="shared" si="1"/>
        <v>0.36749999999994998</v>
      </c>
      <c r="Q51" s="178" t="s">
        <v>609</v>
      </c>
    </row>
    <row r="52" spans="1:18" s="3" customFormat="1" ht="26.1" customHeight="1" x14ac:dyDescent="0.3">
      <c r="A52" s="170" t="s">
        <v>49</v>
      </c>
      <c r="B52" s="171"/>
      <c r="C52" s="172"/>
      <c r="D52" s="171"/>
      <c r="E52" s="172"/>
      <c r="F52" s="173">
        <v>7.4</v>
      </c>
      <c r="G52" s="174" t="s">
        <v>677</v>
      </c>
      <c r="H52" s="171" t="s">
        <v>678</v>
      </c>
      <c r="I52" s="175"/>
      <c r="J52" s="172" t="s">
        <v>161</v>
      </c>
      <c r="K52" s="172" t="s">
        <v>159</v>
      </c>
      <c r="L52" s="173">
        <v>890.03300000000002</v>
      </c>
      <c r="M52" s="176">
        <v>891.56700000000001</v>
      </c>
      <c r="N52" s="176">
        <v>890.21600000000001</v>
      </c>
      <c r="O52" s="173">
        <f t="shared" si="0"/>
        <v>890.89149999999995</v>
      </c>
      <c r="P52" s="177">
        <f t="shared" si="1"/>
        <v>-0.85849999999993543</v>
      </c>
      <c r="Q52" s="178" t="s">
        <v>609</v>
      </c>
    </row>
    <row r="53" spans="1:18" s="85" customFormat="1" ht="26.1" customHeight="1" x14ac:dyDescent="0.3">
      <c r="A53" s="170" t="s">
        <v>50</v>
      </c>
      <c r="B53" s="171"/>
      <c r="C53" s="172"/>
      <c r="D53" s="171"/>
      <c r="E53" s="172"/>
      <c r="F53" s="173">
        <v>7.55</v>
      </c>
      <c r="G53" s="174" t="s">
        <v>620</v>
      </c>
      <c r="H53" s="171"/>
      <c r="I53" s="175"/>
      <c r="J53" s="172" t="s">
        <v>161</v>
      </c>
      <c r="K53" s="172" t="s">
        <v>159</v>
      </c>
      <c r="L53" s="173">
        <v>894.447</v>
      </c>
      <c r="M53" s="176">
        <v>898.69899999999996</v>
      </c>
      <c r="N53" s="176">
        <v>894.60400000000004</v>
      </c>
      <c r="O53" s="173">
        <f t="shared" si="0"/>
        <v>896.65149999999994</v>
      </c>
      <c r="P53" s="177">
        <f t="shared" si="1"/>
        <v>-2.2044999999999391</v>
      </c>
      <c r="Q53" s="179" t="s">
        <v>620</v>
      </c>
    </row>
    <row r="54" spans="1:18" s="85" customFormat="1" ht="26.1" customHeight="1" x14ac:dyDescent="0.3">
      <c r="A54" s="170" t="s">
        <v>56</v>
      </c>
      <c r="B54" s="171"/>
      <c r="C54" s="172"/>
      <c r="D54" s="171"/>
      <c r="E54" s="172"/>
      <c r="F54" s="173">
        <v>7.65</v>
      </c>
      <c r="G54" s="174" t="s">
        <v>620</v>
      </c>
      <c r="H54" s="171"/>
      <c r="I54" s="175"/>
      <c r="J54" s="172" t="s">
        <v>161</v>
      </c>
      <c r="K54" s="172" t="s">
        <v>159</v>
      </c>
      <c r="L54" s="173">
        <v>898.447</v>
      </c>
      <c r="M54" s="176">
        <v>907.97</v>
      </c>
      <c r="N54" s="176">
        <v>897.64499999999998</v>
      </c>
      <c r="O54" s="173">
        <f t="shared" si="0"/>
        <v>902.8075</v>
      </c>
      <c r="P54" s="177">
        <f t="shared" si="1"/>
        <v>-4.3605000000000018</v>
      </c>
      <c r="Q54" s="179" t="s">
        <v>620</v>
      </c>
    </row>
    <row r="55" spans="1:18" s="3" customFormat="1" ht="26.1" customHeight="1" x14ac:dyDescent="0.3">
      <c r="A55" s="170" t="s">
        <v>57</v>
      </c>
      <c r="B55" s="171"/>
      <c r="C55" s="172"/>
      <c r="D55" s="171"/>
      <c r="E55" s="172"/>
      <c r="F55" s="173">
        <v>7.7850000000000001</v>
      </c>
      <c r="G55" s="174" t="s">
        <v>677</v>
      </c>
      <c r="H55" s="171" t="s">
        <v>678</v>
      </c>
      <c r="I55" s="175"/>
      <c r="J55" s="172" t="s">
        <v>161</v>
      </c>
      <c r="K55" s="172" t="s">
        <v>159</v>
      </c>
      <c r="L55" s="173">
        <v>901.447</v>
      </c>
      <c r="M55" s="176">
        <v>911.71699999999998</v>
      </c>
      <c r="N55" s="176">
        <v>899.36400000000003</v>
      </c>
      <c r="O55" s="173">
        <f t="shared" si="0"/>
        <v>905.54050000000007</v>
      </c>
      <c r="P55" s="177">
        <f t="shared" si="1"/>
        <v>-4.0935000000000628</v>
      </c>
      <c r="Q55" s="178" t="s">
        <v>609</v>
      </c>
    </row>
    <row r="56" spans="1:18" s="3" customFormat="1" ht="26.1" customHeight="1" x14ac:dyDescent="0.3">
      <c r="A56" s="170" t="s">
        <v>58</v>
      </c>
      <c r="B56" s="171"/>
      <c r="C56" s="172"/>
      <c r="D56" s="171"/>
      <c r="E56" s="172"/>
      <c r="F56" s="173">
        <v>7.89</v>
      </c>
      <c r="G56" s="174" t="s">
        <v>159</v>
      </c>
      <c r="H56" s="171" t="s">
        <v>161</v>
      </c>
      <c r="I56" s="175"/>
      <c r="J56" s="172" t="s">
        <v>161</v>
      </c>
      <c r="K56" s="172" t="s">
        <v>159</v>
      </c>
      <c r="L56" s="173">
        <v>908.04700000000003</v>
      </c>
      <c r="M56" s="176">
        <v>911.70299999999997</v>
      </c>
      <c r="N56" s="176">
        <v>902.63099999999997</v>
      </c>
      <c r="O56" s="173">
        <f t="shared" si="0"/>
        <v>907.16699999999992</v>
      </c>
      <c r="P56" s="177">
        <f t="shared" si="1"/>
        <v>0.88000000000010914</v>
      </c>
      <c r="Q56" s="179" t="s">
        <v>614</v>
      </c>
    </row>
    <row r="57" spans="1:18" s="3" customFormat="1" ht="26.1" customHeight="1" x14ac:dyDescent="0.3">
      <c r="A57" s="170" t="s">
        <v>59</v>
      </c>
      <c r="B57" s="171"/>
      <c r="C57" s="172"/>
      <c r="D57" s="171"/>
      <c r="E57" s="172"/>
      <c r="F57" s="173">
        <v>7.9249999999999998</v>
      </c>
      <c r="G57" s="174" t="s">
        <v>159</v>
      </c>
      <c r="H57" s="171" t="s">
        <v>161</v>
      </c>
      <c r="I57" s="175"/>
      <c r="J57" s="172" t="s">
        <v>161</v>
      </c>
      <c r="K57" s="172" t="s">
        <v>159</v>
      </c>
      <c r="L57" s="173">
        <v>909.447</v>
      </c>
      <c r="M57" s="176">
        <v>908.10599999999999</v>
      </c>
      <c r="N57" s="176">
        <v>901.80399999999997</v>
      </c>
      <c r="O57" s="173">
        <f t="shared" si="0"/>
        <v>904.95499999999993</v>
      </c>
      <c r="P57" s="177">
        <f t="shared" si="1"/>
        <v>4.4920000000000755</v>
      </c>
      <c r="Q57" s="179" t="s">
        <v>614</v>
      </c>
    </row>
    <row r="58" spans="1:18" s="3" customFormat="1" ht="26.1" customHeight="1" x14ac:dyDescent="0.3">
      <c r="A58" s="170" t="s">
        <v>60</v>
      </c>
      <c r="B58" s="171"/>
      <c r="C58" s="172"/>
      <c r="D58" s="171"/>
      <c r="E58" s="172"/>
      <c r="F58" s="173">
        <v>8.0399999999999991</v>
      </c>
      <c r="G58" s="174" t="s">
        <v>677</v>
      </c>
      <c r="H58" s="171" t="s">
        <v>678</v>
      </c>
      <c r="I58" s="175"/>
      <c r="J58" s="172" t="s">
        <v>161</v>
      </c>
      <c r="K58" s="172" t="s">
        <v>159</v>
      </c>
      <c r="L58" s="173">
        <v>914.04700000000003</v>
      </c>
      <c r="M58" s="176">
        <v>918.452</v>
      </c>
      <c r="N58" s="176">
        <v>905.90700000000004</v>
      </c>
      <c r="O58" s="173">
        <f t="shared" si="0"/>
        <v>912.17949999999996</v>
      </c>
      <c r="P58" s="177">
        <f t="shared" si="1"/>
        <v>1.8675000000000637</v>
      </c>
      <c r="Q58" s="178" t="s">
        <v>609</v>
      </c>
    </row>
    <row r="59" spans="1:18" s="3" customFormat="1" ht="26.1" customHeight="1" x14ac:dyDescent="0.3">
      <c r="A59" s="170" t="s">
        <v>61</v>
      </c>
      <c r="B59" s="171"/>
      <c r="C59" s="172"/>
      <c r="D59" s="171"/>
      <c r="E59" s="172"/>
      <c r="F59" s="173">
        <v>8.125</v>
      </c>
      <c r="G59" s="174" t="s">
        <v>677</v>
      </c>
      <c r="H59" s="171" t="s">
        <v>678</v>
      </c>
      <c r="I59" s="175"/>
      <c r="J59" s="172" t="s">
        <v>161</v>
      </c>
      <c r="K59" s="172" t="s">
        <v>159</v>
      </c>
      <c r="L59" s="173">
        <v>917.447</v>
      </c>
      <c r="M59" s="176">
        <v>931.98199999999997</v>
      </c>
      <c r="N59" s="176">
        <v>926.31200000000001</v>
      </c>
      <c r="O59" s="173">
        <f t="shared" si="0"/>
        <v>929.14699999999993</v>
      </c>
      <c r="P59" s="177">
        <f t="shared" si="1"/>
        <v>-11.699999999999932</v>
      </c>
      <c r="Q59" s="179" t="s">
        <v>614</v>
      </c>
    </row>
    <row r="60" spans="1:18" s="3" customFormat="1" ht="26.1" customHeight="1" x14ac:dyDescent="0.3">
      <c r="A60" s="170" t="s">
        <v>62</v>
      </c>
      <c r="B60" s="171"/>
      <c r="C60" s="172"/>
      <c r="D60" s="171"/>
      <c r="E60" s="172"/>
      <c r="F60" s="173">
        <v>8.34</v>
      </c>
      <c r="G60" s="174" t="s">
        <v>677</v>
      </c>
      <c r="H60" s="171" t="s">
        <v>678</v>
      </c>
      <c r="I60" s="175"/>
      <c r="J60" s="172" t="s">
        <v>161</v>
      </c>
      <c r="K60" s="172" t="s">
        <v>159</v>
      </c>
      <c r="L60" s="173">
        <v>926.04700000000003</v>
      </c>
      <c r="M60" s="176">
        <v>923.14499999999998</v>
      </c>
      <c r="N60" s="176">
        <v>911.327</v>
      </c>
      <c r="O60" s="173">
        <f t="shared" si="0"/>
        <v>917.23599999999999</v>
      </c>
      <c r="P60" s="177">
        <f t="shared" si="1"/>
        <v>8.8110000000000355</v>
      </c>
      <c r="Q60" s="179" t="s">
        <v>614</v>
      </c>
    </row>
    <row r="61" spans="1:18" s="73" customFormat="1" ht="26.1" customHeight="1" x14ac:dyDescent="0.3">
      <c r="A61" s="170" t="s">
        <v>63</v>
      </c>
      <c r="B61" s="171"/>
      <c r="C61" s="172"/>
      <c r="D61" s="171"/>
      <c r="E61" s="172"/>
      <c r="F61" s="173">
        <v>8.5500000000000007</v>
      </c>
      <c r="G61" s="174" t="s">
        <v>542</v>
      </c>
      <c r="H61" s="171" t="s">
        <v>680</v>
      </c>
      <c r="I61" s="175"/>
      <c r="J61" s="172" t="s">
        <v>1076</v>
      </c>
      <c r="K61" s="172" t="s">
        <v>542</v>
      </c>
      <c r="L61" s="173">
        <v>932.21900000000005</v>
      </c>
      <c r="M61" s="176">
        <v>897.74900000000002</v>
      </c>
      <c r="N61" s="176">
        <v>898.17200000000003</v>
      </c>
      <c r="O61" s="173">
        <f t="shared" si="0"/>
        <v>897.96050000000002</v>
      </c>
      <c r="P61" s="177">
        <f t="shared" si="1"/>
        <v>34.258500000000026</v>
      </c>
      <c r="Q61" s="179" t="s">
        <v>614</v>
      </c>
    </row>
    <row r="62" spans="1:18" s="85" customFormat="1" ht="26.1" customHeight="1" x14ac:dyDescent="0.3">
      <c r="A62" s="170" t="s">
        <v>64</v>
      </c>
      <c r="B62" s="171"/>
      <c r="C62" s="172"/>
      <c r="D62" s="171"/>
      <c r="E62" s="172"/>
      <c r="F62" s="173">
        <v>8.8000000000000007</v>
      </c>
      <c r="G62" s="174" t="s">
        <v>620</v>
      </c>
      <c r="H62" s="171"/>
      <c r="I62" s="175"/>
      <c r="J62" s="172" t="s">
        <v>161</v>
      </c>
      <c r="K62" s="172" t="s">
        <v>159</v>
      </c>
      <c r="L62" s="173">
        <v>931.6</v>
      </c>
      <c r="M62" s="176">
        <v>940.90499999999997</v>
      </c>
      <c r="N62" s="176">
        <v>936.09199999999998</v>
      </c>
      <c r="O62" s="173">
        <f t="shared" si="0"/>
        <v>938.49849999999992</v>
      </c>
      <c r="P62" s="177">
        <f t="shared" si="1"/>
        <v>-6.898499999999899</v>
      </c>
      <c r="Q62" s="179" t="s">
        <v>620</v>
      </c>
    </row>
    <row r="63" spans="1:18" s="3" customFormat="1" ht="26.1" customHeight="1" x14ac:dyDescent="0.3">
      <c r="A63" s="170" t="s">
        <v>65</v>
      </c>
      <c r="B63" s="171"/>
      <c r="C63" s="172"/>
      <c r="D63" s="171"/>
      <c r="E63" s="172"/>
      <c r="F63" s="173">
        <v>9.0150000000000006</v>
      </c>
      <c r="G63" s="174" t="s">
        <v>677</v>
      </c>
      <c r="H63" s="171" t="s">
        <v>678</v>
      </c>
      <c r="I63" s="175"/>
      <c r="J63" s="172" t="s">
        <v>161</v>
      </c>
      <c r="K63" s="172" t="s">
        <v>159</v>
      </c>
      <c r="L63" s="173">
        <v>925.50900000000001</v>
      </c>
      <c r="M63" s="176">
        <v>931.05499999999995</v>
      </c>
      <c r="N63" s="176">
        <v>922.17200000000003</v>
      </c>
      <c r="O63" s="173">
        <f t="shared" si="0"/>
        <v>926.61349999999993</v>
      </c>
      <c r="P63" s="177">
        <f t="shared" si="1"/>
        <v>-1.1044999999999163</v>
      </c>
      <c r="Q63" s="178" t="s">
        <v>609</v>
      </c>
    </row>
    <row r="64" spans="1:18" s="3" customFormat="1" ht="26.1" customHeight="1" x14ac:dyDescent="0.3">
      <c r="A64" s="170" t="s">
        <v>66</v>
      </c>
      <c r="B64" s="171"/>
      <c r="C64" s="172"/>
      <c r="D64" s="171"/>
      <c r="E64" s="172"/>
      <c r="F64" s="173">
        <v>9.14</v>
      </c>
      <c r="G64" s="174" t="s">
        <v>677</v>
      </c>
      <c r="H64" s="171" t="s">
        <v>678</v>
      </c>
      <c r="I64" s="175"/>
      <c r="J64" s="172" t="s">
        <v>161</v>
      </c>
      <c r="K64" s="172" t="s">
        <v>159</v>
      </c>
      <c r="L64" s="173">
        <v>921.75900000000001</v>
      </c>
      <c r="M64" s="176">
        <v>927.15200000000004</v>
      </c>
      <c r="N64" s="176">
        <v>920.66300000000001</v>
      </c>
      <c r="O64" s="173">
        <f t="shared" si="0"/>
        <v>923.90750000000003</v>
      </c>
      <c r="P64" s="177">
        <f t="shared" si="1"/>
        <v>-2.1485000000000127</v>
      </c>
      <c r="Q64" s="178" t="s">
        <v>614</v>
      </c>
    </row>
    <row r="65" spans="1:17" s="3" customFormat="1" ht="26.1" customHeight="1" x14ac:dyDescent="0.3">
      <c r="A65" s="170" t="s">
        <v>67</v>
      </c>
      <c r="B65" s="171"/>
      <c r="C65" s="172"/>
      <c r="D65" s="171"/>
      <c r="E65" s="172"/>
      <c r="F65" s="173">
        <v>9.34</v>
      </c>
      <c r="G65" s="174" t="s">
        <v>159</v>
      </c>
      <c r="H65" s="171" t="s">
        <v>681</v>
      </c>
      <c r="I65" s="175"/>
      <c r="J65" s="172" t="s">
        <v>681</v>
      </c>
      <c r="K65" s="172" t="s">
        <v>159</v>
      </c>
      <c r="L65" s="173">
        <v>915.75900000000001</v>
      </c>
      <c r="M65" s="176">
        <v>916.95699999999999</v>
      </c>
      <c r="N65" s="176">
        <v>912.28399999999999</v>
      </c>
      <c r="O65" s="173">
        <f t="shared" si="0"/>
        <v>914.62049999999999</v>
      </c>
      <c r="P65" s="177">
        <f t="shared" si="1"/>
        <v>1.1385000000000218</v>
      </c>
      <c r="Q65" s="178" t="s">
        <v>198</v>
      </c>
    </row>
    <row r="66" spans="1:17" s="3" customFormat="1" ht="26.1" customHeight="1" x14ac:dyDescent="0.3">
      <c r="A66" s="170" t="s">
        <v>68</v>
      </c>
      <c r="B66" s="171"/>
      <c r="C66" s="172"/>
      <c r="D66" s="171"/>
      <c r="E66" s="172"/>
      <c r="F66" s="173">
        <v>9.42</v>
      </c>
      <c r="G66" s="174" t="s">
        <v>677</v>
      </c>
      <c r="H66" s="171" t="s">
        <v>678</v>
      </c>
      <c r="I66" s="175"/>
      <c r="J66" s="172" t="s">
        <v>161</v>
      </c>
      <c r="K66" s="172" t="s">
        <v>159</v>
      </c>
      <c r="L66" s="173">
        <v>913.35900000000004</v>
      </c>
      <c r="M66" s="176">
        <v>916.74599999999998</v>
      </c>
      <c r="N66" s="176">
        <v>911.21500000000003</v>
      </c>
      <c r="O66" s="173">
        <f t="shared" si="0"/>
        <v>913.98050000000001</v>
      </c>
      <c r="P66" s="177">
        <f t="shared" si="1"/>
        <v>-0.62149999999996908</v>
      </c>
      <c r="Q66" s="178" t="s">
        <v>609</v>
      </c>
    </row>
    <row r="67" spans="1:17" s="3" customFormat="1" ht="26.1" customHeight="1" x14ac:dyDescent="0.3">
      <c r="A67" s="170" t="s">
        <v>69</v>
      </c>
      <c r="B67" s="171"/>
      <c r="C67" s="172"/>
      <c r="D67" s="171"/>
      <c r="E67" s="172"/>
      <c r="F67" s="173">
        <v>9.52</v>
      </c>
      <c r="G67" s="174" t="s">
        <v>677</v>
      </c>
      <c r="H67" s="171" t="s">
        <v>678</v>
      </c>
      <c r="I67" s="175"/>
      <c r="J67" s="172" t="s">
        <v>161</v>
      </c>
      <c r="K67" s="172" t="s">
        <v>159</v>
      </c>
      <c r="L67" s="173">
        <v>910.35900000000004</v>
      </c>
      <c r="M67" s="176">
        <v>913.10199999999998</v>
      </c>
      <c r="N67" s="176">
        <v>904.19100000000003</v>
      </c>
      <c r="O67" s="173">
        <f t="shared" si="0"/>
        <v>908.64650000000006</v>
      </c>
      <c r="P67" s="177">
        <f t="shared" si="1"/>
        <v>1.7124999999999773</v>
      </c>
      <c r="Q67" s="178" t="s">
        <v>609</v>
      </c>
    </row>
    <row r="68" spans="1:17" s="73" customFormat="1" ht="26.1" customHeight="1" x14ac:dyDescent="0.3">
      <c r="A68" s="170" t="s">
        <v>70</v>
      </c>
      <c r="B68" s="171"/>
      <c r="C68" s="172"/>
      <c r="D68" s="171"/>
      <c r="E68" s="172"/>
      <c r="F68" s="173">
        <v>9.6199999999999992</v>
      </c>
      <c r="G68" s="174" t="s">
        <v>542</v>
      </c>
      <c r="H68" s="171" t="s">
        <v>682</v>
      </c>
      <c r="I68" s="175"/>
      <c r="J68" s="172" t="s">
        <v>1076</v>
      </c>
      <c r="K68" s="172" t="s">
        <v>542</v>
      </c>
      <c r="L68" s="173">
        <v>907.35900000000004</v>
      </c>
      <c r="M68" s="176">
        <v>891.29100000000005</v>
      </c>
      <c r="N68" s="176">
        <v>884.476</v>
      </c>
      <c r="O68" s="173">
        <f t="shared" si="0"/>
        <v>887.88350000000003</v>
      </c>
      <c r="P68" s="177">
        <f t="shared" si="1"/>
        <v>19.475500000000011</v>
      </c>
      <c r="Q68" s="179" t="s">
        <v>614</v>
      </c>
    </row>
    <row r="69" spans="1:17" s="3" customFormat="1" ht="26.1" customHeight="1" x14ac:dyDescent="0.3">
      <c r="A69" s="170" t="s">
        <v>71</v>
      </c>
      <c r="B69" s="171"/>
      <c r="C69" s="172"/>
      <c r="D69" s="171"/>
      <c r="E69" s="172"/>
      <c r="F69" s="173">
        <v>9.875</v>
      </c>
      <c r="G69" s="174" t="s">
        <v>677</v>
      </c>
      <c r="H69" s="171" t="s">
        <v>678</v>
      </c>
      <c r="I69" s="175"/>
      <c r="J69" s="172" t="s">
        <v>161</v>
      </c>
      <c r="K69" s="172" t="s">
        <v>159</v>
      </c>
      <c r="L69" s="173">
        <v>899.79399999999998</v>
      </c>
      <c r="M69" s="176">
        <v>898.65</v>
      </c>
      <c r="N69" s="176">
        <v>892.38599999999997</v>
      </c>
      <c r="O69" s="173">
        <f t="shared" ref="O69:O132" si="2">AVERAGE(M69:N69)</f>
        <v>895.51800000000003</v>
      </c>
      <c r="P69" s="177">
        <f t="shared" ref="P69:P132" si="3">L69-O69</f>
        <v>4.2759999999999536</v>
      </c>
      <c r="Q69" s="178" t="s">
        <v>609</v>
      </c>
    </row>
    <row r="70" spans="1:17" s="3" customFormat="1" ht="26.1" customHeight="1" x14ac:dyDescent="0.3">
      <c r="A70" s="170" t="s">
        <v>72</v>
      </c>
      <c r="B70" s="171"/>
      <c r="C70" s="172"/>
      <c r="D70" s="171"/>
      <c r="E70" s="172"/>
      <c r="F70" s="173">
        <v>10.050000000000001</v>
      </c>
      <c r="G70" s="174" t="s">
        <v>677</v>
      </c>
      <c r="H70" s="171" t="s">
        <v>678</v>
      </c>
      <c r="I70" s="175"/>
      <c r="J70" s="172" t="s">
        <v>161</v>
      </c>
      <c r="K70" s="172" t="s">
        <v>159</v>
      </c>
      <c r="L70" s="173">
        <v>895.78</v>
      </c>
      <c r="M70" s="176">
        <v>894.14700000000005</v>
      </c>
      <c r="N70" s="176">
        <v>892.84299999999996</v>
      </c>
      <c r="O70" s="173">
        <f t="shared" si="2"/>
        <v>893.495</v>
      </c>
      <c r="P70" s="177">
        <f t="shared" si="3"/>
        <v>2.2849999999999682</v>
      </c>
      <c r="Q70" s="178" t="s">
        <v>609</v>
      </c>
    </row>
    <row r="71" spans="1:17" s="3" customFormat="1" ht="26.1" customHeight="1" x14ac:dyDescent="0.3">
      <c r="A71" s="170" t="s">
        <v>73</v>
      </c>
      <c r="B71" s="171"/>
      <c r="C71" s="172"/>
      <c r="D71" s="171"/>
      <c r="E71" s="172"/>
      <c r="F71" s="173">
        <v>10.130000000000001</v>
      </c>
      <c r="G71" s="174" t="s">
        <v>677</v>
      </c>
      <c r="H71" s="171" t="s">
        <v>678</v>
      </c>
      <c r="I71" s="175"/>
      <c r="J71" s="172" t="s">
        <v>161</v>
      </c>
      <c r="K71" s="172" t="s">
        <v>159</v>
      </c>
      <c r="L71" s="173">
        <v>894.83299999999997</v>
      </c>
      <c r="M71" s="176">
        <v>893.80499999999995</v>
      </c>
      <c r="N71" s="176">
        <v>893.02099999999996</v>
      </c>
      <c r="O71" s="173">
        <f t="shared" si="2"/>
        <v>893.41300000000001</v>
      </c>
      <c r="P71" s="177">
        <f t="shared" si="3"/>
        <v>1.4199999999999591</v>
      </c>
      <c r="Q71" s="178" t="s">
        <v>609</v>
      </c>
    </row>
    <row r="72" spans="1:17" s="3" customFormat="1" ht="26.1" customHeight="1" x14ac:dyDescent="0.3">
      <c r="A72" s="170" t="s">
        <v>95</v>
      </c>
      <c r="B72" s="171"/>
      <c r="C72" s="172"/>
      <c r="D72" s="171"/>
      <c r="E72" s="172"/>
      <c r="F72" s="173">
        <v>10.315</v>
      </c>
      <c r="G72" s="174" t="s">
        <v>677</v>
      </c>
      <c r="H72" s="171" t="s">
        <v>678</v>
      </c>
      <c r="I72" s="175"/>
      <c r="J72" s="172" t="s">
        <v>161</v>
      </c>
      <c r="K72" s="172" t="s">
        <v>159</v>
      </c>
      <c r="L72" s="173">
        <v>893.96199999999999</v>
      </c>
      <c r="M72" s="176">
        <v>893.72699999999998</v>
      </c>
      <c r="N72" s="176">
        <v>889.45399999999995</v>
      </c>
      <c r="O72" s="173">
        <f t="shared" si="2"/>
        <v>891.59050000000002</v>
      </c>
      <c r="P72" s="177">
        <f t="shared" si="3"/>
        <v>2.3714999999999691</v>
      </c>
      <c r="Q72" s="178" t="s">
        <v>609</v>
      </c>
    </row>
    <row r="73" spans="1:17" s="3" customFormat="1" ht="26.1" customHeight="1" x14ac:dyDescent="0.3">
      <c r="A73" s="170" t="s">
        <v>74</v>
      </c>
      <c r="B73" s="171"/>
      <c r="C73" s="172"/>
      <c r="D73" s="171"/>
      <c r="E73" s="172"/>
      <c r="F73" s="173">
        <v>10.4</v>
      </c>
      <c r="G73" s="174" t="s">
        <v>677</v>
      </c>
      <c r="H73" s="171" t="s">
        <v>678</v>
      </c>
      <c r="I73" s="175"/>
      <c r="J73" s="172" t="s">
        <v>161</v>
      </c>
      <c r="K73" s="172" t="s">
        <v>159</v>
      </c>
      <c r="L73" s="173">
        <v>894.46600000000001</v>
      </c>
      <c r="M73" s="176">
        <v>897.91899999999998</v>
      </c>
      <c r="N73" s="176">
        <v>890.88300000000004</v>
      </c>
      <c r="O73" s="173">
        <f t="shared" si="2"/>
        <v>894.40100000000007</v>
      </c>
      <c r="P73" s="177">
        <f t="shared" si="3"/>
        <v>6.4999999999940883E-2</v>
      </c>
      <c r="Q73" s="178" t="s">
        <v>609</v>
      </c>
    </row>
    <row r="74" spans="1:17" s="85" customFormat="1" ht="26.1" customHeight="1" x14ac:dyDescent="0.3">
      <c r="A74" s="170" t="s">
        <v>75</v>
      </c>
      <c r="B74" s="171"/>
      <c r="C74" s="172"/>
      <c r="D74" s="171"/>
      <c r="E74" s="172"/>
      <c r="F74" s="173">
        <v>10.55</v>
      </c>
      <c r="G74" s="174" t="s">
        <v>620</v>
      </c>
      <c r="H74" s="171"/>
      <c r="I74" s="175"/>
      <c r="J74" s="172" t="s">
        <v>161</v>
      </c>
      <c r="K74" s="172" t="s">
        <v>159</v>
      </c>
      <c r="L74" s="173">
        <v>897.16</v>
      </c>
      <c r="M74" s="176">
        <v>908.72900000000004</v>
      </c>
      <c r="N74" s="176">
        <v>894.69100000000003</v>
      </c>
      <c r="O74" s="173">
        <f t="shared" si="2"/>
        <v>901.71</v>
      </c>
      <c r="P74" s="177">
        <f t="shared" si="3"/>
        <v>-4.5500000000000682</v>
      </c>
      <c r="Q74" s="179" t="s">
        <v>620</v>
      </c>
    </row>
    <row r="75" spans="1:17" s="3" customFormat="1" ht="26.1" customHeight="1" x14ac:dyDescent="0.3">
      <c r="A75" s="170" t="s">
        <v>76</v>
      </c>
      <c r="B75" s="171"/>
      <c r="C75" s="172"/>
      <c r="D75" s="171"/>
      <c r="E75" s="172"/>
      <c r="F75" s="173">
        <v>10.83</v>
      </c>
      <c r="G75" s="174" t="s">
        <v>677</v>
      </c>
      <c r="H75" s="171" t="s">
        <v>683</v>
      </c>
      <c r="I75" s="175"/>
      <c r="J75" s="172" t="s">
        <v>161</v>
      </c>
      <c r="K75" s="172" t="s">
        <v>159</v>
      </c>
      <c r="L75" s="173">
        <v>902.76</v>
      </c>
      <c r="M75" s="176">
        <v>903.57500000000005</v>
      </c>
      <c r="N75" s="176">
        <v>902.14200000000005</v>
      </c>
      <c r="O75" s="173">
        <f t="shared" si="2"/>
        <v>902.85850000000005</v>
      </c>
      <c r="P75" s="177">
        <f t="shared" si="3"/>
        <v>-9.8500000000058208E-2</v>
      </c>
      <c r="Q75" s="178" t="s">
        <v>609</v>
      </c>
    </row>
    <row r="76" spans="1:17" s="3" customFormat="1" ht="26.1" customHeight="1" x14ac:dyDescent="0.3">
      <c r="A76" s="170" t="s">
        <v>78</v>
      </c>
      <c r="B76" s="171"/>
      <c r="C76" s="172"/>
      <c r="D76" s="171"/>
      <c r="E76" s="172"/>
      <c r="F76" s="173">
        <v>11.04</v>
      </c>
      <c r="G76" s="174" t="s">
        <v>159</v>
      </c>
      <c r="H76" s="171" t="s">
        <v>163</v>
      </c>
      <c r="I76" s="175"/>
      <c r="J76" s="172" t="s">
        <v>163</v>
      </c>
      <c r="K76" s="172" t="s">
        <v>159</v>
      </c>
      <c r="L76" s="173">
        <v>906.96</v>
      </c>
      <c r="M76" s="176">
        <v>913.18100000000004</v>
      </c>
      <c r="N76" s="176">
        <v>910.71500000000003</v>
      </c>
      <c r="O76" s="173">
        <f t="shared" si="2"/>
        <v>911.94800000000009</v>
      </c>
      <c r="P76" s="177">
        <f t="shared" si="3"/>
        <v>-4.9880000000000564</v>
      </c>
      <c r="Q76" s="179" t="s">
        <v>614</v>
      </c>
    </row>
    <row r="77" spans="1:17" s="3" customFormat="1" ht="26.1" customHeight="1" x14ac:dyDescent="0.3">
      <c r="A77" s="170" t="s">
        <v>79</v>
      </c>
      <c r="B77" s="171"/>
      <c r="C77" s="172"/>
      <c r="D77" s="171"/>
      <c r="E77" s="172"/>
      <c r="F77" s="173">
        <v>11.26</v>
      </c>
      <c r="G77" s="174" t="s">
        <v>677</v>
      </c>
      <c r="H77" s="171" t="s">
        <v>684</v>
      </c>
      <c r="I77" s="175"/>
      <c r="J77" s="172" t="s">
        <v>161</v>
      </c>
      <c r="K77" s="172" t="s">
        <v>159</v>
      </c>
      <c r="L77" s="173">
        <v>909.38499999999999</v>
      </c>
      <c r="M77" s="176">
        <v>911.43499999999995</v>
      </c>
      <c r="N77" s="176">
        <v>906.51199999999994</v>
      </c>
      <c r="O77" s="173">
        <f t="shared" si="2"/>
        <v>908.97349999999994</v>
      </c>
      <c r="P77" s="177">
        <f t="shared" si="3"/>
        <v>0.41150000000004638</v>
      </c>
      <c r="Q77" s="179" t="s">
        <v>609</v>
      </c>
    </row>
    <row r="78" spans="1:17" s="3" customFormat="1" ht="26.1" customHeight="1" x14ac:dyDescent="0.3">
      <c r="A78" s="170" t="s">
        <v>80</v>
      </c>
      <c r="B78" s="171"/>
      <c r="C78" s="172"/>
      <c r="D78" s="171"/>
      <c r="E78" s="172"/>
      <c r="F78" s="173">
        <v>11.35</v>
      </c>
      <c r="G78" s="174" t="s">
        <v>677</v>
      </c>
      <c r="H78" s="171" t="s">
        <v>678</v>
      </c>
      <c r="I78" s="175"/>
      <c r="J78" s="172" t="s">
        <v>161</v>
      </c>
      <c r="K78" s="172" t="s">
        <v>159</v>
      </c>
      <c r="L78" s="173">
        <v>908.47799999999995</v>
      </c>
      <c r="M78" s="176">
        <v>914.79899999999998</v>
      </c>
      <c r="N78" s="176">
        <v>906.928</v>
      </c>
      <c r="O78" s="173">
        <f t="shared" si="2"/>
        <v>910.86349999999993</v>
      </c>
      <c r="P78" s="177">
        <f t="shared" si="3"/>
        <v>-2.3854999999999791</v>
      </c>
      <c r="Q78" s="178" t="s">
        <v>609</v>
      </c>
    </row>
    <row r="79" spans="1:17" s="3" customFormat="1" ht="26.1" customHeight="1" x14ac:dyDescent="0.3">
      <c r="A79" s="170" t="s">
        <v>81</v>
      </c>
      <c r="B79" s="171"/>
      <c r="C79" s="172"/>
      <c r="D79" s="171"/>
      <c r="E79" s="172"/>
      <c r="F79" s="173">
        <v>11.465</v>
      </c>
      <c r="G79" s="174" t="s">
        <v>677</v>
      </c>
      <c r="H79" s="171" t="s">
        <v>678</v>
      </c>
      <c r="I79" s="175"/>
      <c r="J79" s="172" t="s">
        <v>161</v>
      </c>
      <c r="K79" s="172" t="s">
        <v>159</v>
      </c>
      <c r="L79" s="173">
        <v>906.96600000000001</v>
      </c>
      <c r="M79" s="176">
        <v>908.67399999999998</v>
      </c>
      <c r="N79" s="176">
        <v>905.06799999999998</v>
      </c>
      <c r="O79" s="173">
        <f t="shared" si="2"/>
        <v>906.87099999999998</v>
      </c>
      <c r="P79" s="177">
        <f t="shared" si="3"/>
        <v>9.5000000000027285E-2</v>
      </c>
      <c r="Q79" s="178" t="s">
        <v>609</v>
      </c>
    </row>
    <row r="80" spans="1:17" s="85" customFormat="1" ht="26.1" customHeight="1" x14ac:dyDescent="0.3">
      <c r="A80" s="170" t="s">
        <v>82</v>
      </c>
      <c r="B80" s="171"/>
      <c r="C80" s="172"/>
      <c r="D80" s="171"/>
      <c r="E80" s="172"/>
      <c r="F80" s="173">
        <v>11.58</v>
      </c>
      <c r="G80" s="174" t="s">
        <v>620</v>
      </c>
      <c r="H80" s="171"/>
      <c r="I80" s="175"/>
      <c r="J80" s="172" t="s">
        <v>161</v>
      </c>
      <c r="K80" s="172" t="s">
        <v>159</v>
      </c>
      <c r="L80" s="173">
        <v>904.202</v>
      </c>
      <c r="M80" s="176">
        <v>907.26199999999994</v>
      </c>
      <c r="N80" s="176">
        <v>901.90099999999995</v>
      </c>
      <c r="O80" s="173">
        <f t="shared" si="2"/>
        <v>904.58150000000001</v>
      </c>
      <c r="P80" s="177">
        <f t="shared" si="3"/>
        <v>-0.37950000000000728</v>
      </c>
      <c r="Q80" s="179" t="s">
        <v>620</v>
      </c>
    </row>
    <row r="81" spans="1:18" s="3" customFormat="1" ht="26.1" customHeight="1" x14ac:dyDescent="0.3">
      <c r="A81" s="170" t="s">
        <v>83</v>
      </c>
      <c r="B81" s="171"/>
      <c r="C81" s="172"/>
      <c r="D81" s="171"/>
      <c r="E81" s="172"/>
      <c r="F81" s="173">
        <v>11.664999999999999</v>
      </c>
      <c r="G81" s="174" t="s">
        <v>677</v>
      </c>
      <c r="H81" s="171" t="s">
        <v>678</v>
      </c>
      <c r="I81" s="175"/>
      <c r="J81" s="172" t="s">
        <v>161</v>
      </c>
      <c r="K81" s="172" t="s">
        <v>159</v>
      </c>
      <c r="L81" s="173">
        <v>902.12599999999998</v>
      </c>
      <c r="M81" s="176">
        <v>902.16099999999994</v>
      </c>
      <c r="N81" s="176">
        <v>900.83600000000001</v>
      </c>
      <c r="O81" s="173">
        <f t="shared" si="2"/>
        <v>901.49849999999992</v>
      </c>
      <c r="P81" s="177">
        <f t="shared" si="3"/>
        <v>0.62750000000005457</v>
      </c>
      <c r="Q81" s="178" t="s">
        <v>609</v>
      </c>
    </row>
    <row r="82" spans="1:18" s="73" customFormat="1" ht="26.1" customHeight="1" x14ac:dyDescent="0.3">
      <c r="A82" s="170" t="s">
        <v>84</v>
      </c>
      <c r="B82" s="171"/>
      <c r="C82" s="172"/>
      <c r="D82" s="171"/>
      <c r="E82" s="172"/>
      <c r="F82" s="173">
        <v>11.81</v>
      </c>
      <c r="G82" s="174" t="s">
        <v>542</v>
      </c>
      <c r="H82" s="171" t="s">
        <v>685</v>
      </c>
      <c r="I82" s="175"/>
      <c r="J82" s="172" t="s">
        <v>686</v>
      </c>
      <c r="K82" s="172"/>
      <c r="L82" s="173">
        <v>901.43399999999997</v>
      </c>
      <c r="M82" s="176">
        <v>893.78300000000002</v>
      </c>
      <c r="N82" s="176">
        <v>896.19500000000005</v>
      </c>
      <c r="O82" s="173">
        <f t="shared" si="2"/>
        <v>894.98900000000003</v>
      </c>
      <c r="P82" s="177">
        <f t="shared" si="3"/>
        <v>6.4449999999999363</v>
      </c>
      <c r="Q82" s="178" t="s">
        <v>686</v>
      </c>
    </row>
    <row r="83" spans="1:18" s="85" customFormat="1" ht="26.1" customHeight="1" x14ac:dyDescent="0.3">
      <c r="A83" s="170" t="s">
        <v>85</v>
      </c>
      <c r="B83" s="171"/>
      <c r="C83" s="172"/>
      <c r="D83" s="171"/>
      <c r="E83" s="172"/>
      <c r="F83" s="173">
        <v>12.57</v>
      </c>
      <c r="G83" s="174" t="s">
        <v>620</v>
      </c>
      <c r="H83" s="171"/>
      <c r="I83" s="175"/>
      <c r="J83" s="172" t="s">
        <v>161</v>
      </c>
      <c r="K83" s="172" t="s">
        <v>159</v>
      </c>
      <c r="L83" s="173">
        <v>937.84799999999996</v>
      </c>
      <c r="M83" s="176">
        <v>944.74</v>
      </c>
      <c r="N83" s="176">
        <v>941.14499999999998</v>
      </c>
      <c r="O83" s="173">
        <f t="shared" si="2"/>
        <v>942.9425</v>
      </c>
      <c r="P83" s="177">
        <f t="shared" si="3"/>
        <v>-5.0945000000000391</v>
      </c>
      <c r="Q83" s="179" t="s">
        <v>620</v>
      </c>
    </row>
    <row r="84" spans="1:18" s="85" customFormat="1" ht="26.1" customHeight="1" x14ac:dyDescent="0.3">
      <c r="A84" s="170" t="s">
        <v>86</v>
      </c>
      <c r="B84" s="171"/>
      <c r="C84" s="172"/>
      <c r="D84" s="171"/>
      <c r="E84" s="172"/>
      <c r="F84" s="173">
        <v>12.76</v>
      </c>
      <c r="G84" s="174" t="s">
        <v>620</v>
      </c>
      <c r="H84" s="171"/>
      <c r="I84" s="175"/>
      <c r="J84" s="172" t="s">
        <v>161</v>
      </c>
      <c r="K84" s="172" t="s">
        <v>159</v>
      </c>
      <c r="L84" s="173">
        <v>948.01</v>
      </c>
      <c r="M84" s="176">
        <v>963.08799999999997</v>
      </c>
      <c r="N84" s="176">
        <v>858.61</v>
      </c>
      <c r="O84" s="173">
        <f t="shared" si="2"/>
        <v>910.84899999999993</v>
      </c>
      <c r="P84" s="177">
        <f t="shared" si="3"/>
        <v>37.161000000000058</v>
      </c>
      <c r="Q84" s="179" t="s">
        <v>620</v>
      </c>
    </row>
    <row r="85" spans="1:18" s="3" customFormat="1" ht="26.1" customHeight="1" x14ac:dyDescent="0.3">
      <c r="A85" s="170" t="s">
        <v>87</v>
      </c>
      <c r="B85" s="171"/>
      <c r="C85" s="172"/>
      <c r="D85" s="171"/>
      <c r="E85" s="172"/>
      <c r="F85" s="173">
        <v>12.95</v>
      </c>
      <c r="G85" s="174" t="s">
        <v>159</v>
      </c>
      <c r="H85" s="171" t="s">
        <v>687</v>
      </c>
      <c r="I85" s="175"/>
      <c r="J85" s="172" t="s">
        <v>687</v>
      </c>
      <c r="K85" s="172" t="s">
        <v>159</v>
      </c>
      <c r="L85" s="173">
        <v>942.43100000000004</v>
      </c>
      <c r="M85" s="176">
        <v>942.32600000000002</v>
      </c>
      <c r="N85" s="176">
        <v>949.74900000000002</v>
      </c>
      <c r="O85" s="173">
        <f t="shared" si="2"/>
        <v>946.03750000000002</v>
      </c>
      <c r="P85" s="177">
        <f t="shared" si="3"/>
        <v>-3.6064999999999827</v>
      </c>
      <c r="Q85" s="178" t="s">
        <v>198</v>
      </c>
    </row>
    <row r="86" spans="1:18" s="85" customFormat="1" ht="26.1" customHeight="1" x14ac:dyDescent="0.3">
      <c r="A86" s="170" t="s">
        <v>88</v>
      </c>
      <c r="B86" s="171"/>
      <c r="C86" s="172"/>
      <c r="D86" s="171"/>
      <c r="E86" s="172"/>
      <c r="F86" s="173">
        <v>13.08</v>
      </c>
      <c r="G86" s="174" t="s">
        <v>620</v>
      </c>
      <c r="H86" s="171"/>
      <c r="I86" s="175"/>
      <c r="J86" s="172" t="s">
        <v>161</v>
      </c>
      <c r="K86" s="172" t="s">
        <v>159</v>
      </c>
      <c r="L86" s="173">
        <v>933.33100000000002</v>
      </c>
      <c r="M86" s="176">
        <v>941.86199999999997</v>
      </c>
      <c r="N86" s="176">
        <v>946.48500000000001</v>
      </c>
      <c r="O86" s="173">
        <f t="shared" si="2"/>
        <v>944.17349999999999</v>
      </c>
      <c r="P86" s="177">
        <f t="shared" si="3"/>
        <v>-10.842499999999973</v>
      </c>
      <c r="Q86" s="179" t="s">
        <v>620</v>
      </c>
    </row>
    <row r="87" spans="1:18" s="3" customFormat="1" ht="26.1" customHeight="1" x14ac:dyDescent="0.3">
      <c r="A87" s="170" t="s">
        <v>89</v>
      </c>
      <c r="B87" s="171"/>
      <c r="C87" s="172"/>
      <c r="D87" s="171"/>
      <c r="E87" s="172"/>
      <c r="F87" s="173">
        <v>13.175000000000001</v>
      </c>
      <c r="G87" s="174" t="s">
        <v>159</v>
      </c>
      <c r="H87" s="171" t="s">
        <v>688</v>
      </c>
      <c r="I87" s="175"/>
      <c r="J87" s="172" t="s">
        <v>688</v>
      </c>
      <c r="K87" s="172" t="s">
        <v>159</v>
      </c>
      <c r="L87" s="173">
        <v>926.83199999999999</v>
      </c>
      <c r="M87" s="176">
        <v>922.16700000000003</v>
      </c>
      <c r="N87" s="176">
        <v>932.43499999999995</v>
      </c>
      <c r="O87" s="173">
        <f t="shared" si="2"/>
        <v>927.30099999999993</v>
      </c>
      <c r="P87" s="177">
        <f t="shared" si="3"/>
        <v>-0.46899999999993724</v>
      </c>
      <c r="Q87" s="178" t="s">
        <v>198</v>
      </c>
    </row>
    <row r="88" spans="1:18" s="73" customFormat="1" ht="26.1" customHeight="1" x14ac:dyDescent="0.3">
      <c r="A88" s="170" t="s">
        <v>90</v>
      </c>
      <c r="B88" s="171"/>
      <c r="C88" s="172"/>
      <c r="D88" s="171"/>
      <c r="E88" s="172"/>
      <c r="F88" s="173">
        <v>13.22</v>
      </c>
      <c r="G88" s="174" t="s">
        <v>542</v>
      </c>
      <c r="H88" s="171" t="s">
        <v>619</v>
      </c>
      <c r="I88" s="175"/>
      <c r="J88" s="172" t="s">
        <v>1076</v>
      </c>
      <c r="K88" s="172" t="s">
        <v>542</v>
      </c>
      <c r="L88" s="173">
        <v>924.87400000000002</v>
      </c>
      <c r="M88" s="176">
        <v>915.54100000000005</v>
      </c>
      <c r="N88" s="176">
        <v>917.21799999999996</v>
      </c>
      <c r="O88" s="173">
        <f t="shared" si="2"/>
        <v>916.37950000000001</v>
      </c>
      <c r="P88" s="177">
        <f t="shared" si="3"/>
        <v>8.4945000000000164</v>
      </c>
      <c r="Q88" s="179" t="s">
        <v>614</v>
      </c>
    </row>
    <row r="89" spans="1:18" s="3" customFormat="1" ht="26.1" customHeight="1" x14ac:dyDescent="0.3">
      <c r="A89" s="170" t="s">
        <v>91</v>
      </c>
      <c r="B89" s="171"/>
      <c r="C89" s="172"/>
      <c r="D89" s="171"/>
      <c r="E89" s="172"/>
      <c r="F89" s="173">
        <v>13.335000000000001</v>
      </c>
      <c r="G89" s="174" t="s">
        <v>677</v>
      </c>
      <c r="H89" s="171" t="s">
        <v>683</v>
      </c>
      <c r="I89" s="175"/>
      <c r="J89" s="172" t="s">
        <v>161</v>
      </c>
      <c r="K89" s="172" t="s">
        <v>159</v>
      </c>
      <c r="L89" s="173">
        <v>924.39099999999996</v>
      </c>
      <c r="M89" s="176">
        <v>924.01099999999997</v>
      </c>
      <c r="N89" s="176">
        <v>931.85699999999997</v>
      </c>
      <c r="O89" s="173">
        <f t="shared" si="2"/>
        <v>927.93399999999997</v>
      </c>
      <c r="P89" s="177">
        <f t="shared" si="3"/>
        <v>-3.5430000000000064</v>
      </c>
      <c r="Q89" s="178" t="s">
        <v>609</v>
      </c>
    </row>
    <row r="90" spans="1:18" s="3" customFormat="1" ht="26.1" customHeight="1" x14ac:dyDescent="0.3">
      <c r="A90" s="170" t="s">
        <v>92</v>
      </c>
      <c r="B90" s="171"/>
      <c r="C90" s="172"/>
      <c r="D90" s="171"/>
      <c r="E90" s="172"/>
      <c r="F90" s="173">
        <v>13.675000000000001</v>
      </c>
      <c r="G90" s="174" t="s">
        <v>677</v>
      </c>
      <c r="H90" s="171" t="s">
        <v>683</v>
      </c>
      <c r="I90" s="175"/>
      <c r="J90" s="172" t="s">
        <v>161</v>
      </c>
      <c r="K90" s="172" t="s">
        <v>159</v>
      </c>
      <c r="L90" s="173">
        <v>934.51</v>
      </c>
      <c r="M90" s="176">
        <v>925.91099999999994</v>
      </c>
      <c r="N90" s="176">
        <v>931.495</v>
      </c>
      <c r="O90" s="173">
        <f t="shared" si="2"/>
        <v>928.70299999999997</v>
      </c>
      <c r="P90" s="177">
        <f t="shared" si="3"/>
        <v>5.8070000000000164</v>
      </c>
      <c r="Q90" s="178" t="s">
        <v>609</v>
      </c>
    </row>
    <row r="91" spans="1:18" s="3" customFormat="1" ht="26.1" customHeight="1" x14ac:dyDescent="0.3">
      <c r="A91" s="170" t="s">
        <v>93</v>
      </c>
      <c r="B91" s="171"/>
      <c r="C91" s="172"/>
      <c r="D91" s="171"/>
      <c r="E91" s="172"/>
      <c r="F91" s="173">
        <v>13.744999999999999</v>
      </c>
      <c r="G91" s="174" t="s">
        <v>677</v>
      </c>
      <c r="H91" s="171" t="s">
        <v>683</v>
      </c>
      <c r="I91" s="175"/>
      <c r="J91" s="172" t="s">
        <v>161</v>
      </c>
      <c r="K91" s="172" t="s">
        <v>159</v>
      </c>
      <c r="L91" s="173">
        <v>936.61</v>
      </c>
      <c r="M91" s="176">
        <v>934.30799999999999</v>
      </c>
      <c r="N91" s="176">
        <v>938.67899999999997</v>
      </c>
      <c r="O91" s="173">
        <f t="shared" si="2"/>
        <v>936.49350000000004</v>
      </c>
      <c r="P91" s="177">
        <f t="shared" si="3"/>
        <v>0.11649999999997362</v>
      </c>
      <c r="Q91" s="178" t="s">
        <v>609</v>
      </c>
    </row>
    <row r="92" spans="1:18" s="3" customFormat="1" ht="26.1" customHeight="1" x14ac:dyDescent="0.3">
      <c r="A92" s="170" t="s">
        <v>94</v>
      </c>
      <c r="B92" s="171"/>
      <c r="C92" s="172"/>
      <c r="D92" s="171"/>
      <c r="E92" s="172"/>
      <c r="F92" s="173">
        <v>13.855</v>
      </c>
      <c r="G92" s="174" t="s">
        <v>159</v>
      </c>
      <c r="H92" s="171" t="s">
        <v>689</v>
      </c>
      <c r="I92" s="175"/>
      <c r="J92" s="172" t="s">
        <v>689</v>
      </c>
      <c r="K92" s="172" t="s">
        <v>159</v>
      </c>
      <c r="L92" s="173">
        <v>937.33900000000006</v>
      </c>
      <c r="M92" s="176">
        <v>936.68600000000004</v>
      </c>
      <c r="N92" s="176">
        <v>937.79499999999996</v>
      </c>
      <c r="O92" s="173">
        <f t="shared" si="2"/>
        <v>937.2405</v>
      </c>
      <c r="P92" s="177">
        <f t="shared" si="3"/>
        <v>9.8500000000058208E-2</v>
      </c>
      <c r="Q92" s="178" t="s">
        <v>198</v>
      </c>
    </row>
    <row r="93" spans="1:18" s="3" customFormat="1" ht="26.1" customHeight="1" x14ac:dyDescent="0.3">
      <c r="A93" s="170" t="s">
        <v>96</v>
      </c>
      <c r="B93" s="171"/>
      <c r="C93" s="172"/>
      <c r="D93" s="171"/>
      <c r="E93" s="172"/>
      <c r="F93" s="173">
        <v>13.93</v>
      </c>
      <c r="G93" s="174" t="s">
        <v>159</v>
      </c>
      <c r="H93" s="171" t="s">
        <v>690</v>
      </c>
      <c r="I93" s="175"/>
      <c r="J93" s="172" t="s">
        <v>690</v>
      </c>
      <c r="K93" s="172" t="s">
        <v>159</v>
      </c>
      <c r="L93" s="173">
        <v>934.29499999999996</v>
      </c>
      <c r="M93" s="176">
        <v>933.07600000000002</v>
      </c>
      <c r="N93" s="176">
        <v>934.37400000000002</v>
      </c>
      <c r="O93" s="173">
        <f t="shared" si="2"/>
        <v>933.72500000000002</v>
      </c>
      <c r="P93" s="177">
        <f t="shared" si="3"/>
        <v>0.56999999999993634</v>
      </c>
      <c r="Q93" s="178" t="s">
        <v>614</v>
      </c>
    </row>
    <row r="94" spans="1:18" s="3" customFormat="1" ht="26.1" customHeight="1" x14ac:dyDescent="0.3">
      <c r="A94" s="170" t="s">
        <v>97</v>
      </c>
      <c r="B94" s="171"/>
      <c r="C94" s="172"/>
      <c r="D94" s="171"/>
      <c r="E94" s="172"/>
      <c r="F94" s="173">
        <v>14.25</v>
      </c>
      <c r="G94" s="174" t="s">
        <v>677</v>
      </c>
      <c r="H94" s="171" t="s">
        <v>683</v>
      </c>
      <c r="I94" s="175"/>
      <c r="J94" s="172" t="s">
        <v>161</v>
      </c>
      <c r="K94" s="172" t="s">
        <v>159</v>
      </c>
      <c r="L94" s="173">
        <v>927.04700000000003</v>
      </c>
      <c r="M94" s="176">
        <v>917.61</v>
      </c>
      <c r="N94" s="176">
        <v>933.06799999999998</v>
      </c>
      <c r="O94" s="173">
        <f t="shared" si="2"/>
        <v>925.33899999999994</v>
      </c>
      <c r="P94" s="177">
        <f t="shared" si="3"/>
        <v>1.7080000000000837</v>
      </c>
      <c r="Q94" s="178" t="s">
        <v>614</v>
      </c>
    </row>
    <row r="95" spans="1:18" s="3" customFormat="1" ht="26.1" customHeight="1" x14ac:dyDescent="0.3">
      <c r="A95" s="170" t="s">
        <v>98</v>
      </c>
      <c r="B95" s="171"/>
      <c r="C95" s="172"/>
      <c r="D95" s="171"/>
      <c r="E95" s="172"/>
      <c r="F95" s="173">
        <v>14.55</v>
      </c>
      <c r="G95" s="174" t="s">
        <v>159</v>
      </c>
      <c r="H95" s="171" t="s">
        <v>691</v>
      </c>
      <c r="I95" s="175"/>
      <c r="J95" s="172" t="s">
        <v>691</v>
      </c>
      <c r="K95" s="172" t="s">
        <v>159</v>
      </c>
      <c r="L95" s="173">
        <v>921.38499999999999</v>
      </c>
      <c r="M95" s="176">
        <v>920.947</v>
      </c>
      <c r="N95" s="176">
        <v>921.38300000000004</v>
      </c>
      <c r="O95" s="173">
        <f t="shared" si="2"/>
        <v>921.16499999999996</v>
      </c>
      <c r="P95" s="177">
        <f t="shared" si="3"/>
        <v>0.22000000000002728</v>
      </c>
      <c r="Q95" s="178" t="s">
        <v>198</v>
      </c>
      <c r="R95" s="3" t="s">
        <v>1075</v>
      </c>
    </row>
    <row r="96" spans="1:18" s="3" customFormat="1" ht="26.1" customHeight="1" x14ac:dyDescent="0.3">
      <c r="A96" s="170" t="s">
        <v>99</v>
      </c>
      <c r="B96" s="171"/>
      <c r="C96" s="172"/>
      <c r="D96" s="171"/>
      <c r="E96" s="172"/>
      <c r="F96" s="173">
        <v>14.715</v>
      </c>
      <c r="G96" s="174" t="s">
        <v>677</v>
      </c>
      <c r="H96" s="171" t="s">
        <v>683</v>
      </c>
      <c r="I96" s="175"/>
      <c r="J96" s="172" t="s">
        <v>161</v>
      </c>
      <c r="K96" s="172" t="s">
        <v>159</v>
      </c>
      <c r="L96" s="173">
        <v>932.476</v>
      </c>
      <c r="M96" s="176">
        <v>929.11500000000001</v>
      </c>
      <c r="N96" s="176">
        <v>931.09500000000003</v>
      </c>
      <c r="O96" s="173">
        <f t="shared" si="2"/>
        <v>930.10500000000002</v>
      </c>
      <c r="P96" s="177">
        <f t="shared" si="3"/>
        <v>2.3709999999999809</v>
      </c>
      <c r="Q96" s="178" t="s">
        <v>609</v>
      </c>
    </row>
    <row r="97" spans="1:18" s="3" customFormat="1" ht="26.1" customHeight="1" x14ac:dyDescent="0.3">
      <c r="A97" s="170" t="s">
        <v>100</v>
      </c>
      <c r="B97" s="171"/>
      <c r="C97" s="172"/>
      <c r="D97" s="171"/>
      <c r="E97" s="172"/>
      <c r="F97" s="173">
        <v>14.86</v>
      </c>
      <c r="G97" s="174" t="s">
        <v>677</v>
      </c>
      <c r="H97" s="171" t="s">
        <v>683</v>
      </c>
      <c r="I97" s="175"/>
      <c r="J97" s="172" t="s">
        <v>161</v>
      </c>
      <c r="K97" s="172" t="s">
        <v>159</v>
      </c>
      <c r="L97" s="173">
        <v>932.125</v>
      </c>
      <c r="M97" s="176">
        <v>927.66700000000003</v>
      </c>
      <c r="N97" s="176">
        <v>939.45899999999995</v>
      </c>
      <c r="O97" s="173">
        <f t="shared" si="2"/>
        <v>933.56299999999999</v>
      </c>
      <c r="P97" s="177">
        <f t="shared" si="3"/>
        <v>-1.4379999999999882</v>
      </c>
      <c r="Q97" s="178" t="s">
        <v>609</v>
      </c>
    </row>
    <row r="98" spans="1:18" s="3" customFormat="1" ht="26.1" customHeight="1" x14ac:dyDescent="0.3">
      <c r="A98" s="170" t="s">
        <v>101</v>
      </c>
      <c r="B98" s="171"/>
      <c r="C98" s="172"/>
      <c r="D98" s="171"/>
      <c r="E98" s="172"/>
      <c r="F98" s="173">
        <v>15.05</v>
      </c>
      <c r="G98" s="174" t="s">
        <v>159</v>
      </c>
      <c r="H98" s="171" t="s">
        <v>692</v>
      </c>
      <c r="I98" s="175"/>
      <c r="J98" s="172" t="s">
        <v>692</v>
      </c>
      <c r="K98" s="172" t="s">
        <v>159</v>
      </c>
      <c r="L98" s="173">
        <v>936.59299999999996</v>
      </c>
      <c r="M98" s="176">
        <v>936.34199999999998</v>
      </c>
      <c r="N98" s="176">
        <v>943.49300000000005</v>
      </c>
      <c r="O98" s="173">
        <f t="shared" si="2"/>
        <v>939.91750000000002</v>
      </c>
      <c r="P98" s="177">
        <f t="shared" si="3"/>
        <v>-3.3245000000000573</v>
      </c>
      <c r="Q98" s="179" t="s">
        <v>614</v>
      </c>
    </row>
    <row r="99" spans="1:18" s="73" customFormat="1" ht="26.1" customHeight="1" x14ac:dyDescent="0.3">
      <c r="A99" s="170" t="s">
        <v>102</v>
      </c>
      <c r="B99" s="171"/>
      <c r="C99" s="172"/>
      <c r="D99" s="171"/>
      <c r="E99" s="172"/>
      <c r="F99" s="173">
        <v>15.23</v>
      </c>
      <c r="G99" s="174" t="s">
        <v>542</v>
      </c>
      <c r="H99" s="171" t="s">
        <v>619</v>
      </c>
      <c r="I99" s="175"/>
      <c r="J99" s="172" t="s">
        <v>1076</v>
      </c>
      <c r="K99" s="172" t="s">
        <v>542</v>
      </c>
      <c r="L99" s="173">
        <v>934.04499999999996</v>
      </c>
      <c r="M99" s="176">
        <v>922.03599999999994</v>
      </c>
      <c r="N99" s="176">
        <v>921.79399999999998</v>
      </c>
      <c r="O99" s="173">
        <f t="shared" si="2"/>
        <v>921.91499999999996</v>
      </c>
      <c r="P99" s="177">
        <f t="shared" si="3"/>
        <v>12.129999999999995</v>
      </c>
      <c r="Q99" s="178" t="s">
        <v>609</v>
      </c>
    </row>
    <row r="100" spans="1:18" s="3" customFormat="1" ht="26.1" customHeight="1" x14ac:dyDescent="0.3">
      <c r="A100" s="170" t="s">
        <v>155</v>
      </c>
      <c r="B100" s="171"/>
      <c r="C100" s="172"/>
      <c r="D100" s="171"/>
      <c r="E100" s="172"/>
      <c r="F100" s="173">
        <v>15.35</v>
      </c>
      <c r="G100" s="174" t="s">
        <v>677</v>
      </c>
      <c r="H100" s="171" t="s">
        <v>683</v>
      </c>
      <c r="I100" s="175"/>
      <c r="J100" s="172" t="s">
        <v>161</v>
      </c>
      <c r="K100" s="172" t="s">
        <v>159</v>
      </c>
      <c r="L100" s="173">
        <v>937.48800000000006</v>
      </c>
      <c r="M100" s="176">
        <v>930.89200000000005</v>
      </c>
      <c r="N100" s="176">
        <v>946.82899999999995</v>
      </c>
      <c r="O100" s="173">
        <f t="shared" si="2"/>
        <v>938.8605</v>
      </c>
      <c r="P100" s="177">
        <f t="shared" si="3"/>
        <v>-1.3724999999999454</v>
      </c>
      <c r="Q100" s="179" t="s">
        <v>614</v>
      </c>
    </row>
    <row r="101" spans="1:18" s="3" customFormat="1" ht="26.1" customHeight="1" x14ac:dyDescent="0.3">
      <c r="A101" s="170" t="s">
        <v>156</v>
      </c>
      <c r="B101" s="171"/>
      <c r="C101" s="172"/>
      <c r="D101" s="171"/>
      <c r="E101" s="172"/>
      <c r="F101" s="173">
        <v>15.585000000000001</v>
      </c>
      <c r="G101" s="174" t="s">
        <v>677</v>
      </c>
      <c r="H101" s="171" t="s">
        <v>683</v>
      </c>
      <c r="I101" s="175"/>
      <c r="J101" s="172" t="s">
        <v>161</v>
      </c>
      <c r="K101" s="172" t="s">
        <v>159</v>
      </c>
      <c r="L101" s="173">
        <v>931.58100000000002</v>
      </c>
      <c r="M101" s="176">
        <v>926.94399999999996</v>
      </c>
      <c r="N101" s="176">
        <v>929.69500000000005</v>
      </c>
      <c r="O101" s="173">
        <f t="shared" si="2"/>
        <v>928.31950000000006</v>
      </c>
      <c r="P101" s="177">
        <f t="shared" si="3"/>
        <v>3.2614999999999554</v>
      </c>
      <c r="Q101" s="178" t="s">
        <v>609</v>
      </c>
    </row>
    <row r="102" spans="1:18" s="3" customFormat="1" ht="26.1" customHeight="1" x14ac:dyDescent="0.3">
      <c r="A102" s="170" t="s">
        <v>157</v>
      </c>
      <c r="B102" s="171"/>
      <c r="C102" s="172"/>
      <c r="D102" s="171"/>
      <c r="E102" s="172"/>
      <c r="F102" s="173">
        <v>15.715</v>
      </c>
      <c r="G102" s="174" t="s">
        <v>677</v>
      </c>
      <c r="H102" s="171" t="s">
        <v>683</v>
      </c>
      <c r="I102" s="175"/>
      <c r="J102" s="172" t="s">
        <v>1073</v>
      </c>
      <c r="K102" s="172" t="s">
        <v>159</v>
      </c>
      <c r="L102" s="173">
        <v>935.48099999999999</v>
      </c>
      <c r="M102" s="176">
        <v>929.06200000000001</v>
      </c>
      <c r="N102" s="176">
        <v>932.72799999999995</v>
      </c>
      <c r="O102" s="173">
        <f t="shared" si="2"/>
        <v>930.89499999999998</v>
      </c>
      <c r="P102" s="177">
        <f t="shared" si="3"/>
        <v>4.5860000000000127</v>
      </c>
      <c r="Q102" s="178" t="s">
        <v>609</v>
      </c>
    </row>
    <row r="103" spans="1:18" s="3" customFormat="1" ht="26.1" customHeight="1" x14ac:dyDescent="0.3">
      <c r="A103" s="170" t="s">
        <v>158</v>
      </c>
      <c r="B103" s="171"/>
      <c r="C103" s="172"/>
      <c r="D103" s="171"/>
      <c r="E103" s="172"/>
      <c r="F103" s="173">
        <v>15.84</v>
      </c>
      <c r="G103" s="174" t="s">
        <v>159</v>
      </c>
      <c r="H103" s="171" t="s">
        <v>693</v>
      </c>
      <c r="I103" s="175"/>
      <c r="J103" s="172" t="s">
        <v>692</v>
      </c>
      <c r="K103" s="172" t="s">
        <v>159</v>
      </c>
      <c r="L103" s="173">
        <v>939.23099999999999</v>
      </c>
      <c r="M103" s="176">
        <v>937.99800000000005</v>
      </c>
      <c r="N103" s="176">
        <v>940.178</v>
      </c>
      <c r="O103" s="173">
        <f t="shared" si="2"/>
        <v>939.08799999999997</v>
      </c>
      <c r="P103" s="177">
        <f t="shared" si="3"/>
        <v>0.1430000000000291</v>
      </c>
      <c r="Q103" s="179" t="s">
        <v>609</v>
      </c>
    </row>
    <row r="104" spans="1:18" s="3" customFormat="1" ht="26.1" customHeight="1" x14ac:dyDescent="0.3">
      <c r="A104" s="170" t="s">
        <v>172</v>
      </c>
      <c r="B104" s="171"/>
      <c r="C104" s="172"/>
      <c r="D104" s="171"/>
      <c r="E104" s="172"/>
      <c r="F104" s="173">
        <v>15.97</v>
      </c>
      <c r="G104" s="174" t="s">
        <v>677</v>
      </c>
      <c r="H104" s="171" t="s">
        <v>683</v>
      </c>
      <c r="I104" s="175"/>
      <c r="J104" s="172" t="s">
        <v>1073</v>
      </c>
      <c r="K104" s="172" t="s">
        <v>159</v>
      </c>
      <c r="L104" s="173">
        <v>942.74800000000005</v>
      </c>
      <c r="M104" s="176">
        <v>937.85599999999999</v>
      </c>
      <c r="N104" s="176">
        <v>939.73599999999999</v>
      </c>
      <c r="O104" s="173">
        <f t="shared" si="2"/>
        <v>938.79600000000005</v>
      </c>
      <c r="P104" s="177">
        <f t="shared" si="3"/>
        <v>3.9519999999999982</v>
      </c>
      <c r="Q104" s="178" t="s">
        <v>609</v>
      </c>
    </row>
    <row r="105" spans="1:18" s="3" customFormat="1" ht="26.1" customHeight="1" x14ac:dyDescent="0.3">
      <c r="A105" s="170" t="s">
        <v>173</v>
      </c>
      <c r="B105" s="171"/>
      <c r="C105" s="172"/>
      <c r="D105" s="171"/>
      <c r="E105" s="172"/>
      <c r="F105" s="173">
        <v>16.184999999999999</v>
      </c>
      <c r="G105" s="174" t="s">
        <v>677</v>
      </c>
      <c r="H105" s="171" t="s">
        <v>694</v>
      </c>
      <c r="I105" s="175"/>
      <c r="J105" s="172" t="s">
        <v>1073</v>
      </c>
      <c r="K105" s="172" t="s">
        <v>159</v>
      </c>
      <c r="L105" s="173">
        <v>941.23099999999999</v>
      </c>
      <c r="M105" s="176">
        <v>932.09299999999996</v>
      </c>
      <c r="N105" s="176">
        <v>940.09699999999998</v>
      </c>
      <c r="O105" s="173">
        <f t="shared" si="2"/>
        <v>936.09500000000003</v>
      </c>
      <c r="P105" s="177">
        <f t="shared" si="3"/>
        <v>5.1359999999999673</v>
      </c>
      <c r="Q105" s="179" t="s">
        <v>609</v>
      </c>
    </row>
    <row r="106" spans="1:18" s="3" customFormat="1" ht="26.1" customHeight="1" x14ac:dyDescent="0.3">
      <c r="A106" s="170" t="s">
        <v>174</v>
      </c>
      <c r="B106" s="171"/>
      <c r="C106" s="172"/>
      <c r="D106" s="171"/>
      <c r="E106" s="172"/>
      <c r="F106" s="173">
        <v>16.254999999999999</v>
      </c>
      <c r="G106" s="174" t="s">
        <v>677</v>
      </c>
      <c r="H106" s="171" t="s">
        <v>695</v>
      </c>
      <c r="I106" s="175"/>
      <c r="J106" s="172" t="s">
        <v>1073</v>
      </c>
      <c r="K106" s="172" t="s">
        <v>159</v>
      </c>
      <c r="L106" s="173">
        <v>940.53099999999995</v>
      </c>
      <c r="M106" s="176">
        <v>936.31799999999998</v>
      </c>
      <c r="N106" s="176">
        <v>944.46900000000005</v>
      </c>
      <c r="O106" s="173">
        <f t="shared" si="2"/>
        <v>940.39350000000002</v>
      </c>
      <c r="P106" s="177">
        <f t="shared" si="3"/>
        <v>0.13749999999993179</v>
      </c>
      <c r="Q106" s="179" t="s">
        <v>614</v>
      </c>
    </row>
    <row r="107" spans="1:18" s="3" customFormat="1" ht="26.1" customHeight="1" x14ac:dyDescent="0.3">
      <c r="A107" s="170" t="s">
        <v>175</v>
      </c>
      <c r="B107" s="171"/>
      <c r="C107" s="172"/>
      <c r="D107" s="171"/>
      <c r="E107" s="172"/>
      <c r="F107" s="173">
        <v>16.285</v>
      </c>
      <c r="G107" s="174" t="s">
        <v>677</v>
      </c>
      <c r="H107" s="171" t="s">
        <v>683</v>
      </c>
      <c r="I107" s="175"/>
      <c r="J107" s="172" t="s">
        <v>1073</v>
      </c>
      <c r="K107" s="172" t="s">
        <v>159</v>
      </c>
      <c r="L107" s="173">
        <v>940.23099999999999</v>
      </c>
      <c r="M107" s="176">
        <v>936.904</v>
      </c>
      <c r="N107" s="176">
        <v>939.41300000000001</v>
      </c>
      <c r="O107" s="173">
        <f t="shared" si="2"/>
        <v>938.1585</v>
      </c>
      <c r="P107" s="177">
        <f t="shared" si="3"/>
        <v>2.0724999999999909</v>
      </c>
      <c r="Q107" s="178" t="s">
        <v>609</v>
      </c>
    </row>
    <row r="108" spans="1:18" s="73" customFormat="1" ht="26.1" customHeight="1" x14ac:dyDescent="0.3">
      <c r="A108" s="170" t="s">
        <v>176</v>
      </c>
      <c r="B108" s="171"/>
      <c r="C108" s="172"/>
      <c r="D108" s="171"/>
      <c r="E108" s="172"/>
      <c r="F108" s="173">
        <v>16.309999999999999</v>
      </c>
      <c r="G108" s="174" t="s">
        <v>542</v>
      </c>
      <c r="H108" s="171" t="s">
        <v>696</v>
      </c>
      <c r="I108" s="175"/>
      <c r="J108" s="172" t="s">
        <v>1076</v>
      </c>
      <c r="K108" s="172" t="s">
        <v>542</v>
      </c>
      <c r="L108" s="173">
        <v>939.98599999999999</v>
      </c>
      <c r="M108" s="176">
        <v>933.07</v>
      </c>
      <c r="N108" s="176">
        <v>933.32100000000003</v>
      </c>
      <c r="O108" s="173">
        <f t="shared" si="2"/>
        <v>933.19550000000004</v>
      </c>
      <c r="P108" s="177">
        <f t="shared" si="3"/>
        <v>6.7904999999999518</v>
      </c>
      <c r="Q108" s="178" t="s">
        <v>609</v>
      </c>
    </row>
    <row r="109" spans="1:18" s="3" customFormat="1" ht="26.1" customHeight="1" x14ac:dyDescent="0.3">
      <c r="A109" s="170" t="s">
        <v>177</v>
      </c>
      <c r="B109" s="171"/>
      <c r="C109" s="172"/>
      <c r="D109" s="171"/>
      <c r="E109" s="172"/>
      <c r="F109" s="173">
        <v>16.350000000000001</v>
      </c>
      <c r="G109" s="174" t="s">
        <v>677</v>
      </c>
      <c r="H109" s="171" t="s">
        <v>695</v>
      </c>
      <c r="I109" s="175"/>
      <c r="J109" s="172" t="s">
        <v>1073</v>
      </c>
      <c r="K109" s="172" t="s">
        <v>159</v>
      </c>
      <c r="L109" s="173">
        <v>939.70299999999997</v>
      </c>
      <c r="M109" s="176">
        <v>935.46</v>
      </c>
      <c r="N109" s="176">
        <v>940.43399999999997</v>
      </c>
      <c r="O109" s="173">
        <f t="shared" si="2"/>
        <v>937.947</v>
      </c>
      <c r="P109" s="177">
        <f t="shared" si="3"/>
        <v>1.7559999999999718</v>
      </c>
      <c r="Q109" s="178" t="s">
        <v>609</v>
      </c>
    </row>
    <row r="110" spans="1:18" s="85" customFormat="1" ht="26.1" customHeight="1" x14ac:dyDescent="0.3">
      <c r="A110" s="170" t="s">
        <v>178</v>
      </c>
      <c r="B110" s="171"/>
      <c r="C110" s="172"/>
      <c r="D110" s="171"/>
      <c r="E110" s="172"/>
      <c r="F110" s="173">
        <v>16.57</v>
      </c>
      <c r="G110" s="174" t="s">
        <v>620</v>
      </c>
      <c r="H110" s="171"/>
      <c r="I110" s="175"/>
      <c r="J110" s="172" t="s">
        <v>161</v>
      </c>
      <c r="K110" s="172" t="s">
        <v>159</v>
      </c>
      <c r="L110" s="173">
        <v>939.57500000000005</v>
      </c>
      <c r="M110" s="176">
        <v>934.05700000000002</v>
      </c>
      <c r="N110" s="176">
        <v>940.65300000000002</v>
      </c>
      <c r="O110" s="173">
        <f t="shared" si="2"/>
        <v>937.35500000000002</v>
      </c>
      <c r="P110" s="177">
        <f t="shared" si="3"/>
        <v>2.2200000000000273</v>
      </c>
      <c r="Q110" s="179" t="s">
        <v>620</v>
      </c>
    </row>
    <row r="111" spans="1:18" s="3" customFormat="1" ht="26.1" customHeight="1" x14ac:dyDescent="0.3">
      <c r="A111" s="170" t="s">
        <v>179</v>
      </c>
      <c r="B111" s="171"/>
      <c r="C111" s="172"/>
      <c r="D111" s="171"/>
      <c r="E111" s="172"/>
      <c r="F111" s="173">
        <v>16.745000000000001</v>
      </c>
      <c r="G111" s="174" t="s">
        <v>677</v>
      </c>
      <c r="H111" s="171" t="s">
        <v>683</v>
      </c>
      <c r="I111" s="175"/>
      <c r="J111" s="172" t="s">
        <v>1073</v>
      </c>
      <c r="K111" s="172" t="s">
        <v>159</v>
      </c>
      <c r="L111" s="173">
        <v>939.57500000000005</v>
      </c>
      <c r="M111" s="176">
        <v>939.16200000000003</v>
      </c>
      <c r="N111" s="176">
        <v>946.36300000000006</v>
      </c>
      <c r="O111" s="173">
        <f t="shared" si="2"/>
        <v>942.76250000000005</v>
      </c>
      <c r="P111" s="177">
        <f t="shared" si="3"/>
        <v>-3.1875</v>
      </c>
      <c r="Q111" s="178" t="s">
        <v>609</v>
      </c>
    </row>
    <row r="112" spans="1:18" s="3" customFormat="1" ht="26.1" customHeight="1" x14ac:dyDescent="0.3">
      <c r="A112" s="170" t="s">
        <v>180</v>
      </c>
      <c r="B112" s="171"/>
      <c r="C112" s="172"/>
      <c r="D112" s="171"/>
      <c r="E112" s="172"/>
      <c r="F112" s="173">
        <v>16.899999999999999</v>
      </c>
      <c r="G112" s="174" t="s">
        <v>542</v>
      </c>
      <c r="H112" s="171" t="s">
        <v>619</v>
      </c>
      <c r="I112" s="175"/>
      <c r="J112" s="172" t="s">
        <v>1023</v>
      </c>
      <c r="K112" s="172" t="s">
        <v>542</v>
      </c>
      <c r="L112" s="173">
        <v>939.57500000000005</v>
      </c>
      <c r="M112" s="176">
        <v>937.07</v>
      </c>
      <c r="N112" s="176">
        <v>936.399</v>
      </c>
      <c r="O112" s="173">
        <f t="shared" si="2"/>
        <v>936.73450000000003</v>
      </c>
      <c r="P112" s="177">
        <f t="shared" si="3"/>
        <v>2.84050000000002</v>
      </c>
      <c r="Q112" s="178" t="s">
        <v>609</v>
      </c>
      <c r="R112" s="3" t="s">
        <v>1075</v>
      </c>
    </row>
    <row r="113" spans="1:17" s="3" customFormat="1" ht="26.1" customHeight="1" x14ac:dyDescent="0.3">
      <c r="A113" s="170" t="s">
        <v>181</v>
      </c>
      <c r="B113" s="171"/>
      <c r="C113" s="172"/>
      <c r="D113" s="171"/>
      <c r="E113" s="172"/>
      <c r="F113" s="173">
        <v>17.09</v>
      </c>
      <c r="G113" s="174" t="s">
        <v>677</v>
      </c>
      <c r="H113" s="171" t="s">
        <v>684</v>
      </c>
      <c r="I113" s="175"/>
      <c r="J113" s="172" t="s">
        <v>1073</v>
      </c>
      <c r="K113" s="172" t="s">
        <v>159</v>
      </c>
      <c r="L113" s="173">
        <v>939.78499999999997</v>
      </c>
      <c r="M113" s="176">
        <v>939.87800000000004</v>
      </c>
      <c r="N113" s="176">
        <v>946.18</v>
      </c>
      <c r="O113" s="173">
        <f t="shared" si="2"/>
        <v>943.029</v>
      </c>
      <c r="P113" s="177">
        <f t="shared" si="3"/>
        <v>-3.2440000000000282</v>
      </c>
      <c r="Q113" s="178" t="s">
        <v>609</v>
      </c>
    </row>
    <row r="114" spans="1:17" s="3" customFormat="1" ht="26.1" customHeight="1" x14ac:dyDescent="0.3">
      <c r="A114" s="170" t="s">
        <v>182</v>
      </c>
      <c r="B114" s="171"/>
      <c r="C114" s="172"/>
      <c r="D114" s="171"/>
      <c r="E114" s="172"/>
      <c r="F114" s="173">
        <v>17.285</v>
      </c>
      <c r="G114" s="174" t="s">
        <v>677</v>
      </c>
      <c r="H114" s="171" t="s">
        <v>697</v>
      </c>
      <c r="I114" s="175"/>
      <c r="J114" s="172" t="s">
        <v>1073</v>
      </c>
      <c r="K114" s="172" t="s">
        <v>159</v>
      </c>
      <c r="L114" s="173">
        <v>948.65200000000004</v>
      </c>
      <c r="M114" s="176">
        <v>953.35199999999998</v>
      </c>
      <c r="N114" s="176">
        <v>961.596</v>
      </c>
      <c r="O114" s="173">
        <f t="shared" si="2"/>
        <v>957.47399999999993</v>
      </c>
      <c r="P114" s="177">
        <f t="shared" si="3"/>
        <v>-8.821999999999889</v>
      </c>
      <c r="Q114" s="179" t="s">
        <v>614</v>
      </c>
    </row>
    <row r="115" spans="1:17" s="3" customFormat="1" ht="26.1" customHeight="1" x14ac:dyDescent="0.3">
      <c r="A115" s="170" t="s">
        <v>183</v>
      </c>
      <c r="B115" s="171"/>
      <c r="C115" s="172"/>
      <c r="D115" s="171"/>
      <c r="E115" s="172"/>
      <c r="F115" s="173">
        <v>17.37</v>
      </c>
      <c r="G115" s="174" t="s">
        <v>677</v>
      </c>
      <c r="H115" s="171" t="s">
        <v>683</v>
      </c>
      <c r="I115" s="175"/>
      <c r="J115" s="172" t="s">
        <v>1073</v>
      </c>
      <c r="K115" s="172" t="s">
        <v>159</v>
      </c>
      <c r="L115" s="173">
        <v>954.60199999999998</v>
      </c>
      <c r="M115" s="176">
        <v>953.66099999999994</v>
      </c>
      <c r="N115" s="176">
        <v>954.88599999999997</v>
      </c>
      <c r="O115" s="173">
        <f t="shared" si="2"/>
        <v>954.27350000000001</v>
      </c>
      <c r="P115" s="177">
        <f t="shared" si="3"/>
        <v>0.32849999999996271</v>
      </c>
      <c r="Q115" s="178" t="s">
        <v>609</v>
      </c>
    </row>
    <row r="116" spans="1:17" s="3" customFormat="1" ht="26.1" customHeight="1" x14ac:dyDescent="0.3">
      <c r="A116" s="170" t="s">
        <v>184</v>
      </c>
      <c r="B116" s="171"/>
      <c r="C116" s="172"/>
      <c r="D116" s="171"/>
      <c r="E116" s="172"/>
      <c r="F116" s="173">
        <v>17.53</v>
      </c>
      <c r="G116" s="174" t="s">
        <v>159</v>
      </c>
      <c r="H116" s="171" t="s">
        <v>690</v>
      </c>
      <c r="I116" s="175"/>
      <c r="J116" s="172" t="s">
        <v>690</v>
      </c>
      <c r="K116" s="172" t="s">
        <v>159</v>
      </c>
      <c r="L116" s="173">
        <v>965.80200000000002</v>
      </c>
      <c r="M116" s="176">
        <v>969.00400000000002</v>
      </c>
      <c r="N116" s="176">
        <v>972.02200000000005</v>
      </c>
      <c r="O116" s="173">
        <f t="shared" si="2"/>
        <v>970.51300000000003</v>
      </c>
      <c r="P116" s="177">
        <f t="shared" si="3"/>
        <v>-4.7110000000000127</v>
      </c>
      <c r="Q116" s="178" t="s">
        <v>198</v>
      </c>
    </row>
    <row r="117" spans="1:17" s="3" customFormat="1" ht="26.1" customHeight="1" x14ac:dyDescent="0.3">
      <c r="A117" s="170" t="s">
        <v>185</v>
      </c>
      <c r="B117" s="171"/>
      <c r="C117" s="172"/>
      <c r="D117" s="171"/>
      <c r="E117" s="172"/>
      <c r="F117" s="173">
        <v>17.66</v>
      </c>
      <c r="G117" s="174" t="s">
        <v>677</v>
      </c>
      <c r="H117" s="171" t="s">
        <v>683</v>
      </c>
      <c r="I117" s="175"/>
      <c r="J117" s="172" t="s">
        <v>1073</v>
      </c>
      <c r="K117" s="172" t="s">
        <v>159</v>
      </c>
      <c r="L117" s="173">
        <v>974.90200000000004</v>
      </c>
      <c r="M117" s="176">
        <v>972.31</v>
      </c>
      <c r="N117" s="176">
        <v>977.01300000000003</v>
      </c>
      <c r="O117" s="173">
        <f t="shared" si="2"/>
        <v>974.66149999999993</v>
      </c>
      <c r="P117" s="177">
        <f t="shared" si="3"/>
        <v>0.24050000000011096</v>
      </c>
      <c r="Q117" s="178" t="s">
        <v>609</v>
      </c>
    </row>
    <row r="118" spans="1:17" s="3" customFormat="1" ht="26.1" customHeight="1" x14ac:dyDescent="0.3">
      <c r="A118" s="170" t="s">
        <v>186</v>
      </c>
      <c r="B118" s="171"/>
      <c r="C118" s="172"/>
      <c r="D118" s="171"/>
      <c r="E118" s="172"/>
      <c r="F118" s="173">
        <v>17.945</v>
      </c>
      <c r="G118" s="174" t="s">
        <v>677</v>
      </c>
      <c r="H118" s="171" t="s">
        <v>683</v>
      </c>
      <c r="I118" s="175"/>
      <c r="J118" s="172" t="s">
        <v>1073</v>
      </c>
      <c r="K118" s="172" t="s">
        <v>159</v>
      </c>
      <c r="L118" s="173">
        <v>994.85199999999998</v>
      </c>
      <c r="M118" s="176">
        <v>987.07799999999997</v>
      </c>
      <c r="N118" s="176">
        <v>990.25300000000004</v>
      </c>
      <c r="O118" s="173">
        <f t="shared" si="2"/>
        <v>988.66550000000007</v>
      </c>
      <c r="P118" s="177">
        <f t="shared" si="3"/>
        <v>6.18649999999991</v>
      </c>
      <c r="Q118" s="178" t="s">
        <v>609</v>
      </c>
    </row>
    <row r="119" spans="1:17" s="3" customFormat="1" ht="26.1" customHeight="1" x14ac:dyDescent="0.3">
      <c r="A119" s="170" t="s">
        <v>187</v>
      </c>
      <c r="B119" s="171"/>
      <c r="C119" s="172"/>
      <c r="D119" s="171"/>
      <c r="E119" s="172"/>
      <c r="F119" s="173">
        <v>18.149999999999999</v>
      </c>
      <c r="G119" s="174" t="s">
        <v>159</v>
      </c>
      <c r="H119" s="171" t="s">
        <v>692</v>
      </c>
      <c r="I119" s="175"/>
      <c r="J119" s="172" t="s">
        <v>692</v>
      </c>
      <c r="K119" s="172" t="s">
        <v>159</v>
      </c>
      <c r="L119" s="173">
        <v>1009.202</v>
      </c>
      <c r="M119" s="176">
        <v>1005.7619999999999</v>
      </c>
      <c r="N119" s="176">
        <v>1008.322</v>
      </c>
      <c r="O119" s="173">
        <f t="shared" si="2"/>
        <v>1007.0419999999999</v>
      </c>
      <c r="P119" s="177">
        <f t="shared" si="3"/>
        <v>2.1600000000000819</v>
      </c>
      <c r="Q119" s="178" t="s">
        <v>198</v>
      </c>
    </row>
    <row r="120" spans="1:17" s="85" customFormat="1" ht="26.1" customHeight="1" x14ac:dyDescent="0.3">
      <c r="A120" s="170" t="s">
        <v>188</v>
      </c>
      <c r="B120" s="171"/>
      <c r="C120" s="172"/>
      <c r="D120" s="171"/>
      <c r="E120" s="172"/>
      <c r="F120" s="173">
        <v>18.25</v>
      </c>
      <c r="G120" s="174" t="s">
        <v>620</v>
      </c>
      <c r="H120" s="171"/>
      <c r="I120" s="175"/>
      <c r="J120" s="172" t="s">
        <v>161</v>
      </c>
      <c r="K120" s="172" t="s">
        <v>159</v>
      </c>
      <c r="L120" s="173">
        <v>1016.202</v>
      </c>
      <c r="M120" s="176">
        <v>1040.0170000000001</v>
      </c>
      <c r="N120" s="176">
        <v>1041.2139999999999</v>
      </c>
      <c r="O120" s="173">
        <f t="shared" si="2"/>
        <v>1040.6154999999999</v>
      </c>
      <c r="P120" s="177">
        <f t="shared" si="3"/>
        <v>-24.413499999999885</v>
      </c>
      <c r="Q120" s="179" t="s">
        <v>620</v>
      </c>
    </row>
    <row r="121" spans="1:17" s="3" customFormat="1" ht="26.1" customHeight="1" x14ac:dyDescent="0.3">
      <c r="A121" s="170" t="s">
        <v>189</v>
      </c>
      <c r="B121" s="171"/>
      <c r="C121" s="172"/>
      <c r="D121" s="171"/>
      <c r="E121" s="172"/>
      <c r="F121" s="173">
        <v>18.625</v>
      </c>
      <c r="G121" s="174" t="s">
        <v>677</v>
      </c>
      <c r="H121" s="171" t="s">
        <v>683</v>
      </c>
      <c r="I121" s="175"/>
      <c r="J121" s="172" t="s">
        <v>1073</v>
      </c>
      <c r="K121" s="172" t="s">
        <v>159</v>
      </c>
      <c r="L121" s="173">
        <v>1042.452</v>
      </c>
      <c r="M121" s="176">
        <v>1050.9269999999999</v>
      </c>
      <c r="N121" s="176">
        <v>1059.92</v>
      </c>
      <c r="O121" s="173">
        <f t="shared" si="2"/>
        <v>1055.4234999999999</v>
      </c>
      <c r="P121" s="177">
        <f t="shared" si="3"/>
        <v>-12.971499999999878</v>
      </c>
      <c r="Q121" s="178" t="s">
        <v>609</v>
      </c>
    </row>
    <row r="122" spans="1:17" s="3" customFormat="1" ht="26.1" customHeight="1" x14ac:dyDescent="0.3">
      <c r="A122" s="170" t="s">
        <v>190</v>
      </c>
      <c r="B122" s="171"/>
      <c r="C122" s="172"/>
      <c r="D122" s="171"/>
      <c r="E122" s="172"/>
      <c r="F122" s="173">
        <v>18.745000000000001</v>
      </c>
      <c r="G122" s="174" t="s">
        <v>677</v>
      </c>
      <c r="H122" s="171" t="s">
        <v>683</v>
      </c>
      <c r="I122" s="175"/>
      <c r="J122" s="172" t="s">
        <v>1073</v>
      </c>
      <c r="K122" s="172" t="s">
        <v>159</v>
      </c>
      <c r="L122" s="173">
        <v>1050.8520000000001</v>
      </c>
      <c r="M122" s="176">
        <v>1045.364</v>
      </c>
      <c r="N122" s="176">
        <v>1053.636</v>
      </c>
      <c r="O122" s="173">
        <f t="shared" si="2"/>
        <v>1049.5</v>
      </c>
      <c r="P122" s="177">
        <f t="shared" si="3"/>
        <v>1.3520000000000891</v>
      </c>
      <c r="Q122" s="179" t="s">
        <v>614</v>
      </c>
    </row>
    <row r="123" spans="1:17" s="3" customFormat="1" ht="26.1" customHeight="1" x14ac:dyDescent="0.3">
      <c r="A123" s="170" t="s">
        <v>191</v>
      </c>
      <c r="B123" s="171"/>
      <c r="C123" s="172"/>
      <c r="D123" s="171"/>
      <c r="E123" s="172"/>
      <c r="F123" s="173">
        <v>19.13</v>
      </c>
      <c r="G123" s="174" t="s">
        <v>159</v>
      </c>
      <c r="H123" s="171" t="s">
        <v>693</v>
      </c>
      <c r="I123" s="175"/>
      <c r="J123" s="172" t="s">
        <v>693</v>
      </c>
      <c r="K123" s="172" t="s">
        <v>159</v>
      </c>
      <c r="L123" s="173">
        <v>1077.8019999999999</v>
      </c>
      <c r="M123" s="176">
        <v>1076.9480000000001</v>
      </c>
      <c r="N123" s="176">
        <v>1085.586</v>
      </c>
      <c r="O123" s="173">
        <f t="shared" si="2"/>
        <v>1081.2670000000001</v>
      </c>
      <c r="P123" s="177">
        <f t="shared" si="3"/>
        <v>-3.4650000000001455</v>
      </c>
      <c r="Q123" s="178" t="s">
        <v>198</v>
      </c>
    </row>
    <row r="124" spans="1:17" s="3" customFormat="1" ht="26.1" customHeight="1" x14ac:dyDescent="0.3">
      <c r="A124" s="170" t="s">
        <v>192</v>
      </c>
      <c r="B124" s="171"/>
      <c r="C124" s="172"/>
      <c r="D124" s="171"/>
      <c r="E124" s="172"/>
      <c r="F124" s="173">
        <v>19.2</v>
      </c>
      <c r="G124" s="174" t="s">
        <v>159</v>
      </c>
      <c r="H124" s="171" t="s">
        <v>692</v>
      </c>
      <c r="I124" s="175"/>
      <c r="J124" s="172" t="s">
        <v>692</v>
      </c>
      <c r="K124" s="172" t="s">
        <v>159</v>
      </c>
      <c r="L124" s="173">
        <v>1082.702</v>
      </c>
      <c r="M124" s="176">
        <v>1084.248</v>
      </c>
      <c r="N124" s="176">
        <v>1090.539</v>
      </c>
      <c r="O124" s="173">
        <f t="shared" si="2"/>
        <v>1087.3935000000001</v>
      </c>
      <c r="P124" s="177">
        <f t="shared" si="3"/>
        <v>-4.6915000000001328</v>
      </c>
      <c r="Q124" s="178" t="s">
        <v>198</v>
      </c>
    </row>
    <row r="125" spans="1:17" s="3" customFormat="1" ht="26.1" customHeight="1" x14ac:dyDescent="0.3">
      <c r="A125" s="170" t="s">
        <v>193</v>
      </c>
      <c r="B125" s="171"/>
      <c r="C125" s="172"/>
      <c r="D125" s="171"/>
      <c r="E125" s="172"/>
      <c r="F125" s="173">
        <v>19.324999999999999</v>
      </c>
      <c r="G125" s="174" t="s">
        <v>159</v>
      </c>
      <c r="H125" s="171" t="s">
        <v>693</v>
      </c>
      <c r="I125" s="175"/>
      <c r="J125" s="172" t="s">
        <v>693</v>
      </c>
      <c r="K125" s="172" t="s">
        <v>159</v>
      </c>
      <c r="L125" s="173">
        <v>1091.452</v>
      </c>
      <c r="M125" s="176">
        <v>1089.8879999999999</v>
      </c>
      <c r="N125" s="176">
        <v>1102.173</v>
      </c>
      <c r="O125" s="173">
        <f t="shared" si="2"/>
        <v>1096.0304999999998</v>
      </c>
      <c r="P125" s="177">
        <f t="shared" si="3"/>
        <v>-4.578499999999849</v>
      </c>
      <c r="Q125" s="178" t="s">
        <v>198</v>
      </c>
    </row>
    <row r="126" spans="1:17" s="3" customFormat="1" ht="26.1" customHeight="1" x14ac:dyDescent="0.3">
      <c r="A126" s="170" t="s">
        <v>194</v>
      </c>
      <c r="B126" s="171"/>
      <c r="C126" s="172"/>
      <c r="D126" s="171"/>
      <c r="E126" s="172"/>
      <c r="F126" s="173">
        <v>19.484999999999999</v>
      </c>
      <c r="G126" s="174" t="s">
        <v>159</v>
      </c>
      <c r="H126" s="171" t="s">
        <v>693</v>
      </c>
      <c r="I126" s="175"/>
      <c r="J126" s="172" t="s">
        <v>693</v>
      </c>
      <c r="K126" s="172" t="s">
        <v>159</v>
      </c>
      <c r="L126" s="173">
        <v>1102.652</v>
      </c>
      <c r="M126" s="176">
        <v>1102.587</v>
      </c>
      <c r="N126" s="176">
        <v>1106.546</v>
      </c>
      <c r="O126" s="173">
        <f t="shared" si="2"/>
        <v>1104.5664999999999</v>
      </c>
      <c r="P126" s="177">
        <f t="shared" si="3"/>
        <v>-1.9144999999998618</v>
      </c>
      <c r="Q126" s="178" t="s">
        <v>198</v>
      </c>
    </row>
    <row r="127" spans="1:17" s="3" customFormat="1" ht="26.1" customHeight="1" x14ac:dyDescent="0.3">
      <c r="A127" s="170" t="s">
        <v>195</v>
      </c>
      <c r="B127" s="171"/>
      <c r="C127" s="172"/>
      <c r="D127" s="171"/>
      <c r="E127" s="172"/>
      <c r="F127" s="173">
        <v>19.55</v>
      </c>
      <c r="G127" s="174" t="s">
        <v>677</v>
      </c>
      <c r="H127" s="171" t="s">
        <v>683</v>
      </c>
      <c r="I127" s="175"/>
      <c r="J127" s="172" t="s">
        <v>1073</v>
      </c>
      <c r="K127" s="172" t="s">
        <v>159</v>
      </c>
      <c r="L127" s="173">
        <v>1107.202</v>
      </c>
      <c r="M127" s="176">
        <v>1098.1980000000001</v>
      </c>
      <c r="N127" s="176">
        <v>1113.316</v>
      </c>
      <c r="O127" s="173">
        <f t="shared" si="2"/>
        <v>1105.7570000000001</v>
      </c>
      <c r="P127" s="177">
        <f t="shared" si="3"/>
        <v>1.4449999999999363</v>
      </c>
      <c r="Q127" s="178" t="s">
        <v>609</v>
      </c>
    </row>
    <row r="128" spans="1:17" s="3" customFormat="1" ht="26.1" customHeight="1" x14ac:dyDescent="0.3">
      <c r="A128" s="170" t="s">
        <v>196</v>
      </c>
      <c r="B128" s="171"/>
      <c r="C128" s="172"/>
      <c r="D128" s="171"/>
      <c r="E128" s="172"/>
      <c r="F128" s="173">
        <v>19.850000000000001</v>
      </c>
      <c r="G128" s="174" t="s">
        <v>159</v>
      </c>
      <c r="H128" s="171" t="s">
        <v>693</v>
      </c>
      <c r="I128" s="175"/>
      <c r="J128" s="172" t="s">
        <v>693</v>
      </c>
      <c r="K128" s="172" t="s">
        <v>159</v>
      </c>
      <c r="L128" s="173">
        <v>1128.202</v>
      </c>
      <c r="M128" s="176">
        <v>1113.3040000000001</v>
      </c>
      <c r="N128" s="176">
        <v>1126.3869999999999</v>
      </c>
      <c r="O128" s="173">
        <f t="shared" si="2"/>
        <v>1119.8454999999999</v>
      </c>
      <c r="P128" s="177">
        <f t="shared" si="3"/>
        <v>8.3565000000000964</v>
      </c>
      <c r="Q128" s="178" t="s">
        <v>198</v>
      </c>
    </row>
    <row r="129" spans="1:17" s="85" customFormat="1" ht="26.1" customHeight="1" x14ac:dyDescent="0.3">
      <c r="A129" s="170" t="s">
        <v>197</v>
      </c>
      <c r="B129" s="171"/>
      <c r="C129" s="172"/>
      <c r="D129" s="171"/>
      <c r="E129" s="172"/>
      <c r="F129" s="173">
        <v>19.95</v>
      </c>
      <c r="G129" s="174" t="s">
        <v>620</v>
      </c>
      <c r="H129" s="171"/>
      <c r="I129" s="175"/>
      <c r="J129" s="172" t="s">
        <v>161</v>
      </c>
      <c r="K129" s="172" t="s">
        <v>159</v>
      </c>
      <c r="L129" s="173">
        <v>1135.202</v>
      </c>
      <c r="M129" s="176">
        <v>1149.55</v>
      </c>
      <c r="N129" s="176">
        <v>1146.0029999999999</v>
      </c>
      <c r="O129" s="173">
        <f t="shared" si="2"/>
        <v>1147.7764999999999</v>
      </c>
      <c r="P129" s="177">
        <f t="shared" si="3"/>
        <v>-12.574499999999944</v>
      </c>
      <c r="Q129" s="179" t="s">
        <v>620</v>
      </c>
    </row>
    <row r="130" spans="1:17" s="3" customFormat="1" ht="26.1" customHeight="1" x14ac:dyDescent="0.3">
      <c r="A130" s="170" t="s">
        <v>201</v>
      </c>
      <c r="B130" s="171"/>
      <c r="C130" s="172"/>
      <c r="D130" s="171"/>
      <c r="E130" s="172"/>
      <c r="F130" s="173">
        <v>20.055</v>
      </c>
      <c r="G130" s="174" t="s">
        <v>677</v>
      </c>
      <c r="H130" s="171" t="s">
        <v>683</v>
      </c>
      <c r="I130" s="175"/>
      <c r="J130" s="172" t="s">
        <v>1073</v>
      </c>
      <c r="K130" s="172" t="s">
        <v>159</v>
      </c>
      <c r="L130" s="173">
        <v>1142.4770000000001</v>
      </c>
      <c r="M130" s="176">
        <v>1130.3820000000001</v>
      </c>
      <c r="N130" s="176">
        <v>1132.451</v>
      </c>
      <c r="O130" s="173">
        <f t="shared" si="2"/>
        <v>1131.4165</v>
      </c>
      <c r="P130" s="177">
        <f t="shared" si="3"/>
        <v>11.060500000000047</v>
      </c>
      <c r="Q130" s="179" t="s">
        <v>614</v>
      </c>
    </row>
    <row r="131" spans="1:17" s="3" customFormat="1" ht="26.1" customHeight="1" x14ac:dyDescent="0.3">
      <c r="A131" s="170" t="s">
        <v>209</v>
      </c>
      <c r="B131" s="171"/>
      <c r="C131" s="172"/>
      <c r="D131" s="171"/>
      <c r="E131" s="172"/>
      <c r="F131" s="173">
        <v>20.190000000000001</v>
      </c>
      <c r="G131" s="174" t="s">
        <v>159</v>
      </c>
      <c r="H131" s="171" t="s">
        <v>693</v>
      </c>
      <c r="I131" s="175"/>
      <c r="J131" s="172" t="s">
        <v>692</v>
      </c>
      <c r="K131" s="172" t="s">
        <v>159</v>
      </c>
      <c r="L131" s="173">
        <v>1151.854</v>
      </c>
      <c r="M131" s="176">
        <v>1153.585</v>
      </c>
      <c r="N131" s="176">
        <v>1166.9960000000001</v>
      </c>
      <c r="O131" s="173">
        <f t="shared" si="2"/>
        <v>1160.2905000000001</v>
      </c>
      <c r="P131" s="177">
        <f t="shared" si="3"/>
        <v>-8.4365000000000236</v>
      </c>
      <c r="Q131" s="179" t="s">
        <v>614</v>
      </c>
    </row>
    <row r="132" spans="1:17" s="3" customFormat="1" ht="26.1" customHeight="1" x14ac:dyDescent="0.3">
      <c r="A132" s="170" t="s">
        <v>210</v>
      </c>
      <c r="B132" s="171"/>
      <c r="C132" s="172"/>
      <c r="D132" s="171"/>
      <c r="E132" s="172"/>
      <c r="F132" s="173">
        <v>20.385000000000002</v>
      </c>
      <c r="G132" s="174" t="s">
        <v>159</v>
      </c>
      <c r="H132" s="171" t="s">
        <v>692</v>
      </c>
      <c r="I132" s="175"/>
      <c r="J132" s="172" t="s">
        <v>692</v>
      </c>
      <c r="K132" s="172" t="s">
        <v>159</v>
      </c>
      <c r="L132" s="173">
        <v>1162.663</v>
      </c>
      <c r="M132" s="176">
        <v>1145.893</v>
      </c>
      <c r="N132" s="176">
        <v>1151.1020000000001</v>
      </c>
      <c r="O132" s="173">
        <f t="shared" si="2"/>
        <v>1148.4974999999999</v>
      </c>
      <c r="P132" s="177">
        <f t="shared" si="3"/>
        <v>14.165500000000065</v>
      </c>
      <c r="Q132" s="178" t="s">
        <v>614</v>
      </c>
    </row>
    <row r="133" spans="1:17" s="3" customFormat="1" ht="26.1" customHeight="1" x14ac:dyDescent="0.3">
      <c r="A133" s="170" t="s">
        <v>211</v>
      </c>
      <c r="B133" s="171"/>
      <c r="C133" s="172"/>
      <c r="D133" s="171"/>
      <c r="E133" s="172"/>
      <c r="F133" s="173">
        <v>20.61</v>
      </c>
      <c r="G133" s="174" t="s">
        <v>677</v>
      </c>
      <c r="H133" s="171" t="s">
        <v>698</v>
      </c>
      <c r="I133" s="175"/>
      <c r="J133" s="172" t="s">
        <v>1074</v>
      </c>
      <c r="K133" s="172" t="s">
        <v>159</v>
      </c>
      <c r="L133" s="173">
        <v>1173.913</v>
      </c>
      <c r="M133" s="176">
        <v>1160.8050000000001</v>
      </c>
      <c r="N133" s="176">
        <v>1166.951</v>
      </c>
      <c r="O133" s="173">
        <f t="shared" ref="O133:O196" si="4">AVERAGE(M133:N133)</f>
        <v>1163.8780000000002</v>
      </c>
      <c r="P133" s="177">
        <f t="shared" ref="P133:P196" si="5">L133-O133</f>
        <v>10.034999999999854</v>
      </c>
      <c r="Q133" s="178" t="s">
        <v>609</v>
      </c>
    </row>
    <row r="134" spans="1:17" s="3" customFormat="1" ht="26.1" customHeight="1" x14ac:dyDescent="0.3">
      <c r="A134" s="170" t="s">
        <v>212</v>
      </c>
      <c r="B134" s="171"/>
      <c r="C134" s="172"/>
      <c r="D134" s="171"/>
      <c r="E134" s="172"/>
      <c r="F134" s="173">
        <v>20.715</v>
      </c>
      <c r="G134" s="174" t="s">
        <v>159</v>
      </c>
      <c r="H134" s="171" t="s">
        <v>693</v>
      </c>
      <c r="I134" s="175"/>
      <c r="J134" s="172" t="s">
        <v>692</v>
      </c>
      <c r="K134" s="172" t="s">
        <v>159</v>
      </c>
      <c r="L134" s="173">
        <v>1179.163</v>
      </c>
      <c r="M134" s="176">
        <v>1168.944</v>
      </c>
      <c r="N134" s="176">
        <v>1186.4010000000001</v>
      </c>
      <c r="O134" s="173">
        <f t="shared" si="4"/>
        <v>1177.6725000000001</v>
      </c>
      <c r="P134" s="177">
        <f t="shared" si="5"/>
        <v>1.4904999999998836</v>
      </c>
      <c r="Q134" s="179" t="s">
        <v>614</v>
      </c>
    </row>
    <row r="135" spans="1:17" s="3" customFormat="1" ht="26.1" customHeight="1" x14ac:dyDescent="0.3">
      <c r="A135" s="170" t="s">
        <v>213</v>
      </c>
      <c r="B135" s="171"/>
      <c r="C135" s="172"/>
      <c r="D135" s="171"/>
      <c r="E135" s="172"/>
      <c r="F135" s="173">
        <v>20.824999999999999</v>
      </c>
      <c r="G135" s="174" t="s">
        <v>677</v>
      </c>
      <c r="H135" s="171" t="s">
        <v>683</v>
      </c>
      <c r="I135" s="175"/>
      <c r="J135" s="172" t="s">
        <v>1073</v>
      </c>
      <c r="K135" s="172" t="s">
        <v>159</v>
      </c>
      <c r="L135" s="173">
        <v>1184.663</v>
      </c>
      <c r="M135" s="176">
        <v>1171.7260000000001</v>
      </c>
      <c r="N135" s="176">
        <v>1186.548</v>
      </c>
      <c r="O135" s="173">
        <f t="shared" si="4"/>
        <v>1179.1370000000002</v>
      </c>
      <c r="P135" s="177">
        <f t="shared" si="5"/>
        <v>5.5259999999998399</v>
      </c>
      <c r="Q135" s="178" t="s">
        <v>609</v>
      </c>
    </row>
    <row r="136" spans="1:17" s="3" customFormat="1" ht="26.1" customHeight="1" x14ac:dyDescent="0.3">
      <c r="A136" s="170" t="s">
        <v>214</v>
      </c>
      <c r="B136" s="171"/>
      <c r="C136" s="172"/>
      <c r="D136" s="171"/>
      <c r="E136" s="172"/>
      <c r="F136" s="173">
        <v>20.89</v>
      </c>
      <c r="G136" s="174" t="s">
        <v>159</v>
      </c>
      <c r="H136" s="171" t="s">
        <v>693</v>
      </c>
      <c r="I136" s="175"/>
      <c r="J136" s="172" t="s">
        <v>692</v>
      </c>
      <c r="K136" s="172" t="s">
        <v>159</v>
      </c>
      <c r="L136" s="173">
        <v>1187.913</v>
      </c>
      <c r="M136" s="176">
        <v>1167.6030000000001</v>
      </c>
      <c r="N136" s="176">
        <v>1172.6500000000001</v>
      </c>
      <c r="O136" s="173">
        <f t="shared" si="4"/>
        <v>1170.1265000000001</v>
      </c>
      <c r="P136" s="177">
        <f t="shared" si="5"/>
        <v>17.786499999999933</v>
      </c>
      <c r="Q136" s="179" t="s">
        <v>614</v>
      </c>
    </row>
    <row r="137" spans="1:17" s="3" customFormat="1" ht="26.1" customHeight="1" x14ac:dyDescent="0.3">
      <c r="A137" s="170" t="s">
        <v>215</v>
      </c>
      <c r="B137" s="171"/>
      <c r="C137" s="172"/>
      <c r="D137" s="171"/>
      <c r="E137" s="172"/>
      <c r="F137" s="173">
        <v>21.02</v>
      </c>
      <c r="G137" s="174" t="s">
        <v>677</v>
      </c>
      <c r="H137" s="171" t="s">
        <v>683</v>
      </c>
      <c r="I137" s="175"/>
      <c r="J137" s="172" t="s">
        <v>1073</v>
      </c>
      <c r="K137" s="172" t="s">
        <v>159</v>
      </c>
      <c r="L137" s="173">
        <v>1194.413</v>
      </c>
      <c r="M137" s="176">
        <v>1184.454</v>
      </c>
      <c r="N137" s="176">
        <v>1192.502</v>
      </c>
      <c r="O137" s="173">
        <f t="shared" si="4"/>
        <v>1188.4780000000001</v>
      </c>
      <c r="P137" s="177">
        <f t="shared" si="5"/>
        <v>5.9349999999999454</v>
      </c>
      <c r="Q137" s="178" t="s">
        <v>609</v>
      </c>
    </row>
    <row r="138" spans="1:17" s="3" customFormat="1" ht="26.1" customHeight="1" x14ac:dyDescent="0.3">
      <c r="A138" s="170" t="s">
        <v>216</v>
      </c>
      <c r="B138" s="171"/>
      <c r="C138" s="172"/>
      <c r="D138" s="171"/>
      <c r="E138" s="172"/>
      <c r="F138" s="173">
        <v>21.05</v>
      </c>
      <c r="G138" s="174" t="s">
        <v>159</v>
      </c>
      <c r="H138" s="171" t="s">
        <v>692</v>
      </c>
      <c r="I138" s="175"/>
      <c r="J138" s="172" t="s">
        <v>692</v>
      </c>
      <c r="K138" s="172" t="s">
        <v>159</v>
      </c>
      <c r="L138" s="173">
        <v>1195.913</v>
      </c>
      <c r="M138" s="176">
        <v>1179.0160000000001</v>
      </c>
      <c r="N138" s="176">
        <v>1184.162</v>
      </c>
      <c r="O138" s="173">
        <f t="shared" si="4"/>
        <v>1181.5889999999999</v>
      </c>
      <c r="P138" s="177">
        <f t="shared" si="5"/>
        <v>14.324000000000069</v>
      </c>
      <c r="Q138" s="179" t="s">
        <v>614</v>
      </c>
    </row>
    <row r="139" spans="1:17" s="3" customFormat="1" ht="26.1" customHeight="1" x14ac:dyDescent="0.3">
      <c r="A139" s="170" t="s">
        <v>217</v>
      </c>
      <c r="B139" s="171"/>
      <c r="C139" s="172"/>
      <c r="D139" s="171"/>
      <c r="E139" s="172"/>
      <c r="F139" s="173">
        <v>21.15</v>
      </c>
      <c r="G139" s="174" t="s">
        <v>677</v>
      </c>
      <c r="H139" s="171" t="s">
        <v>678</v>
      </c>
      <c r="I139" s="175"/>
      <c r="J139" s="172" t="s">
        <v>1073</v>
      </c>
      <c r="K139" s="172" t="s">
        <v>159</v>
      </c>
      <c r="L139" s="173">
        <v>1200.913</v>
      </c>
      <c r="M139" s="176">
        <v>1188.751</v>
      </c>
      <c r="N139" s="176">
        <v>1199.165</v>
      </c>
      <c r="O139" s="173">
        <f t="shared" si="4"/>
        <v>1193.9580000000001</v>
      </c>
      <c r="P139" s="177">
        <f t="shared" si="5"/>
        <v>6.9549999999999272</v>
      </c>
      <c r="Q139" s="178" t="s">
        <v>609</v>
      </c>
    </row>
    <row r="140" spans="1:17" s="3" customFormat="1" ht="26.1" customHeight="1" x14ac:dyDescent="0.3">
      <c r="A140" s="170" t="s">
        <v>218</v>
      </c>
      <c r="B140" s="171"/>
      <c r="C140" s="172"/>
      <c r="D140" s="171"/>
      <c r="E140" s="172"/>
      <c r="F140" s="173">
        <v>21.295000000000002</v>
      </c>
      <c r="G140" s="174" t="s">
        <v>677</v>
      </c>
      <c r="H140" s="171" t="s">
        <v>678</v>
      </c>
      <c r="I140" s="175"/>
      <c r="J140" s="172" t="s">
        <v>1073</v>
      </c>
      <c r="K140" s="172" t="s">
        <v>159</v>
      </c>
      <c r="L140" s="173">
        <v>1208.163</v>
      </c>
      <c r="M140" s="176">
        <v>1202.415</v>
      </c>
      <c r="N140" s="176">
        <v>1216.6869999999999</v>
      </c>
      <c r="O140" s="173">
        <f t="shared" si="4"/>
        <v>1209.5509999999999</v>
      </c>
      <c r="P140" s="177">
        <f t="shared" si="5"/>
        <v>-1.38799999999992</v>
      </c>
      <c r="Q140" s="179" t="s">
        <v>614</v>
      </c>
    </row>
    <row r="141" spans="1:17" s="3" customFormat="1" ht="26.1" customHeight="1" x14ac:dyDescent="0.3">
      <c r="A141" s="170" t="s">
        <v>219</v>
      </c>
      <c r="B141" s="171"/>
      <c r="C141" s="172"/>
      <c r="D141" s="171"/>
      <c r="E141" s="172"/>
      <c r="F141" s="173">
        <v>21.56</v>
      </c>
      <c r="G141" s="174" t="s">
        <v>159</v>
      </c>
      <c r="H141" s="171" t="s">
        <v>693</v>
      </c>
      <c r="I141" s="175"/>
      <c r="J141" s="172" t="s">
        <v>693</v>
      </c>
      <c r="K141" s="172" t="s">
        <v>159</v>
      </c>
      <c r="L141" s="173">
        <v>1221.413</v>
      </c>
      <c r="M141" s="176">
        <v>1214.989</v>
      </c>
      <c r="N141" s="176">
        <v>1225.3900000000001</v>
      </c>
      <c r="O141" s="173">
        <f t="shared" si="4"/>
        <v>1220.1895</v>
      </c>
      <c r="P141" s="177">
        <f t="shared" si="5"/>
        <v>1.2235000000000582</v>
      </c>
      <c r="Q141" s="178" t="s">
        <v>198</v>
      </c>
    </row>
    <row r="142" spans="1:17" s="3" customFormat="1" ht="26.1" customHeight="1" x14ac:dyDescent="0.3">
      <c r="A142" s="170" t="s">
        <v>220</v>
      </c>
      <c r="B142" s="171"/>
      <c r="C142" s="172"/>
      <c r="D142" s="171"/>
      <c r="E142" s="172"/>
      <c r="F142" s="173">
        <v>21.84</v>
      </c>
      <c r="G142" s="174" t="s">
        <v>677</v>
      </c>
      <c r="H142" s="171" t="s">
        <v>683</v>
      </c>
      <c r="I142" s="175"/>
      <c r="J142" s="172" t="s">
        <v>1073</v>
      </c>
      <c r="K142" s="172" t="s">
        <v>159</v>
      </c>
      <c r="L142" s="173">
        <v>1235.413</v>
      </c>
      <c r="M142" s="176">
        <v>1246.646</v>
      </c>
      <c r="N142" s="176">
        <v>1265.6300000000001</v>
      </c>
      <c r="O142" s="173">
        <f t="shared" si="4"/>
        <v>1256.1379999999999</v>
      </c>
      <c r="P142" s="177">
        <f t="shared" si="5"/>
        <v>-20.724999999999909</v>
      </c>
      <c r="Q142" s="179" t="s">
        <v>614</v>
      </c>
    </row>
    <row r="143" spans="1:17" s="3" customFormat="1" ht="26.1" customHeight="1" x14ac:dyDescent="0.3">
      <c r="A143" s="170" t="s">
        <v>221</v>
      </c>
      <c r="B143" s="171"/>
      <c r="C143" s="172"/>
      <c r="D143" s="171"/>
      <c r="E143" s="172"/>
      <c r="F143" s="173">
        <v>22.05</v>
      </c>
      <c r="G143" s="174" t="s">
        <v>677</v>
      </c>
      <c r="H143" s="171" t="s">
        <v>683</v>
      </c>
      <c r="I143" s="175"/>
      <c r="J143" s="172" t="s">
        <v>1073</v>
      </c>
      <c r="K143" s="172" t="s">
        <v>159</v>
      </c>
      <c r="L143" s="173">
        <v>1245.913</v>
      </c>
      <c r="M143" s="176">
        <v>1245.1769999999999</v>
      </c>
      <c r="N143" s="176">
        <v>1256.71</v>
      </c>
      <c r="O143" s="173">
        <f t="shared" si="4"/>
        <v>1250.9434999999999</v>
      </c>
      <c r="P143" s="177">
        <f t="shared" si="5"/>
        <v>-5.0304999999998472</v>
      </c>
      <c r="Q143" s="178" t="s">
        <v>609</v>
      </c>
    </row>
    <row r="144" spans="1:17" s="3" customFormat="1" ht="26.1" customHeight="1" x14ac:dyDescent="0.3">
      <c r="A144" s="170" t="s">
        <v>222</v>
      </c>
      <c r="B144" s="171"/>
      <c r="C144" s="172"/>
      <c r="D144" s="171"/>
      <c r="E144" s="172"/>
      <c r="F144" s="173">
        <v>22.26</v>
      </c>
      <c r="G144" s="174" t="s">
        <v>677</v>
      </c>
      <c r="H144" s="171" t="s">
        <v>684</v>
      </c>
      <c r="I144" s="175"/>
      <c r="J144" s="172" t="s">
        <v>1073</v>
      </c>
      <c r="K144" s="172" t="s">
        <v>159</v>
      </c>
      <c r="L144" s="173">
        <v>1256.4390000000001</v>
      </c>
      <c r="M144" s="176">
        <v>1255.229</v>
      </c>
      <c r="N144" s="176">
        <v>1266.615</v>
      </c>
      <c r="O144" s="173">
        <f t="shared" si="4"/>
        <v>1260.922</v>
      </c>
      <c r="P144" s="177">
        <f t="shared" si="5"/>
        <v>-4.4829999999999472</v>
      </c>
      <c r="Q144" s="179" t="s">
        <v>614</v>
      </c>
    </row>
    <row r="145" spans="1:17" s="3" customFormat="1" ht="26.1" customHeight="1" x14ac:dyDescent="0.3">
      <c r="A145" s="170" t="s">
        <v>223</v>
      </c>
      <c r="B145" s="171"/>
      <c r="C145" s="172"/>
      <c r="D145" s="171"/>
      <c r="E145" s="172"/>
      <c r="F145" s="173">
        <v>22.42</v>
      </c>
      <c r="G145" s="174" t="s">
        <v>677</v>
      </c>
      <c r="H145" s="171" t="s">
        <v>699</v>
      </c>
      <c r="I145" s="175"/>
      <c r="J145" s="172" t="s">
        <v>1073</v>
      </c>
      <c r="K145" s="172" t="s">
        <v>159</v>
      </c>
      <c r="L145" s="173">
        <v>1264.413</v>
      </c>
      <c r="M145" s="176">
        <v>1261.567</v>
      </c>
      <c r="N145" s="176">
        <v>1268.4559999999999</v>
      </c>
      <c r="O145" s="173">
        <f t="shared" si="4"/>
        <v>1265.0115000000001</v>
      </c>
      <c r="P145" s="177">
        <f t="shared" si="5"/>
        <v>-0.59850000000005821</v>
      </c>
      <c r="Q145" s="179" t="s">
        <v>614</v>
      </c>
    </row>
    <row r="146" spans="1:17" s="85" customFormat="1" ht="26.1" customHeight="1" x14ac:dyDescent="0.3">
      <c r="A146" s="170" t="s">
        <v>224</v>
      </c>
      <c r="B146" s="171"/>
      <c r="C146" s="172"/>
      <c r="D146" s="171"/>
      <c r="E146" s="172"/>
      <c r="F146" s="173">
        <v>22.6</v>
      </c>
      <c r="G146" s="174" t="s">
        <v>620</v>
      </c>
      <c r="H146" s="171"/>
      <c r="I146" s="175"/>
      <c r="J146" s="172" t="s">
        <v>161</v>
      </c>
      <c r="K146" s="172" t="s">
        <v>159</v>
      </c>
      <c r="L146" s="173">
        <v>1273.413</v>
      </c>
      <c r="M146" s="176">
        <v>1275.0809999999999</v>
      </c>
      <c r="N146" s="176">
        <v>1287.0340000000001</v>
      </c>
      <c r="O146" s="173">
        <f t="shared" si="4"/>
        <v>1281.0574999999999</v>
      </c>
      <c r="P146" s="177">
        <f t="shared" si="5"/>
        <v>-7.6444999999998799</v>
      </c>
      <c r="Q146" s="179" t="s">
        <v>620</v>
      </c>
    </row>
    <row r="147" spans="1:17" s="3" customFormat="1" ht="26.1" customHeight="1" x14ac:dyDescent="0.3">
      <c r="A147" s="170" t="s">
        <v>225</v>
      </c>
      <c r="B147" s="171"/>
      <c r="C147" s="172"/>
      <c r="D147" s="171"/>
      <c r="E147" s="172"/>
      <c r="F147" s="173">
        <v>22.9</v>
      </c>
      <c r="G147" s="174" t="s">
        <v>159</v>
      </c>
      <c r="H147" s="171" t="s">
        <v>693</v>
      </c>
      <c r="I147" s="175"/>
      <c r="J147" s="172" t="s">
        <v>692</v>
      </c>
      <c r="K147" s="172" t="s">
        <v>159</v>
      </c>
      <c r="L147" s="173">
        <v>1288.413</v>
      </c>
      <c r="M147" s="176">
        <v>1285.5519999999999</v>
      </c>
      <c r="N147" s="176">
        <v>1303.4100000000001</v>
      </c>
      <c r="O147" s="173">
        <f t="shared" si="4"/>
        <v>1294.481</v>
      </c>
      <c r="P147" s="177">
        <f t="shared" si="5"/>
        <v>-6.0679999999999836</v>
      </c>
      <c r="Q147" s="179" t="s">
        <v>614</v>
      </c>
    </row>
    <row r="148" spans="1:17" s="3" customFormat="1" ht="26.1" customHeight="1" x14ac:dyDescent="0.3">
      <c r="A148" s="170" t="s">
        <v>226</v>
      </c>
      <c r="B148" s="171"/>
      <c r="C148" s="172"/>
      <c r="D148" s="171"/>
      <c r="E148" s="172"/>
      <c r="F148" s="173">
        <v>22.96</v>
      </c>
      <c r="G148" s="174" t="s">
        <v>159</v>
      </c>
      <c r="H148" s="171" t="s">
        <v>692</v>
      </c>
      <c r="I148" s="175"/>
      <c r="J148" s="172" t="s">
        <v>692</v>
      </c>
      <c r="K148" s="172" t="s">
        <v>159</v>
      </c>
      <c r="L148" s="173">
        <v>1291.413</v>
      </c>
      <c r="M148" s="176">
        <v>1281.617</v>
      </c>
      <c r="N148" s="176">
        <v>1285.4069999999999</v>
      </c>
      <c r="O148" s="173">
        <f t="shared" si="4"/>
        <v>1283.5119999999999</v>
      </c>
      <c r="P148" s="177">
        <f t="shared" si="5"/>
        <v>7.9010000000000673</v>
      </c>
      <c r="Q148" s="178" t="s">
        <v>198</v>
      </c>
    </row>
    <row r="149" spans="1:17" s="85" customFormat="1" ht="26.1" customHeight="1" x14ac:dyDescent="0.3">
      <c r="A149" s="170" t="s">
        <v>227</v>
      </c>
      <c r="B149" s="171"/>
      <c r="C149" s="172"/>
      <c r="D149" s="171"/>
      <c r="E149" s="172"/>
      <c r="F149" s="173">
        <v>23.09</v>
      </c>
      <c r="G149" s="174" t="s">
        <v>620</v>
      </c>
      <c r="H149" s="171"/>
      <c r="I149" s="175"/>
      <c r="J149" s="172" t="s">
        <v>161</v>
      </c>
      <c r="K149" s="172" t="s">
        <v>159</v>
      </c>
      <c r="L149" s="173">
        <v>1297.913</v>
      </c>
      <c r="M149" s="176">
        <v>1302.3530000000001</v>
      </c>
      <c r="N149" s="176">
        <v>1300.0319999999999</v>
      </c>
      <c r="O149" s="173">
        <f t="shared" si="4"/>
        <v>1301.1925000000001</v>
      </c>
      <c r="P149" s="177">
        <f t="shared" si="5"/>
        <v>-3.2795000000000982</v>
      </c>
      <c r="Q149" s="179" t="s">
        <v>620</v>
      </c>
    </row>
    <row r="150" spans="1:17" s="73" customFormat="1" ht="26.1" customHeight="1" x14ac:dyDescent="0.3">
      <c r="A150" s="170" t="s">
        <v>228</v>
      </c>
      <c r="B150" s="171"/>
      <c r="C150" s="172"/>
      <c r="D150" s="171"/>
      <c r="E150" s="172"/>
      <c r="F150" s="173">
        <v>23.274999999999999</v>
      </c>
      <c r="G150" s="174" t="s">
        <v>159</v>
      </c>
      <c r="H150" s="171" t="s">
        <v>700</v>
      </c>
      <c r="I150" s="175"/>
      <c r="J150" s="172" t="s">
        <v>1076</v>
      </c>
      <c r="K150" s="172" t="s">
        <v>542</v>
      </c>
      <c r="L150" s="173">
        <v>1307.163</v>
      </c>
      <c r="M150" s="176">
        <v>1299.4549999999999</v>
      </c>
      <c r="N150" s="176">
        <v>1303.854</v>
      </c>
      <c r="O150" s="173">
        <f t="shared" si="4"/>
        <v>1301.6545000000001</v>
      </c>
      <c r="P150" s="177">
        <f t="shared" si="5"/>
        <v>5.5084999999999127</v>
      </c>
      <c r="Q150" s="179" t="s">
        <v>614</v>
      </c>
    </row>
    <row r="151" spans="1:17" s="3" customFormat="1" ht="26.1" customHeight="1" x14ac:dyDescent="0.3">
      <c r="A151" s="170" t="s">
        <v>229</v>
      </c>
      <c r="B151" s="171"/>
      <c r="C151" s="172"/>
      <c r="D151" s="171"/>
      <c r="E151" s="172"/>
      <c r="F151" s="173">
        <v>23.465</v>
      </c>
      <c r="G151" s="174" t="s">
        <v>159</v>
      </c>
      <c r="H151" s="171" t="s">
        <v>692</v>
      </c>
      <c r="I151" s="175"/>
      <c r="J151" s="172" t="s">
        <v>692</v>
      </c>
      <c r="K151" s="172" t="s">
        <v>159</v>
      </c>
      <c r="L151" s="173">
        <v>1316.663</v>
      </c>
      <c r="M151" s="176">
        <v>1310.999</v>
      </c>
      <c r="N151" s="176">
        <v>1319.7819999999999</v>
      </c>
      <c r="O151" s="173">
        <f t="shared" si="4"/>
        <v>1315.3905</v>
      </c>
      <c r="P151" s="177">
        <f t="shared" si="5"/>
        <v>1.2725000000000364</v>
      </c>
      <c r="Q151" s="179" t="s">
        <v>614</v>
      </c>
    </row>
    <row r="152" spans="1:17" s="3" customFormat="1" ht="26.1" customHeight="1" x14ac:dyDescent="0.3">
      <c r="A152" s="170" t="s">
        <v>230</v>
      </c>
      <c r="B152" s="171"/>
      <c r="C152" s="172"/>
      <c r="D152" s="171"/>
      <c r="E152" s="172"/>
      <c r="F152" s="173">
        <v>23.65</v>
      </c>
      <c r="G152" s="174" t="s">
        <v>159</v>
      </c>
      <c r="H152" s="171" t="s">
        <v>693</v>
      </c>
      <c r="I152" s="175"/>
      <c r="J152" s="172" t="s">
        <v>693</v>
      </c>
      <c r="K152" s="172" t="s">
        <v>159</v>
      </c>
      <c r="L152" s="173">
        <v>1325.913</v>
      </c>
      <c r="M152" s="176">
        <v>1318.194</v>
      </c>
      <c r="N152" s="176">
        <v>1321.808</v>
      </c>
      <c r="O152" s="173">
        <f t="shared" si="4"/>
        <v>1320.001</v>
      </c>
      <c r="P152" s="177">
        <f t="shared" si="5"/>
        <v>5.9120000000000346</v>
      </c>
      <c r="Q152" s="178" t="s">
        <v>198</v>
      </c>
    </row>
    <row r="153" spans="1:17" s="3" customFormat="1" ht="26.1" customHeight="1" x14ac:dyDescent="0.3">
      <c r="A153" s="170" t="s">
        <v>231</v>
      </c>
      <c r="B153" s="171"/>
      <c r="C153" s="172"/>
      <c r="D153" s="171"/>
      <c r="E153" s="172"/>
      <c r="F153" s="173">
        <v>23.85</v>
      </c>
      <c r="G153" s="174" t="s">
        <v>159</v>
      </c>
      <c r="H153" s="171" t="s">
        <v>692</v>
      </c>
      <c r="I153" s="175"/>
      <c r="J153" s="172" t="s">
        <v>692</v>
      </c>
      <c r="K153" s="172" t="s">
        <v>159</v>
      </c>
      <c r="L153" s="173">
        <v>1335.913</v>
      </c>
      <c r="M153" s="176">
        <v>1327.9839999999999</v>
      </c>
      <c r="N153" s="176">
        <v>1327.413</v>
      </c>
      <c r="O153" s="173">
        <f t="shared" si="4"/>
        <v>1327.6985</v>
      </c>
      <c r="P153" s="177">
        <f t="shared" si="5"/>
        <v>8.2145000000000437</v>
      </c>
      <c r="Q153" s="179" t="s">
        <v>614</v>
      </c>
    </row>
    <row r="154" spans="1:17" s="3" customFormat="1" ht="26.1" customHeight="1" x14ac:dyDescent="0.3">
      <c r="A154" s="170" t="s">
        <v>232</v>
      </c>
      <c r="B154" s="171"/>
      <c r="C154" s="172"/>
      <c r="D154" s="171"/>
      <c r="E154" s="172"/>
      <c r="F154" s="173">
        <v>23.92</v>
      </c>
      <c r="G154" s="174" t="s">
        <v>677</v>
      </c>
      <c r="H154" s="171" t="s">
        <v>683</v>
      </c>
      <c r="I154" s="175"/>
      <c r="J154" s="172" t="s">
        <v>1073</v>
      </c>
      <c r="K154" s="172" t="s">
        <v>159</v>
      </c>
      <c r="L154" s="173">
        <v>1339.413</v>
      </c>
      <c r="M154" s="176">
        <v>1335.191</v>
      </c>
      <c r="N154" s="176">
        <v>1339.98</v>
      </c>
      <c r="O154" s="173">
        <f t="shared" si="4"/>
        <v>1337.5855000000001</v>
      </c>
      <c r="P154" s="177">
        <f t="shared" si="5"/>
        <v>1.8274999999998727</v>
      </c>
      <c r="Q154" s="179" t="s">
        <v>614</v>
      </c>
    </row>
    <row r="155" spans="1:17" s="3" customFormat="1" ht="26.1" customHeight="1" x14ac:dyDescent="0.3">
      <c r="A155" s="170" t="s">
        <v>233</v>
      </c>
      <c r="B155" s="171"/>
      <c r="C155" s="172"/>
      <c r="D155" s="171"/>
      <c r="E155" s="172"/>
      <c r="F155" s="173">
        <v>24.114999999999998</v>
      </c>
      <c r="G155" s="174" t="s">
        <v>159</v>
      </c>
      <c r="H155" s="171" t="s">
        <v>701</v>
      </c>
      <c r="I155" s="175"/>
      <c r="J155" s="172" t="s">
        <v>701</v>
      </c>
      <c r="K155" s="172" t="s">
        <v>159</v>
      </c>
      <c r="L155" s="173">
        <v>1349.163</v>
      </c>
      <c r="M155" s="176">
        <v>1339.1489999999999</v>
      </c>
      <c r="N155" s="176">
        <v>1342.489</v>
      </c>
      <c r="O155" s="173">
        <f t="shared" si="4"/>
        <v>1340.819</v>
      </c>
      <c r="P155" s="177">
        <f t="shared" si="5"/>
        <v>8.3440000000000509</v>
      </c>
      <c r="Q155" s="178" t="s">
        <v>198</v>
      </c>
    </row>
    <row r="156" spans="1:17" s="3" customFormat="1" ht="26.1" customHeight="1" x14ac:dyDescent="0.3">
      <c r="A156" s="170" t="s">
        <v>234</v>
      </c>
      <c r="B156" s="171"/>
      <c r="C156" s="172"/>
      <c r="D156" s="171"/>
      <c r="E156" s="172"/>
      <c r="F156" s="173">
        <v>24.18</v>
      </c>
      <c r="G156" s="174" t="s">
        <v>159</v>
      </c>
      <c r="H156" s="171" t="s">
        <v>693</v>
      </c>
      <c r="I156" s="175"/>
      <c r="J156" s="172" t="s">
        <v>693</v>
      </c>
      <c r="K156" s="172" t="s">
        <v>159</v>
      </c>
      <c r="L156" s="173">
        <v>1352.414</v>
      </c>
      <c r="M156" s="176">
        <v>1345.702</v>
      </c>
      <c r="N156" s="176">
        <v>1352.9659999999999</v>
      </c>
      <c r="O156" s="173">
        <f t="shared" si="4"/>
        <v>1349.3339999999998</v>
      </c>
      <c r="P156" s="177">
        <f t="shared" si="5"/>
        <v>3.0800000000001546</v>
      </c>
      <c r="Q156" s="178" t="s">
        <v>198</v>
      </c>
    </row>
    <row r="157" spans="1:17" s="3" customFormat="1" ht="26.1" customHeight="1" x14ac:dyDescent="0.3">
      <c r="A157" s="170" t="s">
        <v>235</v>
      </c>
      <c r="B157" s="171"/>
      <c r="C157" s="172"/>
      <c r="D157" s="171"/>
      <c r="E157" s="172"/>
      <c r="F157" s="173">
        <v>24.26</v>
      </c>
      <c r="G157" s="174" t="s">
        <v>159</v>
      </c>
      <c r="H157" s="171" t="s">
        <v>693</v>
      </c>
      <c r="I157" s="175"/>
      <c r="J157" s="172" t="s">
        <v>693</v>
      </c>
      <c r="K157" s="172" t="s">
        <v>159</v>
      </c>
      <c r="L157" s="173">
        <v>1356.413</v>
      </c>
      <c r="M157" s="176">
        <v>1346.3910000000001</v>
      </c>
      <c r="N157" s="176">
        <v>1351.1110000000001</v>
      </c>
      <c r="O157" s="173">
        <f t="shared" si="4"/>
        <v>1348.7510000000002</v>
      </c>
      <c r="P157" s="177">
        <f t="shared" si="5"/>
        <v>7.6619999999998072</v>
      </c>
      <c r="Q157" s="178" t="s">
        <v>198</v>
      </c>
    </row>
    <row r="158" spans="1:17" s="85" customFormat="1" ht="26.1" customHeight="1" x14ac:dyDescent="0.3">
      <c r="A158" s="170" t="s">
        <v>236</v>
      </c>
      <c r="B158" s="171"/>
      <c r="C158" s="172"/>
      <c r="D158" s="171"/>
      <c r="E158" s="172"/>
      <c r="F158" s="173">
        <v>24.55</v>
      </c>
      <c r="G158" s="174" t="s">
        <v>620</v>
      </c>
      <c r="H158" s="171"/>
      <c r="I158" s="175"/>
      <c r="J158" s="172" t="s">
        <v>161</v>
      </c>
      <c r="K158" s="172" t="s">
        <v>159</v>
      </c>
      <c r="L158" s="173">
        <v>1370.913</v>
      </c>
      <c r="M158" s="176">
        <v>1372.55</v>
      </c>
      <c r="N158" s="176">
        <v>1375.7529999999999</v>
      </c>
      <c r="O158" s="173">
        <f t="shared" si="4"/>
        <v>1374.1514999999999</v>
      </c>
      <c r="P158" s="177">
        <f t="shared" si="5"/>
        <v>-3.2384999999999309</v>
      </c>
      <c r="Q158" s="179" t="s">
        <v>620</v>
      </c>
    </row>
    <row r="159" spans="1:17" s="3" customFormat="1" ht="26.1" customHeight="1" x14ac:dyDescent="0.3">
      <c r="A159" s="170" t="s">
        <v>237</v>
      </c>
      <c r="B159" s="171"/>
      <c r="C159" s="172"/>
      <c r="D159" s="171"/>
      <c r="E159" s="172"/>
      <c r="F159" s="173">
        <v>25.01</v>
      </c>
      <c r="G159" s="174" t="s">
        <v>159</v>
      </c>
      <c r="H159" s="171" t="s">
        <v>693</v>
      </c>
      <c r="I159" s="175"/>
      <c r="J159" s="172" t="s">
        <v>693</v>
      </c>
      <c r="K159" s="172" t="s">
        <v>159</v>
      </c>
      <c r="L159" s="173">
        <v>1391.373</v>
      </c>
      <c r="M159" s="176">
        <v>1391.481</v>
      </c>
      <c r="N159" s="176">
        <v>1396.6030000000001</v>
      </c>
      <c r="O159" s="173">
        <f t="shared" si="4"/>
        <v>1394.0419999999999</v>
      </c>
      <c r="P159" s="177">
        <f t="shared" si="5"/>
        <v>-2.668999999999869</v>
      </c>
      <c r="Q159" s="178" t="s">
        <v>198</v>
      </c>
    </row>
    <row r="160" spans="1:17" s="3" customFormat="1" ht="26.1" customHeight="1" x14ac:dyDescent="0.3">
      <c r="A160" s="170" t="s">
        <v>238</v>
      </c>
      <c r="B160" s="171"/>
      <c r="C160" s="172"/>
      <c r="D160" s="171"/>
      <c r="E160" s="172"/>
      <c r="F160" s="173">
        <v>25.074999999999999</v>
      </c>
      <c r="G160" s="174" t="s">
        <v>677</v>
      </c>
      <c r="H160" s="171" t="s">
        <v>683</v>
      </c>
      <c r="I160" s="175"/>
      <c r="J160" s="172" t="s">
        <v>1073</v>
      </c>
      <c r="K160" s="172" t="s">
        <v>159</v>
      </c>
      <c r="L160" s="173">
        <v>1393.634</v>
      </c>
      <c r="M160" s="176">
        <v>1390.89</v>
      </c>
      <c r="N160" s="176">
        <v>1393.9480000000001</v>
      </c>
      <c r="O160" s="173">
        <f t="shared" si="4"/>
        <v>1392.4190000000001</v>
      </c>
      <c r="P160" s="177">
        <f t="shared" si="5"/>
        <v>1.2149999999999181</v>
      </c>
      <c r="Q160" s="178" t="s">
        <v>609</v>
      </c>
    </row>
    <row r="161" spans="1:17" s="3" customFormat="1" ht="26.1" customHeight="1" x14ac:dyDescent="0.3">
      <c r="A161" s="170" t="s">
        <v>239</v>
      </c>
      <c r="B161" s="171"/>
      <c r="C161" s="172"/>
      <c r="D161" s="171"/>
      <c r="E161" s="172"/>
      <c r="F161" s="173">
        <v>25.254999999999999</v>
      </c>
      <c r="G161" s="174" t="s">
        <v>677</v>
      </c>
      <c r="H161" s="171" t="s">
        <v>683</v>
      </c>
      <c r="I161" s="175"/>
      <c r="J161" s="172" t="s">
        <v>1073</v>
      </c>
      <c r="K161" s="172" t="s">
        <v>159</v>
      </c>
      <c r="L161" s="173">
        <v>1399.136</v>
      </c>
      <c r="M161" s="176">
        <v>1392.587</v>
      </c>
      <c r="N161" s="176">
        <v>1397.5070000000001</v>
      </c>
      <c r="O161" s="173">
        <f t="shared" si="4"/>
        <v>1395.047</v>
      </c>
      <c r="P161" s="177">
        <f t="shared" si="5"/>
        <v>4.0889999999999418</v>
      </c>
      <c r="Q161" s="178" t="s">
        <v>609</v>
      </c>
    </row>
    <row r="162" spans="1:17" s="3" customFormat="1" ht="26.1" customHeight="1" x14ac:dyDescent="0.3">
      <c r="A162" s="170" t="s">
        <v>240</v>
      </c>
      <c r="B162" s="171"/>
      <c r="C162" s="172"/>
      <c r="D162" s="171"/>
      <c r="E162" s="172"/>
      <c r="F162" s="173">
        <v>25.38</v>
      </c>
      <c r="G162" s="174" t="s">
        <v>159</v>
      </c>
      <c r="H162" s="171" t="s">
        <v>692</v>
      </c>
      <c r="I162" s="175"/>
      <c r="J162" s="172" t="s">
        <v>692</v>
      </c>
      <c r="K162" s="172" t="s">
        <v>159</v>
      </c>
      <c r="L162" s="173">
        <v>1402.886</v>
      </c>
      <c r="M162" s="176">
        <v>1399.9159999999999</v>
      </c>
      <c r="N162" s="176">
        <v>1402.3240000000001</v>
      </c>
      <c r="O162" s="173">
        <f t="shared" si="4"/>
        <v>1401.12</v>
      </c>
      <c r="P162" s="177">
        <f t="shared" si="5"/>
        <v>1.7660000000000764</v>
      </c>
      <c r="Q162" s="179" t="s">
        <v>614</v>
      </c>
    </row>
    <row r="163" spans="1:17" s="3" customFormat="1" ht="26.1" customHeight="1" x14ac:dyDescent="0.3">
      <c r="A163" s="170" t="s">
        <v>241</v>
      </c>
      <c r="B163" s="171"/>
      <c r="C163" s="172"/>
      <c r="D163" s="171"/>
      <c r="E163" s="172"/>
      <c r="F163" s="173">
        <v>25.48</v>
      </c>
      <c r="G163" s="174" t="s">
        <v>677</v>
      </c>
      <c r="H163" s="171" t="s">
        <v>683</v>
      </c>
      <c r="I163" s="175"/>
      <c r="J163" s="172" t="s">
        <v>1073</v>
      </c>
      <c r="K163" s="172" t="s">
        <v>159</v>
      </c>
      <c r="L163" s="173">
        <v>1405.886</v>
      </c>
      <c r="M163" s="176">
        <v>1409.6220000000001</v>
      </c>
      <c r="N163" s="176">
        <v>1411.12</v>
      </c>
      <c r="O163" s="173">
        <f t="shared" si="4"/>
        <v>1410.3710000000001</v>
      </c>
      <c r="P163" s="177">
        <f t="shared" si="5"/>
        <v>-4.4850000000001273</v>
      </c>
      <c r="Q163" s="179" t="s">
        <v>614</v>
      </c>
    </row>
    <row r="164" spans="1:17" s="3" customFormat="1" ht="26.1" customHeight="1" x14ac:dyDescent="0.3">
      <c r="A164" s="170" t="s">
        <v>242</v>
      </c>
      <c r="B164" s="171"/>
      <c r="C164" s="172"/>
      <c r="D164" s="171"/>
      <c r="E164" s="172"/>
      <c r="F164" s="173">
        <v>25.52</v>
      </c>
      <c r="G164" s="174" t="s">
        <v>677</v>
      </c>
      <c r="H164" s="171" t="s">
        <v>683</v>
      </c>
      <c r="I164" s="175"/>
      <c r="J164" s="172" t="s">
        <v>1073</v>
      </c>
      <c r="K164" s="172" t="s">
        <v>159</v>
      </c>
      <c r="L164" s="173">
        <v>1407.086</v>
      </c>
      <c r="M164" s="176">
        <v>1406.1579999999999</v>
      </c>
      <c r="N164" s="176">
        <v>1409.6759999999999</v>
      </c>
      <c r="O164" s="173">
        <f t="shared" si="4"/>
        <v>1407.9169999999999</v>
      </c>
      <c r="P164" s="177">
        <f t="shared" si="5"/>
        <v>-0.83099999999990359</v>
      </c>
      <c r="Q164" s="179" t="s">
        <v>614</v>
      </c>
    </row>
    <row r="165" spans="1:17" s="3" customFormat="1" ht="26.1" customHeight="1" x14ac:dyDescent="0.3">
      <c r="A165" s="170" t="s">
        <v>243</v>
      </c>
      <c r="B165" s="171"/>
      <c r="C165" s="172"/>
      <c r="D165" s="171"/>
      <c r="E165" s="172"/>
      <c r="F165" s="173">
        <v>25.57</v>
      </c>
      <c r="G165" s="174" t="s">
        <v>677</v>
      </c>
      <c r="H165" s="171" t="s">
        <v>697</v>
      </c>
      <c r="I165" s="175"/>
      <c r="J165" s="172" t="s">
        <v>1073</v>
      </c>
      <c r="K165" s="172" t="s">
        <v>159</v>
      </c>
      <c r="L165" s="173">
        <v>1408.586</v>
      </c>
      <c r="M165" s="176">
        <v>1402.63</v>
      </c>
      <c r="N165" s="176">
        <v>1407.0440000000001</v>
      </c>
      <c r="O165" s="173">
        <f t="shared" si="4"/>
        <v>1404.837</v>
      </c>
      <c r="P165" s="177">
        <f t="shared" si="5"/>
        <v>3.7490000000000236</v>
      </c>
      <c r="Q165" s="178" t="s">
        <v>609</v>
      </c>
    </row>
    <row r="166" spans="1:17" s="85" customFormat="1" ht="26.1" customHeight="1" x14ac:dyDescent="0.3">
      <c r="A166" s="170" t="s">
        <v>244</v>
      </c>
      <c r="B166" s="171"/>
      <c r="C166" s="172"/>
      <c r="D166" s="171"/>
      <c r="E166" s="172"/>
      <c r="F166" s="173">
        <v>25.75</v>
      </c>
      <c r="G166" s="174" t="s">
        <v>620</v>
      </c>
      <c r="H166" s="171"/>
      <c r="I166" s="175"/>
      <c r="J166" s="172" t="s">
        <v>161</v>
      </c>
      <c r="K166" s="172" t="s">
        <v>159</v>
      </c>
      <c r="L166" s="173">
        <v>1413.9860000000001</v>
      </c>
      <c r="M166" s="176">
        <v>1416.6679999999999</v>
      </c>
      <c r="N166" s="176">
        <v>1423.431</v>
      </c>
      <c r="O166" s="173">
        <f t="shared" si="4"/>
        <v>1420.0495000000001</v>
      </c>
      <c r="P166" s="177">
        <f t="shared" si="5"/>
        <v>-6.0634999999999764</v>
      </c>
      <c r="Q166" s="179" t="s">
        <v>620</v>
      </c>
    </row>
    <row r="167" spans="1:17" s="3" customFormat="1" ht="26.1" customHeight="1" x14ac:dyDescent="0.3">
      <c r="A167" s="170" t="s">
        <v>245</v>
      </c>
      <c r="B167" s="171"/>
      <c r="C167" s="172"/>
      <c r="D167" s="171"/>
      <c r="E167" s="172"/>
      <c r="F167" s="173">
        <v>25.864999999999998</v>
      </c>
      <c r="G167" s="174" t="s">
        <v>677</v>
      </c>
      <c r="H167" s="171" t="s">
        <v>683</v>
      </c>
      <c r="I167" s="175"/>
      <c r="J167" s="172" t="s">
        <v>1073</v>
      </c>
      <c r="K167" s="172" t="s">
        <v>159</v>
      </c>
      <c r="L167" s="173">
        <v>1417.4359999999999</v>
      </c>
      <c r="M167" s="176">
        <v>1417.856</v>
      </c>
      <c r="N167" s="176">
        <v>1420.614</v>
      </c>
      <c r="O167" s="173">
        <f t="shared" si="4"/>
        <v>1419.2350000000001</v>
      </c>
      <c r="P167" s="177">
        <f t="shared" si="5"/>
        <v>-1.7990000000002055</v>
      </c>
      <c r="Q167" s="178" t="s">
        <v>609</v>
      </c>
    </row>
    <row r="168" spans="1:17" s="3" customFormat="1" ht="26.1" customHeight="1" x14ac:dyDescent="0.3">
      <c r="A168" s="170" t="s">
        <v>246</v>
      </c>
      <c r="B168" s="171"/>
      <c r="C168" s="172"/>
      <c r="D168" s="171"/>
      <c r="E168" s="172"/>
      <c r="F168" s="173">
        <v>26.05</v>
      </c>
      <c r="G168" s="174" t="s">
        <v>677</v>
      </c>
      <c r="H168" s="171" t="s">
        <v>697</v>
      </c>
      <c r="I168" s="175"/>
      <c r="J168" s="172" t="s">
        <v>1073</v>
      </c>
      <c r="K168" s="172" t="s">
        <v>159</v>
      </c>
      <c r="L168" s="173">
        <v>1422.9860000000001</v>
      </c>
      <c r="M168" s="176">
        <v>1427.095</v>
      </c>
      <c r="N168" s="176">
        <v>1428.6130000000001</v>
      </c>
      <c r="O168" s="173">
        <f t="shared" si="4"/>
        <v>1427.854</v>
      </c>
      <c r="P168" s="177">
        <f t="shared" si="5"/>
        <v>-4.8679999999999382</v>
      </c>
      <c r="Q168" s="178" t="s">
        <v>609</v>
      </c>
    </row>
    <row r="169" spans="1:17" s="3" customFormat="1" ht="26.1" customHeight="1" x14ac:dyDescent="0.3">
      <c r="A169" s="170" t="s">
        <v>247</v>
      </c>
      <c r="B169" s="171"/>
      <c r="C169" s="172"/>
      <c r="D169" s="171"/>
      <c r="E169" s="172"/>
      <c r="F169" s="173">
        <v>26.495000000000001</v>
      </c>
      <c r="G169" s="174" t="s">
        <v>677</v>
      </c>
      <c r="H169" s="171" t="s">
        <v>683</v>
      </c>
      <c r="I169" s="175"/>
      <c r="J169" s="172" t="s">
        <v>1073</v>
      </c>
      <c r="K169" s="172" t="s">
        <v>159</v>
      </c>
      <c r="L169" s="173">
        <v>1436.336</v>
      </c>
      <c r="M169" s="176">
        <v>1428.7639999999999</v>
      </c>
      <c r="N169" s="176">
        <v>1435.6679999999999</v>
      </c>
      <c r="O169" s="173">
        <f t="shared" si="4"/>
        <v>1432.2159999999999</v>
      </c>
      <c r="P169" s="177">
        <f t="shared" si="5"/>
        <v>4.1200000000001182</v>
      </c>
      <c r="Q169" s="178" t="s">
        <v>609</v>
      </c>
    </row>
    <row r="170" spans="1:17" s="3" customFormat="1" ht="26.1" customHeight="1" x14ac:dyDescent="0.3">
      <c r="A170" s="170" t="s">
        <v>248</v>
      </c>
      <c r="B170" s="171"/>
      <c r="C170" s="172"/>
      <c r="D170" s="171"/>
      <c r="E170" s="172"/>
      <c r="F170" s="173">
        <v>26.61</v>
      </c>
      <c r="G170" s="174" t="s">
        <v>677</v>
      </c>
      <c r="H170" s="171" t="s">
        <v>683</v>
      </c>
      <c r="I170" s="175"/>
      <c r="J170" s="172" t="s">
        <v>1073</v>
      </c>
      <c r="K170" s="172" t="s">
        <v>159</v>
      </c>
      <c r="L170" s="173">
        <v>1439.6890000000001</v>
      </c>
      <c r="M170" s="176">
        <v>1435.316</v>
      </c>
      <c r="N170" s="176">
        <v>1440.5619999999999</v>
      </c>
      <c r="O170" s="173">
        <f t="shared" si="4"/>
        <v>1437.9389999999999</v>
      </c>
      <c r="P170" s="177">
        <f t="shared" si="5"/>
        <v>1.7500000000002274</v>
      </c>
      <c r="Q170" s="178" t="s">
        <v>609</v>
      </c>
    </row>
    <row r="171" spans="1:17" s="85" customFormat="1" ht="26.1" customHeight="1" x14ac:dyDescent="0.3">
      <c r="A171" s="170" t="s">
        <v>249</v>
      </c>
      <c r="B171" s="171"/>
      <c r="C171" s="172"/>
      <c r="D171" s="171"/>
      <c r="E171" s="172"/>
      <c r="F171" s="173">
        <v>26.84</v>
      </c>
      <c r="G171" s="174" t="s">
        <v>620</v>
      </c>
      <c r="H171" s="171"/>
      <c r="I171" s="175"/>
      <c r="J171" s="172" t="s">
        <v>161</v>
      </c>
      <c r="K171" s="172" t="s">
        <v>159</v>
      </c>
      <c r="L171" s="173">
        <v>1444.779</v>
      </c>
      <c r="M171" s="176">
        <v>1450.258</v>
      </c>
      <c r="N171" s="176">
        <v>1456.433</v>
      </c>
      <c r="O171" s="173">
        <f t="shared" si="4"/>
        <v>1453.3454999999999</v>
      </c>
      <c r="P171" s="177">
        <f t="shared" si="5"/>
        <v>-8.5664999999999054</v>
      </c>
      <c r="Q171" s="179" t="s">
        <v>620</v>
      </c>
    </row>
    <row r="172" spans="1:17" s="3" customFormat="1" ht="26.1" customHeight="1" x14ac:dyDescent="0.3">
      <c r="A172" s="170" t="s">
        <v>250</v>
      </c>
      <c r="B172" s="171"/>
      <c r="C172" s="172"/>
      <c r="D172" s="171"/>
      <c r="E172" s="172"/>
      <c r="F172" s="173">
        <v>27.4</v>
      </c>
      <c r="G172" s="174" t="s">
        <v>677</v>
      </c>
      <c r="H172" s="171" t="s">
        <v>683</v>
      </c>
      <c r="I172" s="175"/>
      <c r="J172" s="172" t="s">
        <v>1073</v>
      </c>
      <c r="K172" s="172" t="s">
        <v>159</v>
      </c>
      <c r="L172" s="173">
        <v>1447.587</v>
      </c>
      <c r="M172" s="176">
        <v>1456.1859999999999</v>
      </c>
      <c r="N172" s="176">
        <v>1453.3879999999999</v>
      </c>
      <c r="O172" s="173">
        <f t="shared" si="4"/>
        <v>1454.7869999999998</v>
      </c>
      <c r="P172" s="177">
        <f t="shared" si="5"/>
        <v>-7.1999999999998181</v>
      </c>
      <c r="Q172" s="179" t="s">
        <v>614</v>
      </c>
    </row>
    <row r="173" spans="1:17" s="85" customFormat="1" ht="26.1" customHeight="1" x14ac:dyDescent="0.3">
      <c r="A173" s="170" t="s">
        <v>251</v>
      </c>
      <c r="B173" s="171"/>
      <c r="C173" s="172"/>
      <c r="D173" s="171"/>
      <c r="E173" s="172"/>
      <c r="F173" s="173">
        <v>28.57</v>
      </c>
      <c r="G173" s="174" t="s">
        <v>620</v>
      </c>
      <c r="H173" s="171"/>
      <c r="I173" s="175"/>
      <c r="J173" s="172" t="s">
        <v>161</v>
      </c>
      <c r="K173" s="172" t="s">
        <v>159</v>
      </c>
      <c r="L173" s="173">
        <v>1415.606</v>
      </c>
      <c r="M173" s="176">
        <v>1409.057</v>
      </c>
      <c r="N173" s="176">
        <v>1410.2449999999999</v>
      </c>
      <c r="O173" s="173">
        <f t="shared" si="4"/>
        <v>1409.6509999999998</v>
      </c>
      <c r="P173" s="177">
        <f t="shared" si="5"/>
        <v>5.9550000000001546</v>
      </c>
      <c r="Q173" s="179" t="s">
        <v>620</v>
      </c>
    </row>
    <row r="174" spans="1:17" s="3" customFormat="1" ht="26.1" customHeight="1" x14ac:dyDescent="0.3">
      <c r="A174" s="170" t="s">
        <v>252</v>
      </c>
      <c r="B174" s="171"/>
      <c r="C174" s="172"/>
      <c r="D174" s="171"/>
      <c r="E174" s="172"/>
      <c r="F174" s="173">
        <v>28.975000000000001</v>
      </c>
      <c r="G174" s="174" t="s">
        <v>159</v>
      </c>
      <c r="H174" s="171" t="s">
        <v>693</v>
      </c>
      <c r="I174" s="175"/>
      <c r="J174" s="172" t="s">
        <v>693</v>
      </c>
      <c r="K174" s="172" t="s">
        <v>159</v>
      </c>
      <c r="L174" s="173">
        <v>1401.431</v>
      </c>
      <c r="M174" s="176">
        <v>1407.296</v>
      </c>
      <c r="N174" s="176">
        <v>1399.27</v>
      </c>
      <c r="O174" s="173">
        <f t="shared" si="4"/>
        <v>1403.2829999999999</v>
      </c>
      <c r="P174" s="177">
        <f t="shared" si="5"/>
        <v>-1.8519999999998618</v>
      </c>
      <c r="Q174" s="178" t="s">
        <v>198</v>
      </c>
    </row>
    <row r="175" spans="1:17" s="3" customFormat="1" ht="26.1" customHeight="1" x14ac:dyDescent="0.3">
      <c r="A175" s="170" t="s">
        <v>253</v>
      </c>
      <c r="B175" s="171"/>
      <c r="C175" s="172"/>
      <c r="D175" s="171"/>
      <c r="E175" s="172"/>
      <c r="F175" s="173">
        <v>29.274999999999999</v>
      </c>
      <c r="G175" s="174" t="s">
        <v>677</v>
      </c>
      <c r="H175" s="171" t="s">
        <v>683</v>
      </c>
      <c r="I175" s="175"/>
      <c r="J175" s="172" t="s">
        <v>1073</v>
      </c>
      <c r="K175" s="172" t="s">
        <v>159</v>
      </c>
      <c r="L175" s="173">
        <v>1390.931</v>
      </c>
      <c r="M175" s="176">
        <v>1384.4639999999999</v>
      </c>
      <c r="N175" s="176">
        <v>1370.278</v>
      </c>
      <c r="O175" s="173">
        <f t="shared" si="4"/>
        <v>1377.3710000000001</v>
      </c>
      <c r="P175" s="177">
        <f t="shared" si="5"/>
        <v>13.559999999999945</v>
      </c>
      <c r="Q175" s="178" t="s">
        <v>614</v>
      </c>
    </row>
    <row r="176" spans="1:17" s="3" customFormat="1" ht="26.1" customHeight="1" x14ac:dyDescent="0.3">
      <c r="A176" s="170" t="s">
        <v>254</v>
      </c>
      <c r="B176" s="171"/>
      <c r="C176" s="172"/>
      <c r="D176" s="171"/>
      <c r="E176" s="172"/>
      <c r="F176" s="173">
        <v>29.465</v>
      </c>
      <c r="G176" s="174" t="s">
        <v>677</v>
      </c>
      <c r="H176" s="171" t="s">
        <v>683</v>
      </c>
      <c r="I176" s="175"/>
      <c r="J176" s="172" t="s">
        <v>1073</v>
      </c>
      <c r="K176" s="172" t="s">
        <v>159</v>
      </c>
      <c r="L176" s="173">
        <v>1384.2809999999999</v>
      </c>
      <c r="M176" s="176">
        <v>1378.2370000000001</v>
      </c>
      <c r="N176" s="176">
        <v>1375.3720000000001</v>
      </c>
      <c r="O176" s="173">
        <f t="shared" si="4"/>
        <v>1376.8045000000002</v>
      </c>
      <c r="P176" s="177">
        <f t="shared" si="5"/>
        <v>7.4764999999997599</v>
      </c>
      <c r="Q176" s="178" t="s">
        <v>609</v>
      </c>
    </row>
    <row r="177" spans="1:17" s="3" customFormat="1" ht="26.1" customHeight="1" x14ac:dyDescent="0.3">
      <c r="A177" s="170" t="s">
        <v>255</v>
      </c>
      <c r="B177" s="171"/>
      <c r="C177" s="172"/>
      <c r="D177" s="171"/>
      <c r="E177" s="172"/>
      <c r="F177" s="173">
        <v>29.56</v>
      </c>
      <c r="G177" s="174" t="s">
        <v>677</v>
      </c>
      <c r="H177" s="171" t="s">
        <v>683</v>
      </c>
      <c r="I177" s="175"/>
      <c r="J177" s="172" t="s">
        <v>1073</v>
      </c>
      <c r="K177" s="172" t="s">
        <v>159</v>
      </c>
      <c r="L177" s="173">
        <v>1380.9559999999999</v>
      </c>
      <c r="M177" s="176">
        <v>1377.1489999999999</v>
      </c>
      <c r="N177" s="176">
        <v>1373.11</v>
      </c>
      <c r="O177" s="173">
        <f t="shared" si="4"/>
        <v>1375.1295</v>
      </c>
      <c r="P177" s="177">
        <f t="shared" si="5"/>
        <v>5.8264999999998963</v>
      </c>
      <c r="Q177" s="178" t="s">
        <v>609</v>
      </c>
    </row>
    <row r="178" spans="1:17" s="3" customFormat="1" ht="26.1" customHeight="1" x14ac:dyDescent="0.3">
      <c r="A178" s="170" t="s">
        <v>256</v>
      </c>
      <c r="B178" s="171"/>
      <c r="C178" s="172"/>
      <c r="D178" s="171"/>
      <c r="E178" s="172"/>
      <c r="F178" s="173">
        <v>29.64</v>
      </c>
      <c r="G178" s="174" t="s">
        <v>677</v>
      </c>
      <c r="H178" s="171" t="s">
        <v>683</v>
      </c>
      <c r="I178" s="175"/>
      <c r="J178" s="172" t="s">
        <v>1073</v>
      </c>
      <c r="K178" s="172" t="s">
        <v>159</v>
      </c>
      <c r="L178" s="173">
        <v>1378.1559999999999</v>
      </c>
      <c r="M178" s="176">
        <v>1376.431</v>
      </c>
      <c r="N178" s="176">
        <v>1373.0340000000001</v>
      </c>
      <c r="O178" s="173">
        <f t="shared" si="4"/>
        <v>1374.7325000000001</v>
      </c>
      <c r="P178" s="177">
        <f t="shared" si="5"/>
        <v>3.4234999999998763</v>
      </c>
      <c r="Q178" s="178" t="s">
        <v>609</v>
      </c>
    </row>
    <row r="179" spans="1:17" s="3" customFormat="1" ht="26.1" customHeight="1" x14ac:dyDescent="0.3">
      <c r="A179" s="170" t="s">
        <v>257</v>
      </c>
      <c r="B179" s="171"/>
      <c r="C179" s="172"/>
      <c r="D179" s="171"/>
      <c r="E179" s="172"/>
      <c r="F179" s="173">
        <v>29.75</v>
      </c>
      <c r="G179" s="174" t="s">
        <v>677</v>
      </c>
      <c r="H179" s="171" t="s">
        <v>683</v>
      </c>
      <c r="I179" s="175"/>
      <c r="J179" s="172" t="s">
        <v>1073</v>
      </c>
      <c r="K179" s="172" t="s">
        <v>159</v>
      </c>
      <c r="L179" s="173">
        <v>1374.306</v>
      </c>
      <c r="M179" s="176">
        <v>1374.972</v>
      </c>
      <c r="N179" s="176">
        <v>1366.22</v>
      </c>
      <c r="O179" s="173">
        <f t="shared" si="4"/>
        <v>1370.596</v>
      </c>
      <c r="P179" s="177">
        <f t="shared" si="5"/>
        <v>3.7100000000000364</v>
      </c>
      <c r="Q179" s="178" t="s">
        <v>609</v>
      </c>
    </row>
    <row r="180" spans="1:17" s="3" customFormat="1" ht="26.1" customHeight="1" x14ac:dyDescent="0.3">
      <c r="A180" s="170" t="s">
        <v>258</v>
      </c>
      <c r="B180" s="171"/>
      <c r="C180" s="172"/>
      <c r="D180" s="171"/>
      <c r="E180" s="172"/>
      <c r="F180" s="173">
        <v>29.785</v>
      </c>
      <c r="G180" s="174" t="s">
        <v>677</v>
      </c>
      <c r="H180" s="171" t="s">
        <v>683</v>
      </c>
      <c r="I180" s="175"/>
      <c r="J180" s="172" t="s">
        <v>1073</v>
      </c>
      <c r="K180" s="172" t="s">
        <v>159</v>
      </c>
      <c r="L180" s="173">
        <v>1373.0989999999999</v>
      </c>
      <c r="M180" s="176">
        <v>1376.7670000000001</v>
      </c>
      <c r="N180" s="176">
        <v>1368.6590000000001</v>
      </c>
      <c r="O180" s="173">
        <f t="shared" si="4"/>
        <v>1372.7130000000002</v>
      </c>
      <c r="P180" s="177">
        <f t="shared" si="5"/>
        <v>0.38599999999973988</v>
      </c>
      <c r="Q180" s="178" t="s">
        <v>609</v>
      </c>
    </row>
    <row r="181" spans="1:17" s="3" customFormat="1" ht="26.1" customHeight="1" x14ac:dyDescent="0.3">
      <c r="A181" s="170" t="s">
        <v>259</v>
      </c>
      <c r="B181" s="171"/>
      <c r="C181" s="172"/>
      <c r="D181" s="171"/>
      <c r="E181" s="172"/>
      <c r="F181" s="173">
        <v>29.93</v>
      </c>
      <c r="G181" s="174" t="s">
        <v>677</v>
      </c>
      <c r="H181" s="171" t="s">
        <v>683</v>
      </c>
      <c r="I181" s="175"/>
      <c r="J181" s="172" t="s">
        <v>1073</v>
      </c>
      <c r="K181" s="172" t="s">
        <v>159</v>
      </c>
      <c r="L181" s="173">
        <v>1368.337</v>
      </c>
      <c r="M181" s="176">
        <v>1372.8910000000001</v>
      </c>
      <c r="N181" s="176">
        <v>1359.73</v>
      </c>
      <c r="O181" s="173">
        <f t="shared" si="4"/>
        <v>1366.3105</v>
      </c>
      <c r="P181" s="177">
        <f t="shared" si="5"/>
        <v>2.0264999999999418</v>
      </c>
      <c r="Q181" s="178" t="s">
        <v>609</v>
      </c>
    </row>
    <row r="182" spans="1:17" s="3" customFormat="1" ht="26.1" customHeight="1" x14ac:dyDescent="0.3">
      <c r="A182" s="170" t="s">
        <v>260</v>
      </c>
      <c r="B182" s="171"/>
      <c r="C182" s="172"/>
      <c r="D182" s="171"/>
      <c r="E182" s="172"/>
      <c r="F182" s="173">
        <v>30.01</v>
      </c>
      <c r="G182" s="174" t="s">
        <v>677</v>
      </c>
      <c r="H182" s="171" t="s">
        <v>683</v>
      </c>
      <c r="I182" s="175"/>
      <c r="J182" s="172" t="s">
        <v>1073</v>
      </c>
      <c r="K182" s="172" t="s">
        <v>159</v>
      </c>
      <c r="L182" s="173">
        <v>1366.664</v>
      </c>
      <c r="M182" s="176">
        <v>1362.289</v>
      </c>
      <c r="N182" s="176">
        <v>1357.665</v>
      </c>
      <c r="O182" s="173">
        <f t="shared" si="4"/>
        <v>1359.9769999999999</v>
      </c>
      <c r="P182" s="177">
        <f t="shared" si="5"/>
        <v>6.6870000000001255</v>
      </c>
      <c r="Q182" s="178" t="s">
        <v>609</v>
      </c>
    </row>
    <row r="183" spans="1:17" s="3" customFormat="1" ht="26.1" customHeight="1" x14ac:dyDescent="0.3">
      <c r="A183" s="170" t="s">
        <v>261</v>
      </c>
      <c r="B183" s="171"/>
      <c r="C183" s="172"/>
      <c r="D183" s="171"/>
      <c r="E183" s="172"/>
      <c r="F183" s="173">
        <v>30.09</v>
      </c>
      <c r="G183" s="174" t="s">
        <v>677</v>
      </c>
      <c r="H183" s="171" t="s">
        <v>683</v>
      </c>
      <c r="I183" s="175"/>
      <c r="J183" s="172" t="s">
        <v>1073</v>
      </c>
      <c r="K183" s="172" t="s">
        <v>159</v>
      </c>
      <c r="L183" s="173">
        <v>1365.7249999999999</v>
      </c>
      <c r="M183" s="176">
        <v>1377.1759999999999</v>
      </c>
      <c r="N183" s="176">
        <v>1370.4670000000001</v>
      </c>
      <c r="O183" s="173">
        <f t="shared" si="4"/>
        <v>1373.8215</v>
      </c>
      <c r="P183" s="177">
        <f t="shared" si="5"/>
        <v>-8.0965000000001055</v>
      </c>
      <c r="Q183" s="179" t="s">
        <v>614</v>
      </c>
    </row>
    <row r="184" spans="1:17" s="3" customFormat="1" ht="26.1" customHeight="1" x14ac:dyDescent="0.3">
      <c r="A184" s="170" t="s">
        <v>262</v>
      </c>
      <c r="B184" s="171"/>
      <c r="C184" s="172"/>
      <c r="D184" s="171"/>
      <c r="E184" s="172"/>
      <c r="F184" s="173">
        <v>30.225000000000001</v>
      </c>
      <c r="G184" s="174" t="s">
        <v>677</v>
      </c>
      <c r="H184" s="171" t="s">
        <v>683</v>
      </c>
      <c r="I184" s="175"/>
      <c r="J184" s="172" t="s">
        <v>1073</v>
      </c>
      <c r="K184" s="172" t="s">
        <v>159</v>
      </c>
      <c r="L184" s="173">
        <v>1364.375</v>
      </c>
      <c r="M184" s="176">
        <v>1367.087</v>
      </c>
      <c r="N184" s="176">
        <v>1356.222</v>
      </c>
      <c r="O184" s="173">
        <f t="shared" si="4"/>
        <v>1361.6545000000001</v>
      </c>
      <c r="P184" s="177">
        <f t="shared" si="5"/>
        <v>2.7204999999999018</v>
      </c>
      <c r="Q184" s="178" t="s">
        <v>609</v>
      </c>
    </row>
    <row r="185" spans="1:17" s="85" customFormat="1" ht="26.1" customHeight="1" x14ac:dyDescent="0.3">
      <c r="A185" s="170" t="s">
        <v>263</v>
      </c>
      <c r="B185" s="171"/>
      <c r="C185" s="172"/>
      <c r="D185" s="171"/>
      <c r="E185" s="172"/>
      <c r="F185" s="173">
        <v>30.36</v>
      </c>
      <c r="G185" s="174" t="s">
        <v>620</v>
      </c>
      <c r="H185" s="171"/>
      <c r="I185" s="175"/>
      <c r="J185" s="172" t="s">
        <v>161</v>
      </c>
      <c r="K185" s="172" t="s">
        <v>159</v>
      </c>
      <c r="L185" s="173">
        <v>1363.0250000000001</v>
      </c>
      <c r="M185" s="176">
        <v>1365.18</v>
      </c>
      <c r="N185" s="176">
        <v>1359.2529999999999</v>
      </c>
      <c r="O185" s="173">
        <f t="shared" si="4"/>
        <v>1362.2165</v>
      </c>
      <c r="P185" s="177">
        <f t="shared" si="5"/>
        <v>0.80850000000009459</v>
      </c>
      <c r="Q185" s="179" t="s">
        <v>620</v>
      </c>
    </row>
    <row r="186" spans="1:17" s="3" customFormat="1" ht="26.1" customHeight="1" x14ac:dyDescent="0.3">
      <c r="A186" s="170" t="s">
        <v>264</v>
      </c>
      <c r="B186" s="171"/>
      <c r="C186" s="172"/>
      <c r="D186" s="171"/>
      <c r="E186" s="172"/>
      <c r="F186" s="173">
        <v>30.61</v>
      </c>
      <c r="G186" s="174" t="s">
        <v>159</v>
      </c>
      <c r="H186" s="171" t="s">
        <v>692</v>
      </c>
      <c r="I186" s="175"/>
      <c r="J186" s="172" t="s">
        <v>692</v>
      </c>
      <c r="K186" s="172" t="s">
        <v>159</v>
      </c>
      <c r="L186" s="173">
        <v>1360.5250000000001</v>
      </c>
      <c r="M186" s="176">
        <v>1366.029</v>
      </c>
      <c r="N186" s="176">
        <v>1355.0029999999999</v>
      </c>
      <c r="O186" s="173">
        <f t="shared" si="4"/>
        <v>1360.5160000000001</v>
      </c>
      <c r="P186" s="177">
        <f t="shared" si="5"/>
        <v>9.0000000000145519E-3</v>
      </c>
      <c r="Q186" s="178" t="s">
        <v>198</v>
      </c>
    </row>
    <row r="187" spans="1:17" s="3" customFormat="1" ht="26.1" customHeight="1" x14ac:dyDescent="0.3">
      <c r="A187" s="170" t="s">
        <v>265</v>
      </c>
      <c r="B187" s="171"/>
      <c r="C187" s="172"/>
      <c r="D187" s="171"/>
      <c r="E187" s="172"/>
      <c r="F187" s="173">
        <v>30.81</v>
      </c>
      <c r="G187" s="174" t="s">
        <v>677</v>
      </c>
      <c r="H187" s="171" t="s">
        <v>683</v>
      </c>
      <c r="I187" s="175"/>
      <c r="J187" s="172" t="s">
        <v>1073</v>
      </c>
      <c r="K187" s="172" t="s">
        <v>159</v>
      </c>
      <c r="L187" s="173">
        <v>1358.5250000000001</v>
      </c>
      <c r="M187" s="176">
        <v>1360.28</v>
      </c>
      <c r="N187" s="176">
        <v>1353.6990000000001</v>
      </c>
      <c r="O187" s="173">
        <f t="shared" si="4"/>
        <v>1356.9895000000001</v>
      </c>
      <c r="P187" s="177">
        <f t="shared" si="5"/>
        <v>1.5354999999999563</v>
      </c>
      <c r="Q187" s="178" t="s">
        <v>609</v>
      </c>
    </row>
    <row r="188" spans="1:17" s="3" customFormat="1" ht="26.1" customHeight="1" x14ac:dyDescent="0.3">
      <c r="A188" s="170" t="s">
        <v>266</v>
      </c>
      <c r="B188" s="171"/>
      <c r="C188" s="172"/>
      <c r="D188" s="171"/>
      <c r="E188" s="172"/>
      <c r="F188" s="173">
        <v>31.14</v>
      </c>
      <c r="G188" s="174" t="s">
        <v>159</v>
      </c>
      <c r="H188" s="171" t="s">
        <v>692</v>
      </c>
      <c r="I188" s="175"/>
      <c r="J188" s="172" t="s">
        <v>692</v>
      </c>
      <c r="K188" s="172" t="s">
        <v>159</v>
      </c>
      <c r="L188" s="173">
        <v>1351.7270000000001</v>
      </c>
      <c r="M188" s="176">
        <v>1341.1179999999999</v>
      </c>
      <c r="N188" s="176">
        <v>1347.2670000000001</v>
      </c>
      <c r="O188" s="173">
        <f t="shared" si="4"/>
        <v>1344.1925000000001</v>
      </c>
      <c r="P188" s="177">
        <f t="shared" si="5"/>
        <v>7.53449999999998</v>
      </c>
      <c r="Q188" s="179" t="s">
        <v>614</v>
      </c>
    </row>
    <row r="189" spans="1:17" s="3" customFormat="1" ht="26.1" customHeight="1" x14ac:dyDescent="0.3">
      <c r="A189" s="170" t="s">
        <v>267</v>
      </c>
      <c r="B189" s="171"/>
      <c r="C189" s="172"/>
      <c r="D189" s="171"/>
      <c r="E189" s="172"/>
      <c r="F189" s="173">
        <v>31.204999999999998</v>
      </c>
      <c r="G189" s="174" t="s">
        <v>159</v>
      </c>
      <c r="H189" s="171" t="s">
        <v>692</v>
      </c>
      <c r="I189" s="175"/>
      <c r="J189" s="172" t="s">
        <v>692</v>
      </c>
      <c r="K189" s="172" t="s">
        <v>159</v>
      </c>
      <c r="L189" s="173">
        <v>1348.396</v>
      </c>
      <c r="M189" s="176">
        <v>1340.405</v>
      </c>
      <c r="N189" s="176">
        <v>1345.5920000000001</v>
      </c>
      <c r="O189" s="173">
        <f t="shared" si="4"/>
        <v>1342.9985000000001</v>
      </c>
      <c r="P189" s="177">
        <f t="shared" si="5"/>
        <v>5.397499999999809</v>
      </c>
      <c r="Q189" s="178" t="s">
        <v>198</v>
      </c>
    </row>
    <row r="190" spans="1:17" s="3" customFormat="1" ht="26.1" customHeight="1" x14ac:dyDescent="0.3">
      <c r="A190" s="170" t="s">
        <v>268</v>
      </c>
      <c r="B190" s="171"/>
      <c r="C190" s="172"/>
      <c r="D190" s="171"/>
      <c r="E190" s="172"/>
      <c r="F190" s="173">
        <v>31.26</v>
      </c>
      <c r="G190" s="174" t="s">
        <v>159</v>
      </c>
      <c r="H190" s="171" t="s">
        <v>702</v>
      </c>
      <c r="I190" s="175"/>
      <c r="J190" s="172" t="s">
        <v>702</v>
      </c>
      <c r="K190" s="172" t="s">
        <v>159</v>
      </c>
      <c r="L190" s="173">
        <v>1345.7429999999999</v>
      </c>
      <c r="M190" s="176">
        <v>1339.816</v>
      </c>
      <c r="N190" s="176">
        <v>1344.7840000000001</v>
      </c>
      <c r="O190" s="173">
        <f t="shared" si="4"/>
        <v>1342.3000000000002</v>
      </c>
      <c r="P190" s="177">
        <f t="shared" si="5"/>
        <v>3.4429999999997563</v>
      </c>
      <c r="Q190" s="178" t="s">
        <v>198</v>
      </c>
    </row>
    <row r="191" spans="1:17" s="3" customFormat="1" ht="26.1" customHeight="1" x14ac:dyDescent="0.3">
      <c r="A191" s="170" t="s">
        <v>269</v>
      </c>
      <c r="B191" s="171"/>
      <c r="C191" s="172"/>
      <c r="D191" s="171"/>
      <c r="E191" s="172"/>
      <c r="F191" s="173">
        <v>31.5</v>
      </c>
      <c r="G191" s="174" t="s">
        <v>159</v>
      </c>
      <c r="H191" s="171" t="s">
        <v>701</v>
      </c>
      <c r="I191" s="175"/>
      <c r="J191" s="172" t="s">
        <v>701</v>
      </c>
      <c r="K191" s="172" t="s">
        <v>159</v>
      </c>
      <c r="L191" s="173">
        <v>1333.7429999999999</v>
      </c>
      <c r="M191" s="176">
        <v>1328.961</v>
      </c>
      <c r="N191" s="176">
        <v>1329.4929999999999</v>
      </c>
      <c r="O191" s="173">
        <f t="shared" si="4"/>
        <v>1329.2269999999999</v>
      </c>
      <c r="P191" s="177">
        <f t="shared" si="5"/>
        <v>4.5160000000000764</v>
      </c>
      <c r="Q191" s="178" t="s">
        <v>198</v>
      </c>
    </row>
    <row r="192" spans="1:17" s="3" customFormat="1" ht="26.1" customHeight="1" x14ac:dyDescent="0.3">
      <c r="A192" s="170" t="s">
        <v>270</v>
      </c>
      <c r="B192" s="171"/>
      <c r="C192" s="172"/>
      <c r="D192" s="171"/>
      <c r="E192" s="172"/>
      <c r="F192" s="173">
        <v>31.65</v>
      </c>
      <c r="G192" s="174" t="s">
        <v>159</v>
      </c>
      <c r="H192" s="171" t="s">
        <v>702</v>
      </c>
      <c r="I192" s="175"/>
      <c r="J192" s="172" t="s">
        <v>702</v>
      </c>
      <c r="K192" s="172" t="s">
        <v>159</v>
      </c>
      <c r="L192" s="173">
        <v>1326.2429999999999</v>
      </c>
      <c r="M192" s="176">
        <v>1326.9380000000001</v>
      </c>
      <c r="N192" s="176">
        <v>1330.498</v>
      </c>
      <c r="O192" s="173">
        <f t="shared" si="4"/>
        <v>1328.7180000000001</v>
      </c>
      <c r="P192" s="177">
        <f t="shared" si="5"/>
        <v>-2.4750000000001364</v>
      </c>
      <c r="Q192" s="179" t="s">
        <v>614</v>
      </c>
    </row>
    <row r="193" spans="1:17" s="3" customFormat="1" ht="26.1" customHeight="1" x14ac:dyDescent="0.3">
      <c r="A193" s="170" t="s">
        <v>271</v>
      </c>
      <c r="B193" s="171"/>
      <c r="C193" s="172"/>
      <c r="D193" s="171"/>
      <c r="E193" s="172"/>
      <c r="F193" s="173">
        <v>31.87</v>
      </c>
      <c r="G193" s="174" t="s">
        <v>159</v>
      </c>
      <c r="H193" s="171" t="s">
        <v>692</v>
      </c>
      <c r="I193" s="175"/>
      <c r="J193" s="172" t="s">
        <v>692</v>
      </c>
      <c r="K193" s="172" t="s">
        <v>159</v>
      </c>
      <c r="L193" s="173">
        <v>1315.2429999999999</v>
      </c>
      <c r="M193" s="176">
        <v>1296.93</v>
      </c>
      <c r="N193" s="176">
        <v>1300.7</v>
      </c>
      <c r="O193" s="173">
        <f t="shared" si="4"/>
        <v>1298.8150000000001</v>
      </c>
      <c r="P193" s="177">
        <f t="shared" si="5"/>
        <v>16.427999999999884</v>
      </c>
      <c r="Q193" s="179" t="s">
        <v>614</v>
      </c>
    </row>
    <row r="194" spans="1:17" s="3" customFormat="1" ht="26.1" customHeight="1" x14ac:dyDescent="0.3">
      <c r="A194" s="170" t="s">
        <v>272</v>
      </c>
      <c r="B194" s="171"/>
      <c r="C194" s="172"/>
      <c r="D194" s="171"/>
      <c r="E194" s="172"/>
      <c r="F194" s="173">
        <v>32.119999999999997</v>
      </c>
      <c r="G194" s="174" t="s">
        <v>159</v>
      </c>
      <c r="H194" s="171" t="s">
        <v>692</v>
      </c>
      <c r="I194" s="175"/>
      <c r="J194" s="172" t="s">
        <v>692</v>
      </c>
      <c r="K194" s="172" t="s">
        <v>159</v>
      </c>
      <c r="L194" s="173">
        <v>1302.7429999999999</v>
      </c>
      <c r="M194" s="176">
        <v>1284.1389999999999</v>
      </c>
      <c r="N194" s="176">
        <v>1290.982</v>
      </c>
      <c r="O194" s="173">
        <f t="shared" si="4"/>
        <v>1287.5605</v>
      </c>
      <c r="P194" s="177">
        <f t="shared" si="5"/>
        <v>15.182499999999891</v>
      </c>
      <c r="Q194" s="179" t="s">
        <v>614</v>
      </c>
    </row>
    <row r="195" spans="1:17" s="3" customFormat="1" ht="26.1" customHeight="1" x14ac:dyDescent="0.3">
      <c r="A195" s="170" t="s">
        <v>273</v>
      </c>
      <c r="B195" s="171"/>
      <c r="C195" s="172"/>
      <c r="D195" s="171"/>
      <c r="E195" s="172"/>
      <c r="F195" s="173">
        <v>32.225000000000001</v>
      </c>
      <c r="G195" s="174" t="s">
        <v>159</v>
      </c>
      <c r="H195" s="171" t="s">
        <v>692</v>
      </c>
      <c r="I195" s="175"/>
      <c r="J195" s="172" t="s">
        <v>692</v>
      </c>
      <c r="K195" s="172" t="s">
        <v>159</v>
      </c>
      <c r="L195" s="173">
        <v>1297.4929999999999</v>
      </c>
      <c r="M195" s="176">
        <v>1295.721</v>
      </c>
      <c r="N195" s="176">
        <v>1298.1300000000001</v>
      </c>
      <c r="O195" s="173">
        <f t="shared" si="4"/>
        <v>1296.9255000000001</v>
      </c>
      <c r="P195" s="177">
        <f t="shared" si="5"/>
        <v>0.56749999999988177</v>
      </c>
      <c r="Q195" s="179" t="s">
        <v>614</v>
      </c>
    </row>
    <row r="196" spans="1:17" s="3" customFormat="1" ht="26.1" customHeight="1" x14ac:dyDescent="0.3">
      <c r="A196" s="170" t="s">
        <v>274</v>
      </c>
      <c r="B196" s="171"/>
      <c r="C196" s="172"/>
      <c r="D196" s="171"/>
      <c r="E196" s="172"/>
      <c r="F196" s="173">
        <v>32.42</v>
      </c>
      <c r="G196" s="174" t="s">
        <v>159</v>
      </c>
      <c r="H196" s="171" t="s">
        <v>692</v>
      </c>
      <c r="I196" s="175"/>
      <c r="J196" s="172" t="s">
        <v>692</v>
      </c>
      <c r="K196" s="172" t="s">
        <v>159</v>
      </c>
      <c r="L196" s="173">
        <v>1287.7429999999999</v>
      </c>
      <c r="M196" s="176">
        <v>1268.8589999999999</v>
      </c>
      <c r="N196" s="176">
        <v>1280.115</v>
      </c>
      <c r="O196" s="173">
        <f t="shared" si="4"/>
        <v>1274.4870000000001</v>
      </c>
      <c r="P196" s="177">
        <f t="shared" si="5"/>
        <v>13.255999999999858</v>
      </c>
      <c r="Q196" s="179" t="s">
        <v>614</v>
      </c>
    </row>
    <row r="197" spans="1:17" s="3" customFormat="1" ht="26.1" customHeight="1" x14ac:dyDescent="0.3">
      <c r="A197" s="170" t="s">
        <v>275</v>
      </c>
      <c r="B197" s="171"/>
      <c r="C197" s="172"/>
      <c r="D197" s="171"/>
      <c r="E197" s="172"/>
      <c r="F197" s="173">
        <v>32.56</v>
      </c>
      <c r="G197" s="174" t="s">
        <v>159</v>
      </c>
      <c r="H197" s="171" t="s">
        <v>692</v>
      </c>
      <c r="I197" s="175"/>
      <c r="J197" s="172" t="s">
        <v>692</v>
      </c>
      <c r="K197" s="172" t="s">
        <v>159</v>
      </c>
      <c r="L197" s="173">
        <v>1280.7429999999999</v>
      </c>
      <c r="M197" s="176">
        <v>1268.9939999999999</v>
      </c>
      <c r="N197" s="176">
        <v>1281.8879999999999</v>
      </c>
      <c r="O197" s="173">
        <f t="shared" ref="O197:O260" si="6">AVERAGE(M197:N197)</f>
        <v>1275.4409999999998</v>
      </c>
      <c r="P197" s="177">
        <f t="shared" ref="P197:P260" si="7">L197-O197</f>
        <v>5.3020000000001346</v>
      </c>
      <c r="Q197" s="179" t="s">
        <v>614</v>
      </c>
    </row>
    <row r="198" spans="1:17" s="3" customFormat="1" ht="26.1" customHeight="1" x14ac:dyDescent="0.3">
      <c r="A198" s="170" t="s">
        <v>276</v>
      </c>
      <c r="B198" s="171"/>
      <c r="C198" s="172"/>
      <c r="D198" s="171"/>
      <c r="E198" s="172"/>
      <c r="F198" s="173">
        <v>32.664999999999999</v>
      </c>
      <c r="G198" s="174" t="s">
        <v>159</v>
      </c>
      <c r="H198" s="171" t="s">
        <v>692</v>
      </c>
      <c r="I198" s="175"/>
      <c r="J198" s="172" t="s">
        <v>692</v>
      </c>
      <c r="K198" s="172" t="s">
        <v>159</v>
      </c>
      <c r="L198" s="173">
        <v>1275.4929999999999</v>
      </c>
      <c r="M198" s="176">
        <v>1265.153</v>
      </c>
      <c r="N198" s="176">
        <v>1267.441</v>
      </c>
      <c r="O198" s="173">
        <f t="shared" si="6"/>
        <v>1266.297</v>
      </c>
      <c r="P198" s="177">
        <f t="shared" si="7"/>
        <v>9.1959999999999127</v>
      </c>
      <c r="Q198" s="178" t="s">
        <v>198</v>
      </c>
    </row>
    <row r="199" spans="1:17" s="3" customFormat="1" ht="26.1" customHeight="1" x14ac:dyDescent="0.3">
      <c r="A199" s="170" t="s">
        <v>277</v>
      </c>
      <c r="B199" s="171"/>
      <c r="C199" s="172"/>
      <c r="D199" s="171"/>
      <c r="E199" s="172"/>
      <c r="F199" s="173">
        <v>32.78</v>
      </c>
      <c r="G199" s="174" t="s">
        <v>159</v>
      </c>
      <c r="H199" s="171" t="s">
        <v>692</v>
      </c>
      <c r="I199" s="175"/>
      <c r="J199" s="172" t="s">
        <v>692</v>
      </c>
      <c r="K199" s="172" t="s">
        <v>159</v>
      </c>
      <c r="L199" s="173">
        <v>1269.7429999999999</v>
      </c>
      <c r="M199" s="176">
        <v>1258.498</v>
      </c>
      <c r="N199" s="176">
        <v>1263.828</v>
      </c>
      <c r="O199" s="173">
        <f t="shared" si="6"/>
        <v>1261.163</v>
      </c>
      <c r="P199" s="177">
        <f t="shared" si="7"/>
        <v>8.5799999999999272</v>
      </c>
      <c r="Q199" s="178" t="s">
        <v>198</v>
      </c>
    </row>
    <row r="200" spans="1:17" s="85" customFormat="1" ht="26.1" customHeight="1" x14ac:dyDescent="0.3">
      <c r="A200" s="170" t="s">
        <v>278</v>
      </c>
      <c r="B200" s="171"/>
      <c r="C200" s="172"/>
      <c r="D200" s="171"/>
      <c r="E200" s="172"/>
      <c r="F200" s="173">
        <v>32.950000000000003</v>
      </c>
      <c r="G200" s="174" t="s">
        <v>620</v>
      </c>
      <c r="H200" s="171"/>
      <c r="I200" s="175"/>
      <c r="J200" s="172" t="s">
        <v>161</v>
      </c>
      <c r="K200" s="172" t="s">
        <v>159</v>
      </c>
      <c r="L200" s="173">
        <v>1261.2429999999999</v>
      </c>
      <c r="M200" s="176">
        <v>1254.3240000000001</v>
      </c>
      <c r="N200" s="176">
        <v>1249.6790000000001</v>
      </c>
      <c r="O200" s="173">
        <f t="shared" si="6"/>
        <v>1252.0015000000001</v>
      </c>
      <c r="P200" s="177">
        <f t="shared" si="7"/>
        <v>9.2414999999998599</v>
      </c>
      <c r="Q200" s="179" t="s">
        <v>620</v>
      </c>
    </row>
    <row r="201" spans="1:17" s="3" customFormat="1" ht="26.1" customHeight="1" x14ac:dyDescent="0.3">
      <c r="A201" s="170" t="s">
        <v>279</v>
      </c>
      <c r="B201" s="171"/>
      <c r="C201" s="172"/>
      <c r="D201" s="171"/>
      <c r="E201" s="172"/>
      <c r="F201" s="173">
        <v>33.08</v>
      </c>
      <c r="G201" s="174" t="s">
        <v>159</v>
      </c>
      <c r="H201" s="171" t="s">
        <v>692</v>
      </c>
      <c r="I201" s="175"/>
      <c r="J201" s="172" t="s">
        <v>692</v>
      </c>
      <c r="K201" s="172" t="s">
        <v>159</v>
      </c>
      <c r="L201" s="173">
        <v>1254.8050000000001</v>
      </c>
      <c r="M201" s="176">
        <v>1255.0930000000001</v>
      </c>
      <c r="N201" s="176">
        <v>1253.7149999999999</v>
      </c>
      <c r="O201" s="173">
        <f t="shared" si="6"/>
        <v>1254.404</v>
      </c>
      <c r="P201" s="177">
        <f t="shared" si="7"/>
        <v>0.4010000000000673</v>
      </c>
      <c r="Q201" s="179" t="s">
        <v>614</v>
      </c>
    </row>
    <row r="202" spans="1:17" s="85" customFormat="1" ht="26.1" customHeight="1" x14ac:dyDescent="0.3">
      <c r="A202" s="170" t="s">
        <v>280</v>
      </c>
      <c r="B202" s="171"/>
      <c r="C202" s="172"/>
      <c r="D202" s="171"/>
      <c r="E202" s="172"/>
      <c r="F202" s="173">
        <v>33.25</v>
      </c>
      <c r="G202" s="174" t="s">
        <v>620</v>
      </c>
      <c r="H202" s="171"/>
      <c r="I202" s="175"/>
      <c r="J202" s="172" t="s">
        <v>161</v>
      </c>
      <c r="K202" s="172" t="s">
        <v>159</v>
      </c>
      <c r="L202" s="173">
        <v>1247.1310000000001</v>
      </c>
      <c r="M202" s="176">
        <v>1256.068</v>
      </c>
      <c r="N202" s="176">
        <v>1256.4549999999999</v>
      </c>
      <c r="O202" s="173">
        <f t="shared" si="6"/>
        <v>1256.2615000000001</v>
      </c>
      <c r="P202" s="177">
        <f t="shared" si="7"/>
        <v>-9.1304999999999836</v>
      </c>
      <c r="Q202" s="179" t="s">
        <v>620</v>
      </c>
    </row>
    <row r="203" spans="1:17" s="85" customFormat="1" ht="26.1" customHeight="1" x14ac:dyDescent="0.3">
      <c r="A203" s="170" t="s">
        <v>281</v>
      </c>
      <c r="B203" s="171"/>
      <c r="C203" s="172"/>
      <c r="D203" s="171"/>
      <c r="E203" s="172"/>
      <c r="F203" s="173">
        <v>33.5</v>
      </c>
      <c r="G203" s="174" t="s">
        <v>620</v>
      </c>
      <c r="H203" s="171"/>
      <c r="I203" s="175"/>
      <c r="J203" s="172" t="s">
        <v>161</v>
      </c>
      <c r="K203" s="172" t="s">
        <v>159</v>
      </c>
      <c r="L203" s="173">
        <v>1237.0509999999999</v>
      </c>
      <c r="M203" s="176">
        <v>1252.924</v>
      </c>
      <c r="N203" s="176">
        <v>1236.6089999999999</v>
      </c>
      <c r="O203" s="173">
        <f t="shared" si="6"/>
        <v>1244.7665</v>
      </c>
      <c r="P203" s="177">
        <f t="shared" si="7"/>
        <v>-7.71550000000002</v>
      </c>
      <c r="Q203" s="179" t="s">
        <v>620</v>
      </c>
    </row>
    <row r="204" spans="1:17" s="3" customFormat="1" ht="26.1" customHeight="1" x14ac:dyDescent="0.3">
      <c r="A204" s="170" t="s">
        <v>282</v>
      </c>
      <c r="B204" s="171"/>
      <c r="C204" s="172"/>
      <c r="D204" s="171"/>
      <c r="E204" s="172"/>
      <c r="F204" s="173">
        <v>33.625</v>
      </c>
      <c r="G204" s="174" t="s">
        <v>159</v>
      </c>
      <c r="H204" s="171" t="s">
        <v>692</v>
      </c>
      <c r="I204" s="175"/>
      <c r="J204" s="172" t="s">
        <v>692</v>
      </c>
      <c r="K204" s="172" t="s">
        <v>159</v>
      </c>
      <c r="L204" s="173">
        <v>1232.0509999999999</v>
      </c>
      <c r="M204" s="176">
        <v>1228.751</v>
      </c>
      <c r="N204" s="176">
        <v>1223.749</v>
      </c>
      <c r="O204" s="173">
        <f t="shared" si="6"/>
        <v>1226.25</v>
      </c>
      <c r="P204" s="177">
        <f t="shared" si="7"/>
        <v>5.8009999999999309</v>
      </c>
      <c r="Q204" s="178" t="s">
        <v>198</v>
      </c>
    </row>
    <row r="205" spans="1:17" s="3" customFormat="1" ht="26.1" customHeight="1" x14ac:dyDescent="0.3">
      <c r="A205" s="170" t="s">
        <v>283</v>
      </c>
      <c r="B205" s="171"/>
      <c r="C205" s="172"/>
      <c r="D205" s="171"/>
      <c r="E205" s="172"/>
      <c r="F205" s="173">
        <v>33.79</v>
      </c>
      <c r="G205" s="174" t="s">
        <v>159</v>
      </c>
      <c r="H205" s="171" t="s">
        <v>692</v>
      </c>
      <c r="I205" s="175"/>
      <c r="J205" s="172" t="s">
        <v>692</v>
      </c>
      <c r="K205" s="172" t="s">
        <v>159</v>
      </c>
      <c r="L205" s="173">
        <v>1225.451</v>
      </c>
      <c r="M205" s="176">
        <v>1233.2249999999999</v>
      </c>
      <c r="N205" s="176">
        <v>1223.4880000000001</v>
      </c>
      <c r="O205" s="173">
        <f t="shared" si="6"/>
        <v>1228.3564999999999</v>
      </c>
      <c r="P205" s="177">
        <f t="shared" si="7"/>
        <v>-2.9054999999998472</v>
      </c>
      <c r="Q205" s="179" t="s">
        <v>614</v>
      </c>
    </row>
    <row r="206" spans="1:17" s="73" customFormat="1" ht="26.1" customHeight="1" x14ac:dyDescent="0.3">
      <c r="A206" s="170" t="s">
        <v>284</v>
      </c>
      <c r="B206" s="171"/>
      <c r="C206" s="172"/>
      <c r="D206" s="171"/>
      <c r="E206" s="172"/>
      <c r="F206" s="173">
        <v>33.93</v>
      </c>
      <c r="G206" s="174" t="s">
        <v>542</v>
      </c>
      <c r="H206" s="171" t="s">
        <v>703</v>
      </c>
      <c r="I206" s="175"/>
      <c r="J206" s="172" t="s">
        <v>1076</v>
      </c>
      <c r="K206" s="172" t="s">
        <v>542</v>
      </c>
      <c r="L206" s="173">
        <v>1219.8510000000001</v>
      </c>
      <c r="M206" s="176">
        <v>1211.048</v>
      </c>
      <c r="N206" s="176">
        <v>1208.336</v>
      </c>
      <c r="O206" s="173">
        <f t="shared" si="6"/>
        <v>1209.692</v>
      </c>
      <c r="P206" s="177">
        <f t="shared" si="7"/>
        <v>10.159000000000106</v>
      </c>
      <c r="Q206" s="178" t="s">
        <v>609</v>
      </c>
    </row>
    <row r="207" spans="1:17" s="3" customFormat="1" ht="26.1" customHeight="1" x14ac:dyDescent="0.3">
      <c r="A207" s="170" t="s">
        <v>285</v>
      </c>
      <c r="B207" s="171"/>
      <c r="C207" s="172"/>
      <c r="D207" s="171"/>
      <c r="E207" s="172"/>
      <c r="F207" s="173">
        <v>34.17</v>
      </c>
      <c r="G207" s="174" t="s">
        <v>159</v>
      </c>
      <c r="H207" s="171" t="s">
        <v>692</v>
      </c>
      <c r="I207" s="175"/>
      <c r="J207" s="172" t="s">
        <v>692</v>
      </c>
      <c r="K207" s="172" t="s">
        <v>159</v>
      </c>
      <c r="L207" s="173">
        <v>1210.251</v>
      </c>
      <c r="M207" s="176">
        <v>1218.877</v>
      </c>
      <c r="N207" s="176">
        <v>1203.9259999999999</v>
      </c>
      <c r="O207" s="173">
        <f t="shared" si="6"/>
        <v>1211.4014999999999</v>
      </c>
      <c r="P207" s="177">
        <f t="shared" si="7"/>
        <v>-1.1504999999999654</v>
      </c>
      <c r="Q207" s="179" t="s">
        <v>614</v>
      </c>
    </row>
    <row r="208" spans="1:17" s="3" customFormat="1" ht="26.1" customHeight="1" x14ac:dyDescent="0.3">
      <c r="A208" s="170" t="s">
        <v>286</v>
      </c>
      <c r="B208" s="171"/>
      <c r="C208" s="172"/>
      <c r="D208" s="171"/>
      <c r="E208" s="172"/>
      <c r="F208" s="173">
        <v>34.28</v>
      </c>
      <c r="G208" s="174" t="s">
        <v>159</v>
      </c>
      <c r="H208" s="171" t="s">
        <v>692</v>
      </c>
      <c r="I208" s="175"/>
      <c r="J208" s="172" t="s">
        <v>692</v>
      </c>
      <c r="K208" s="172" t="s">
        <v>159</v>
      </c>
      <c r="L208" s="173">
        <v>1205.8510000000001</v>
      </c>
      <c r="M208" s="176">
        <v>1207.269</v>
      </c>
      <c r="N208" s="176">
        <v>1199.596</v>
      </c>
      <c r="O208" s="173">
        <f t="shared" si="6"/>
        <v>1203.4324999999999</v>
      </c>
      <c r="P208" s="177">
        <f t="shared" si="7"/>
        <v>2.4185000000002219</v>
      </c>
      <c r="Q208" s="178" t="s">
        <v>198</v>
      </c>
    </row>
    <row r="209" spans="1:17" s="3" customFormat="1" ht="26.1" customHeight="1" x14ac:dyDescent="0.3">
      <c r="A209" s="170" t="s">
        <v>287</v>
      </c>
      <c r="B209" s="171"/>
      <c r="C209" s="172"/>
      <c r="D209" s="171"/>
      <c r="E209" s="172"/>
      <c r="F209" s="173">
        <v>34.450000000000003</v>
      </c>
      <c r="G209" s="174" t="s">
        <v>159</v>
      </c>
      <c r="H209" s="171" t="s">
        <v>692</v>
      </c>
      <c r="I209" s="175"/>
      <c r="J209" s="172" t="s">
        <v>692</v>
      </c>
      <c r="K209" s="172" t="s">
        <v>159</v>
      </c>
      <c r="L209" s="173">
        <v>1199.0509999999999</v>
      </c>
      <c r="M209" s="176">
        <v>1218.902</v>
      </c>
      <c r="N209" s="176">
        <v>1201.4269999999999</v>
      </c>
      <c r="O209" s="173">
        <f t="shared" si="6"/>
        <v>1210.1644999999999</v>
      </c>
      <c r="P209" s="177">
        <f t="shared" si="7"/>
        <v>-11.113499999999931</v>
      </c>
      <c r="Q209" s="179" t="s">
        <v>614</v>
      </c>
    </row>
    <row r="210" spans="1:17" s="73" customFormat="1" ht="26.1" customHeight="1" x14ac:dyDescent="0.3">
      <c r="A210" s="170" t="s">
        <v>288</v>
      </c>
      <c r="B210" s="171"/>
      <c r="C210" s="172"/>
      <c r="D210" s="171"/>
      <c r="E210" s="172"/>
      <c r="F210" s="173">
        <v>34.575000000000003</v>
      </c>
      <c r="G210" s="174" t="s">
        <v>159</v>
      </c>
      <c r="H210" s="171" t="s">
        <v>1070</v>
      </c>
      <c r="I210" s="175"/>
      <c r="J210" s="172" t="s">
        <v>686</v>
      </c>
      <c r="K210" s="172"/>
      <c r="L210" s="173"/>
      <c r="M210" s="176"/>
      <c r="N210" s="176"/>
      <c r="O210" s="173"/>
      <c r="P210" s="177"/>
      <c r="Q210" s="172" t="s">
        <v>686</v>
      </c>
    </row>
    <row r="211" spans="1:17" s="73" customFormat="1" ht="26.1" customHeight="1" x14ac:dyDescent="0.3">
      <c r="A211" s="170" t="s">
        <v>289</v>
      </c>
      <c r="B211" s="171"/>
      <c r="C211" s="172"/>
      <c r="D211" s="171"/>
      <c r="E211" s="172"/>
      <c r="F211" s="173">
        <v>34.799999999999997</v>
      </c>
      <c r="G211" s="174" t="s">
        <v>542</v>
      </c>
      <c r="H211" s="171" t="s">
        <v>704</v>
      </c>
      <c r="I211" s="175"/>
      <c r="J211" s="172" t="s">
        <v>686</v>
      </c>
      <c r="K211" s="172"/>
      <c r="L211" s="173"/>
      <c r="M211" s="176"/>
      <c r="N211" s="176"/>
      <c r="O211" s="173"/>
      <c r="P211" s="177"/>
      <c r="Q211" s="172" t="s">
        <v>686</v>
      </c>
    </row>
    <row r="212" spans="1:17" s="3" customFormat="1" ht="26.1" customHeight="1" x14ac:dyDescent="0.3">
      <c r="A212" s="170" t="s">
        <v>290</v>
      </c>
      <c r="B212" s="171"/>
      <c r="C212" s="172"/>
      <c r="D212" s="171"/>
      <c r="E212" s="172"/>
      <c r="F212" s="173">
        <v>34.994999999999997</v>
      </c>
      <c r="G212" s="174" t="s">
        <v>159</v>
      </c>
      <c r="H212" s="171" t="s">
        <v>692</v>
      </c>
      <c r="I212" s="175"/>
      <c r="J212" s="172" t="s">
        <v>692</v>
      </c>
      <c r="K212" s="172" t="s">
        <v>159</v>
      </c>
      <c r="L212" s="173">
        <v>1198.0509999999999</v>
      </c>
      <c r="M212" s="176">
        <v>1197.43</v>
      </c>
      <c r="N212" s="176">
        <v>1194.4380000000001</v>
      </c>
      <c r="O212" s="173">
        <f t="shared" si="6"/>
        <v>1195.9340000000002</v>
      </c>
      <c r="P212" s="177">
        <f t="shared" si="7"/>
        <v>2.1169999999997344</v>
      </c>
      <c r="Q212" s="178" t="s">
        <v>198</v>
      </c>
    </row>
    <row r="213" spans="1:17" s="3" customFormat="1" ht="26.1" customHeight="1" x14ac:dyDescent="0.3">
      <c r="A213" s="170" t="s">
        <v>291</v>
      </c>
      <c r="B213" s="171"/>
      <c r="C213" s="172"/>
      <c r="D213" s="171"/>
      <c r="E213" s="172"/>
      <c r="F213" s="173">
        <v>35.409999999999997</v>
      </c>
      <c r="G213" s="174" t="s">
        <v>159</v>
      </c>
      <c r="H213" s="171" t="s">
        <v>702</v>
      </c>
      <c r="I213" s="175"/>
      <c r="J213" s="172" t="s">
        <v>702</v>
      </c>
      <c r="K213" s="172" t="s">
        <v>159</v>
      </c>
      <c r="L213" s="173">
        <v>1227.1010000000001</v>
      </c>
      <c r="M213" s="176">
        <v>1221.9369999999999</v>
      </c>
      <c r="N213" s="176">
        <v>1227.3499999999999</v>
      </c>
      <c r="O213" s="173">
        <f t="shared" si="6"/>
        <v>1224.6434999999999</v>
      </c>
      <c r="P213" s="177">
        <f t="shared" si="7"/>
        <v>2.4575000000002092</v>
      </c>
      <c r="Q213" s="178" t="s">
        <v>198</v>
      </c>
    </row>
    <row r="214" spans="1:17" s="3" customFormat="1" ht="26.1" customHeight="1" x14ac:dyDescent="0.3">
      <c r="A214" s="170" t="s">
        <v>292</v>
      </c>
      <c r="B214" s="171"/>
      <c r="C214" s="172"/>
      <c r="D214" s="171"/>
      <c r="E214" s="172"/>
      <c r="F214" s="173">
        <v>35.634999999999998</v>
      </c>
      <c r="G214" s="174" t="s">
        <v>159</v>
      </c>
      <c r="H214" s="171" t="s">
        <v>702</v>
      </c>
      <c r="I214" s="175"/>
      <c r="J214" s="172" t="s">
        <v>702</v>
      </c>
      <c r="K214" s="172" t="s">
        <v>159</v>
      </c>
      <c r="L214" s="173">
        <v>1242.663</v>
      </c>
      <c r="M214" s="176">
        <v>1226.4459999999999</v>
      </c>
      <c r="N214" s="176">
        <v>1230.152</v>
      </c>
      <c r="O214" s="173">
        <f t="shared" si="6"/>
        <v>1228.299</v>
      </c>
      <c r="P214" s="177">
        <f t="shared" si="7"/>
        <v>14.364000000000033</v>
      </c>
      <c r="Q214" s="178" t="s">
        <v>198</v>
      </c>
    </row>
    <row r="215" spans="1:17" s="3" customFormat="1" ht="26.1" customHeight="1" x14ac:dyDescent="0.3">
      <c r="A215" s="170" t="s">
        <v>293</v>
      </c>
      <c r="B215" s="171"/>
      <c r="C215" s="172"/>
      <c r="D215" s="171"/>
      <c r="E215" s="172"/>
      <c r="F215" s="173">
        <v>35.76</v>
      </c>
      <c r="G215" s="174" t="s">
        <v>159</v>
      </c>
      <c r="H215" s="171" t="s">
        <v>705</v>
      </c>
      <c r="I215" s="175"/>
      <c r="J215" s="172" t="s">
        <v>690</v>
      </c>
      <c r="K215" s="172" t="s">
        <v>159</v>
      </c>
      <c r="L215" s="173">
        <v>1250.819</v>
      </c>
      <c r="M215" s="176">
        <v>1238.557</v>
      </c>
      <c r="N215" s="176">
        <v>1246.7829999999999</v>
      </c>
      <c r="O215" s="173">
        <f t="shared" si="6"/>
        <v>1242.67</v>
      </c>
      <c r="P215" s="177">
        <f t="shared" si="7"/>
        <v>8.1489999999998872</v>
      </c>
      <c r="Q215" s="179" t="s">
        <v>614</v>
      </c>
    </row>
    <row r="216" spans="1:17" s="3" customFormat="1" ht="26.1" customHeight="1" x14ac:dyDescent="0.3">
      <c r="A216" s="170" t="s">
        <v>294</v>
      </c>
      <c r="B216" s="171"/>
      <c r="C216" s="172"/>
      <c r="D216" s="171"/>
      <c r="E216" s="172"/>
      <c r="F216" s="173">
        <v>35.880000000000003</v>
      </c>
      <c r="G216" s="174" t="s">
        <v>159</v>
      </c>
      <c r="H216" s="171" t="s">
        <v>692</v>
      </c>
      <c r="I216" s="175"/>
      <c r="J216" s="172" t="s">
        <v>692</v>
      </c>
      <c r="K216" s="172" t="s">
        <v>159</v>
      </c>
      <c r="L216" s="173">
        <v>1258.404</v>
      </c>
      <c r="M216" s="176">
        <v>1244.075</v>
      </c>
      <c r="N216" s="176">
        <v>1243.183</v>
      </c>
      <c r="O216" s="173">
        <f t="shared" si="6"/>
        <v>1243.6289999999999</v>
      </c>
      <c r="P216" s="177">
        <f t="shared" si="7"/>
        <v>14.775000000000091</v>
      </c>
      <c r="Q216" s="178" t="s">
        <v>198</v>
      </c>
    </row>
    <row r="217" spans="1:17" s="3" customFormat="1" ht="26.1" customHeight="1" x14ac:dyDescent="0.3">
      <c r="A217" s="170" t="s">
        <v>295</v>
      </c>
      <c r="B217" s="171"/>
      <c r="C217" s="172"/>
      <c r="D217" s="171"/>
      <c r="E217" s="172"/>
      <c r="F217" s="173">
        <v>36.185000000000002</v>
      </c>
      <c r="G217" s="174" t="s">
        <v>159</v>
      </c>
      <c r="H217" s="171" t="s">
        <v>692</v>
      </c>
      <c r="I217" s="175"/>
      <c r="J217" s="172" t="s">
        <v>692</v>
      </c>
      <c r="K217" s="172" t="s">
        <v>159</v>
      </c>
      <c r="L217" s="173">
        <v>1276.8050000000001</v>
      </c>
      <c r="M217" s="176">
        <v>1260.4069999999999</v>
      </c>
      <c r="N217" s="176">
        <v>1261.8679999999999</v>
      </c>
      <c r="O217" s="173">
        <f t="shared" si="6"/>
        <v>1261.1374999999998</v>
      </c>
      <c r="P217" s="177">
        <f t="shared" si="7"/>
        <v>15.667500000000246</v>
      </c>
      <c r="Q217" s="178" t="s">
        <v>198</v>
      </c>
    </row>
    <row r="218" spans="1:17" s="3" customFormat="1" ht="26.1" customHeight="1" x14ac:dyDescent="0.3">
      <c r="A218" s="170" t="s">
        <v>296</v>
      </c>
      <c r="B218" s="171"/>
      <c r="C218" s="172"/>
      <c r="D218" s="171"/>
      <c r="E218" s="172"/>
      <c r="F218" s="173">
        <v>36.28</v>
      </c>
      <c r="G218" s="174" t="s">
        <v>159</v>
      </c>
      <c r="H218" s="171" t="s">
        <v>705</v>
      </c>
      <c r="I218" s="175"/>
      <c r="J218" s="172" t="s">
        <v>705</v>
      </c>
      <c r="K218" s="172" t="s">
        <v>159</v>
      </c>
      <c r="L218" s="173">
        <v>1282.5050000000001</v>
      </c>
      <c r="M218" s="176">
        <v>1270.5429999999999</v>
      </c>
      <c r="N218" s="176">
        <v>1274.4449999999999</v>
      </c>
      <c r="O218" s="173">
        <f t="shared" si="6"/>
        <v>1272.4939999999999</v>
      </c>
      <c r="P218" s="177">
        <f t="shared" si="7"/>
        <v>10.011000000000195</v>
      </c>
      <c r="Q218" s="178" t="s">
        <v>198</v>
      </c>
    </row>
    <row r="219" spans="1:17" s="3" customFormat="1" ht="26.1" customHeight="1" x14ac:dyDescent="0.3">
      <c r="A219" s="170" t="s">
        <v>297</v>
      </c>
      <c r="B219" s="171"/>
      <c r="C219" s="172"/>
      <c r="D219" s="171"/>
      <c r="E219" s="172"/>
      <c r="F219" s="173">
        <v>36.465000000000003</v>
      </c>
      <c r="G219" s="174" t="s">
        <v>159</v>
      </c>
      <c r="H219" s="171" t="s">
        <v>705</v>
      </c>
      <c r="I219" s="175"/>
      <c r="J219" s="172" t="s">
        <v>705</v>
      </c>
      <c r="K219" s="172" t="s">
        <v>159</v>
      </c>
      <c r="L219" s="173">
        <v>1293.605</v>
      </c>
      <c r="M219" s="176">
        <v>1280.886</v>
      </c>
      <c r="N219" s="176">
        <v>1287.258</v>
      </c>
      <c r="O219" s="173">
        <f t="shared" si="6"/>
        <v>1284.0720000000001</v>
      </c>
      <c r="P219" s="177">
        <f t="shared" si="7"/>
        <v>9.5329999999999018</v>
      </c>
      <c r="Q219" s="178" t="s">
        <v>198</v>
      </c>
    </row>
    <row r="220" spans="1:17" s="85" customFormat="1" ht="26.1" customHeight="1" x14ac:dyDescent="0.3">
      <c r="A220" s="170" t="s">
        <v>298</v>
      </c>
      <c r="B220" s="171"/>
      <c r="C220" s="172"/>
      <c r="D220" s="171"/>
      <c r="E220" s="172"/>
      <c r="F220" s="173">
        <v>36.6</v>
      </c>
      <c r="G220" s="174" t="s">
        <v>620</v>
      </c>
      <c r="H220" s="171"/>
      <c r="I220" s="175"/>
      <c r="J220" s="172" t="s">
        <v>161</v>
      </c>
      <c r="K220" s="172" t="s">
        <v>159</v>
      </c>
      <c r="L220" s="173">
        <v>1301.7049999999999</v>
      </c>
      <c r="M220" s="176">
        <v>1289.2660000000001</v>
      </c>
      <c r="N220" s="176">
        <v>1295.5150000000001</v>
      </c>
      <c r="O220" s="173">
        <f t="shared" si="6"/>
        <v>1292.3905</v>
      </c>
      <c r="P220" s="177">
        <f t="shared" si="7"/>
        <v>9.3144999999999527</v>
      </c>
      <c r="Q220" s="179" t="s">
        <v>620</v>
      </c>
    </row>
    <row r="221" spans="1:17" s="3" customFormat="1" ht="26.1" customHeight="1" x14ac:dyDescent="0.3">
      <c r="A221" s="170" t="s">
        <v>299</v>
      </c>
      <c r="B221" s="171"/>
      <c r="C221" s="172"/>
      <c r="D221" s="171"/>
      <c r="E221" s="172"/>
      <c r="F221" s="173">
        <v>36.704999999999998</v>
      </c>
      <c r="G221" s="174" t="s">
        <v>159</v>
      </c>
      <c r="H221" s="171" t="s">
        <v>692</v>
      </c>
      <c r="I221" s="175"/>
      <c r="J221" s="172" t="s">
        <v>692</v>
      </c>
      <c r="K221" s="172" t="s">
        <v>159</v>
      </c>
      <c r="L221" s="173">
        <v>1307.9659999999999</v>
      </c>
      <c r="M221" s="176">
        <v>1294.6780000000001</v>
      </c>
      <c r="N221" s="176">
        <v>1297.79</v>
      </c>
      <c r="O221" s="173">
        <f t="shared" si="6"/>
        <v>1296.2339999999999</v>
      </c>
      <c r="P221" s="177">
        <f t="shared" si="7"/>
        <v>11.731999999999971</v>
      </c>
      <c r="Q221" s="178" t="s">
        <v>198</v>
      </c>
    </row>
    <row r="222" spans="1:17" s="3" customFormat="1" ht="26.1" customHeight="1" x14ac:dyDescent="0.3">
      <c r="A222" s="170" t="s">
        <v>300</v>
      </c>
      <c r="B222" s="171"/>
      <c r="C222" s="172"/>
      <c r="D222" s="171"/>
      <c r="E222" s="172"/>
      <c r="F222" s="173">
        <v>36.840000000000003</v>
      </c>
      <c r="G222" s="174" t="s">
        <v>159</v>
      </c>
      <c r="H222" s="171" t="s">
        <v>692</v>
      </c>
      <c r="I222" s="175"/>
      <c r="J222" s="172" t="s">
        <v>692</v>
      </c>
      <c r="K222" s="172" t="s">
        <v>159</v>
      </c>
      <c r="L222" s="173">
        <v>1316.105</v>
      </c>
      <c r="M222" s="176">
        <v>1305.21</v>
      </c>
      <c r="N222" s="176">
        <v>1309.348</v>
      </c>
      <c r="O222" s="173">
        <f t="shared" si="6"/>
        <v>1307.279</v>
      </c>
      <c r="P222" s="177">
        <f t="shared" si="7"/>
        <v>8.8260000000000218</v>
      </c>
      <c r="Q222" s="178" t="s">
        <v>198</v>
      </c>
    </row>
    <row r="223" spans="1:17" s="3" customFormat="1" ht="26.1" customHeight="1" x14ac:dyDescent="0.3">
      <c r="A223" s="170" t="s">
        <v>301</v>
      </c>
      <c r="B223" s="171"/>
      <c r="C223" s="172"/>
      <c r="D223" s="171"/>
      <c r="E223" s="172"/>
      <c r="F223" s="173">
        <v>37.03</v>
      </c>
      <c r="G223" s="174" t="s">
        <v>159</v>
      </c>
      <c r="H223" s="171" t="s">
        <v>687</v>
      </c>
      <c r="I223" s="175"/>
      <c r="J223" s="172" t="s">
        <v>687</v>
      </c>
      <c r="K223" s="172" t="s">
        <v>159</v>
      </c>
      <c r="L223" s="173">
        <v>1327.5050000000001</v>
      </c>
      <c r="M223" s="176">
        <v>1319.672</v>
      </c>
      <c r="N223" s="176">
        <v>1328.8810000000001</v>
      </c>
      <c r="O223" s="173">
        <f t="shared" si="6"/>
        <v>1324.2764999999999</v>
      </c>
      <c r="P223" s="177">
        <f t="shared" si="7"/>
        <v>3.2285000000001673</v>
      </c>
      <c r="Q223" s="178" t="s">
        <v>198</v>
      </c>
    </row>
    <row r="224" spans="1:17" s="3" customFormat="1" ht="26.1" customHeight="1" x14ac:dyDescent="0.3">
      <c r="A224" s="170" t="s">
        <v>302</v>
      </c>
      <c r="B224" s="171"/>
      <c r="C224" s="172"/>
      <c r="D224" s="171"/>
      <c r="E224" s="172"/>
      <c r="F224" s="173">
        <v>37.270000000000003</v>
      </c>
      <c r="G224" s="174" t="s">
        <v>159</v>
      </c>
      <c r="H224" s="171" t="s">
        <v>692</v>
      </c>
      <c r="I224" s="175"/>
      <c r="J224" s="172" t="s">
        <v>692</v>
      </c>
      <c r="K224" s="172" t="s">
        <v>159</v>
      </c>
      <c r="L224" s="173">
        <v>1341.905</v>
      </c>
      <c r="M224" s="176">
        <v>1332.46</v>
      </c>
      <c r="N224" s="176">
        <v>1343.472</v>
      </c>
      <c r="O224" s="173">
        <f t="shared" si="6"/>
        <v>1337.9659999999999</v>
      </c>
      <c r="P224" s="177">
        <f t="shared" si="7"/>
        <v>3.9390000000000782</v>
      </c>
      <c r="Q224" s="179" t="s">
        <v>614</v>
      </c>
    </row>
    <row r="225" spans="1:18" s="3" customFormat="1" ht="26.1" customHeight="1" x14ac:dyDescent="0.3">
      <c r="A225" s="170" t="s">
        <v>303</v>
      </c>
      <c r="B225" s="171"/>
      <c r="C225" s="172"/>
      <c r="D225" s="171"/>
      <c r="E225" s="172"/>
      <c r="F225" s="173">
        <v>37.44</v>
      </c>
      <c r="G225" s="174" t="s">
        <v>159</v>
      </c>
      <c r="H225" s="171" t="s">
        <v>692</v>
      </c>
      <c r="I225" s="175"/>
      <c r="J225" s="172" t="s">
        <v>692</v>
      </c>
      <c r="K225" s="172" t="s">
        <v>159</v>
      </c>
      <c r="L225" s="173">
        <v>1352.105</v>
      </c>
      <c r="M225" s="176">
        <v>1344.758</v>
      </c>
      <c r="N225" s="176">
        <v>1350.546</v>
      </c>
      <c r="O225" s="173">
        <f t="shared" si="6"/>
        <v>1347.652</v>
      </c>
      <c r="P225" s="177">
        <f t="shared" si="7"/>
        <v>4.4529999999999745</v>
      </c>
      <c r="Q225" s="178" t="s">
        <v>198</v>
      </c>
    </row>
    <row r="226" spans="1:18" s="3" customFormat="1" ht="26.1" customHeight="1" x14ac:dyDescent="0.3">
      <c r="A226" s="170" t="s">
        <v>304</v>
      </c>
      <c r="B226" s="171"/>
      <c r="C226" s="172"/>
      <c r="D226" s="171"/>
      <c r="E226" s="172"/>
      <c r="F226" s="173">
        <v>37.71</v>
      </c>
      <c r="G226" s="174" t="s">
        <v>159</v>
      </c>
      <c r="H226" s="171" t="s">
        <v>693</v>
      </c>
      <c r="I226" s="175"/>
      <c r="J226" s="172" t="s">
        <v>693</v>
      </c>
      <c r="K226" s="172" t="s">
        <v>159</v>
      </c>
      <c r="L226" s="173">
        <v>1368.3050000000001</v>
      </c>
      <c r="M226" s="176">
        <v>1363.2919999999999</v>
      </c>
      <c r="N226" s="176">
        <v>1366.4649999999999</v>
      </c>
      <c r="O226" s="173">
        <f t="shared" si="6"/>
        <v>1364.8784999999998</v>
      </c>
      <c r="P226" s="177">
        <f t="shared" si="7"/>
        <v>3.4265000000002601</v>
      </c>
      <c r="Q226" s="178" t="s">
        <v>198</v>
      </c>
    </row>
    <row r="227" spans="1:18" s="3" customFormat="1" ht="26.1" customHeight="1" x14ac:dyDescent="0.3">
      <c r="A227" s="170" t="s">
        <v>305</v>
      </c>
      <c r="B227" s="171"/>
      <c r="C227" s="172"/>
      <c r="D227" s="171"/>
      <c r="E227" s="172"/>
      <c r="F227" s="173">
        <v>37.865000000000002</v>
      </c>
      <c r="G227" s="174" t="s">
        <v>159</v>
      </c>
      <c r="H227" s="171" t="s">
        <v>692</v>
      </c>
      <c r="I227" s="175"/>
      <c r="J227" s="172" t="s">
        <v>692</v>
      </c>
      <c r="K227" s="172" t="s">
        <v>159</v>
      </c>
      <c r="L227" s="173">
        <v>1377.626</v>
      </c>
      <c r="M227" s="176">
        <v>1369.2049999999999</v>
      </c>
      <c r="N227" s="176">
        <v>1372.1120000000001</v>
      </c>
      <c r="O227" s="173">
        <f t="shared" si="6"/>
        <v>1370.6585</v>
      </c>
      <c r="P227" s="177">
        <f t="shared" si="7"/>
        <v>6.9674999999999727</v>
      </c>
      <c r="Q227" s="178" t="s">
        <v>198</v>
      </c>
    </row>
    <row r="228" spans="1:18" s="3" customFormat="1" ht="26.1" customHeight="1" x14ac:dyDescent="0.3">
      <c r="A228" s="170" t="s">
        <v>306</v>
      </c>
      <c r="B228" s="171"/>
      <c r="C228" s="172"/>
      <c r="D228" s="171"/>
      <c r="E228" s="172"/>
      <c r="F228" s="173">
        <v>38.045000000000002</v>
      </c>
      <c r="G228" s="174" t="s">
        <v>159</v>
      </c>
      <c r="H228" s="171" t="s">
        <v>692</v>
      </c>
      <c r="I228" s="175"/>
      <c r="J228" s="172" t="s">
        <v>692</v>
      </c>
      <c r="K228" s="172" t="s">
        <v>159</v>
      </c>
      <c r="L228" s="173">
        <v>1388.405</v>
      </c>
      <c r="M228" s="176">
        <v>1389.7159999999999</v>
      </c>
      <c r="N228" s="176">
        <v>1399.4749999999999</v>
      </c>
      <c r="O228" s="173">
        <f t="shared" si="6"/>
        <v>1394.5954999999999</v>
      </c>
      <c r="P228" s="177">
        <f t="shared" si="7"/>
        <v>-6.1904999999999291</v>
      </c>
      <c r="Q228" s="179" t="s">
        <v>614</v>
      </c>
    </row>
    <row r="229" spans="1:18" s="85" customFormat="1" ht="26.1" customHeight="1" x14ac:dyDescent="0.3">
      <c r="A229" s="170" t="s">
        <v>307</v>
      </c>
      <c r="B229" s="171"/>
      <c r="C229" s="172"/>
      <c r="D229" s="171"/>
      <c r="E229" s="172"/>
      <c r="F229" s="173">
        <v>38.15</v>
      </c>
      <c r="G229" s="174" t="s">
        <v>620</v>
      </c>
      <c r="H229" s="171"/>
      <c r="I229" s="175"/>
      <c r="J229" s="172" t="s">
        <v>161</v>
      </c>
      <c r="K229" s="172" t="s">
        <v>159</v>
      </c>
      <c r="L229" s="173">
        <v>1394.7049999999999</v>
      </c>
      <c r="M229" s="176">
        <v>1379.941</v>
      </c>
      <c r="N229" s="176">
        <v>1390.9590000000001</v>
      </c>
      <c r="O229" s="173">
        <f t="shared" si="6"/>
        <v>1385.45</v>
      </c>
      <c r="P229" s="177">
        <f t="shared" si="7"/>
        <v>9.2549999999998818</v>
      </c>
      <c r="Q229" s="179" t="s">
        <v>620</v>
      </c>
    </row>
    <row r="230" spans="1:18" s="3" customFormat="1" ht="26.1" customHeight="1" x14ac:dyDescent="0.3">
      <c r="A230" s="170" t="s">
        <v>308</v>
      </c>
      <c r="B230" s="171"/>
      <c r="C230" s="172"/>
      <c r="D230" s="171"/>
      <c r="E230" s="172"/>
      <c r="F230" s="173">
        <v>38.270000000000003</v>
      </c>
      <c r="G230" s="174" t="s">
        <v>159</v>
      </c>
      <c r="H230" s="171" t="s">
        <v>706</v>
      </c>
      <c r="I230" s="175"/>
      <c r="J230" s="172" t="s">
        <v>706</v>
      </c>
      <c r="K230" s="172" t="s">
        <v>159</v>
      </c>
      <c r="L230" s="173">
        <v>1401.855</v>
      </c>
      <c r="M230" s="176">
        <v>1393.712</v>
      </c>
      <c r="N230" s="176">
        <v>1404.2719999999999</v>
      </c>
      <c r="O230" s="173">
        <f t="shared" si="6"/>
        <v>1398.992</v>
      </c>
      <c r="P230" s="177">
        <f t="shared" si="7"/>
        <v>2.8630000000000564</v>
      </c>
      <c r="Q230" s="178" t="s">
        <v>198</v>
      </c>
    </row>
    <row r="231" spans="1:18" s="3" customFormat="1" ht="26.1" customHeight="1" x14ac:dyDescent="0.3">
      <c r="A231" s="170" t="s">
        <v>309</v>
      </c>
      <c r="B231" s="171"/>
      <c r="C231" s="172"/>
      <c r="D231" s="171"/>
      <c r="E231" s="172"/>
      <c r="F231" s="173">
        <v>38.44</v>
      </c>
      <c r="G231" s="174" t="s">
        <v>159</v>
      </c>
      <c r="H231" s="171" t="s">
        <v>693</v>
      </c>
      <c r="I231" s="175"/>
      <c r="J231" s="172" t="s">
        <v>693</v>
      </c>
      <c r="K231" s="172" t="s">
        <v>159</v>
      </c>
      <c r="L231" s="173">
        <v>1410.952</v>
      </c>
      <c r="M231" s="176">
        <v>1401.933</v>
      </c>
      <c r="N231" s="176">
        <v>1405.76</v>
      </c>
      <c r="O231" s="173">
        <f t="shared" si="6"/>
        <v>1403.8465000000001</v>
      </c>
      <c r="P231" s="177">
        <f t="shared" si="7"/>
        <v>7.1054999999998927</v>
      </c>
      <c r="Q231" s="178" t="s">
        <v>198</v>
      </c>
    </row>
    <row r="232" spans="1:18" s="3" customFormat="1" ht="26.1" customHeight="1" x14ac:dyDescent="0.3">
      <c r="A232" s="170" t="s">
        <v>310</v>
      </c>
      <c r="B232" s="171"/>
      <c r="C232" s="172"/>
      <c r="D232" s="171"/>
      <c r="E232" s="172"/>
      <c r="F232" s="173">
        <v>38.520000000000003</v>
      </c>
      <c r="G232" s="174" t="s">
        <v>159</v>
      </c>
      <c r="H232" s="171" t="s">
        <v>692</v>
      </c>
      <c r="I232" s="175"/>
      <c r="J232" s="172" t="s">
        <v>692</v>
      </c>
      <c r="K232" s="172" t="s">
        <v>159</v>
      </c>
      <c r="L232" s="173">
        <v>1414.7339999999999</v>
      </c>
      <c r="M232" s="176">
        <v>1425.8489999999999</v>
      </c>
      <c r="N232" s="176">
        <v>1431.463</v>
      </c>
      <c r="O232" s="173">
        <f t="shared" si="6"/>
        <v>1428.6559999999999</v>
      </c>
      <c r="P232" s="177">
        <f t="shared" si="7"/>
        <v>-13.922000000000025</v>
      </c>
      <c r="Q232" s="178" t="s">
        <v>198</v>
      </c>
    </row>
    <row r="233" spans="1:18" s="3" customFormat="1" ht="26.1" customHeight="1" x14ac:dyDescent="0.3">
      <c r="A233" s="170" t="s">
        <v>311</v>
      </c>
      <c r="B233" s="171"/>
      <c r="C233" s="172"/>
      <c r="D233" s="171"/>
      <c r="E233" s="172"/>
      <c r="F233" s="173">
        <v>38.695</v>
      </c>
      <c r="G233" s="174" t="s">
        <v>159</v>
      </c>
      <c r="H233" s="171" t="s">
        <v>692</v>
      </c>
      <c r="I233" s="175"/>
      <c r="J233" s="172" t="s">
        <v>692</v>
      </c>
      <c r="K233" s="172" t="s">
        <v>159</v>
      </c>
      <c r="L233" s="173">
        <v>1422.6089999999999</v>
      </c>
      <c r="M233" s="176">
        <v>1413.3510000000001</v>
      </c>
      <c r="N233" s="176">
        <v>1422.422</v>
      </c>
      <c r="O233" s="173">
        <f t="shared" si="6"/>
        <v>1417.8865000000001</v>
      </c>
      <c r="P233" s="177">
        <f t="shared" si="7"/>
        <v>4.7224999999998545</v>
      </c>
      <c r="Q233" s="178" t="s">
        <v>198</v>
      </c>
    </row>
    <row r="234" spans="1:18" s="3" customFormat="1" ht="26.1" customHeight="1" x14ac:dyDescent="0.3">
      <c r="A234" s="170" t="s">
        <v>312</v>
      </c>
      <c r="B234" s="171"/>
      <c r="C234" s="172"/>
      <c r="D234" s="171"/>
      <c r="E234" s="172"/>
      <c r="F234" s="173">
        <v>38.85</v>
      </c>
      <c r="G234" s="174" t="s">
        <v>159</v>
      </c>
      <c r="H234" s="171" t="s">
        <v>692</v>
      </c>
      <c r="I234" s="175"/>
      <c r="J234" s="172" t="s">
        <v>692</v>
      </c>
      <c r="K234" s="172" t="s">
        <v>159</v>
      </c>
      <c r="L234" s="173">
        <v>1429.5840000000001</v>
      </c>
      <c r="M234" s="176">
        <v>1423.431</v>
      </c>
      <c r="N234" s="176">
        <v>1436.173</v>
      </c>
      <c r="O234" s="173">
        <f t="shared" si="6"/>
        <v>1429.8020000000001</v>
      </c>
      <c r="P234" s="177">
        <f t="shared" si="7"/>
        <v>-0.21800000000007458</v>
      </c>
      <c r="Q234" s="178" t="s">
        <v>198</v>
      </c>
    </row>
    <row r="235" spans="1:18" s="3" customFormat="1" ht="26.1" customHeight="1" x14ac:dyDescent="0.3">
      <c r="A235" s="170" t="s">
        <v>313</v>
      </c>
      <c r="B235" s="171"/>
      <c r="C235" s="172"/>
      <c r="D235" s="171"/>
      <c r="E235" s="172"/>
      <c r="F235" s="173">
        <v>39.020000000000003</v>
      </c>
      <c r="G235" s="174" t="s">
        <v>159</v>
      </c>
      <c r="H235" s="171" t="s">
        <v>692</v>
      </c>
      <c r="I235" s="175"/>
      <c r="J235" s="172" t="s">
        <v>692</v>
      </c>
      <c r="K235" s="172" t="s">
        <v>159</v>
      </c>
      <c r="L235" s="173">
        <v>1437.2339999999999</v>
      </c>
      <c r="M235" s="176">
        <v>1432.1990000000001</v>
      </c>
      <c r="N235" s="176">
        <v>1446.2629999999999</v>
      </c>
      <c r="O235" s="173">
        <f t="shared" si="6"/>
        <v>1439.231</v>
      </c>
      <c r="P235" s="177">
        <f t="shared" si="7"/>
        <v>-1.9970000000000709</v>
      </c>
      <c r="Q235" s="178" t="s">
        <v>198</v>
      </c>
    </row>
    <row r="236" spans="1:18" s="3" customFormat="1" ht="26.1" customHeight="1" x14ac:dyDescent="0.3">
      <c r="A236" s="170" t="s">
        <v>314</v>
      </c>
      <c r="B236" s="171"/>
      <c r="C236" s="172"/>
      <c r="D236" s="171"/>
      <c r="E236" s="172"/>
      <c r="F236" s="173">
        <v>39.17</v>
      </c>
      <c r="G236" s="174" t="s">
        <v>159</v>
      </c>
      <c r="H236" s="171" t="s">
        <v>693</v>
      </c>
      <c r="I236" s="175"/>
      <c r="J236" s="172" t="s">
        <v>693</v>
      </c>
      <c r="K236" s="172" t="s">
        <v>159</v>
      </c>
      <c r="L236" s="173">
        <v>1443.9839999999999</v>
      </c>
      <c r="M236" s="176">
        <v>1439.5070000000001</v>
      </c>
      <c r="N236" s="176">
        <v>1448.9359999999999</v>
      </c>
      <c r="O236" s="173">
        <f t="shared" si="6"/>
        <v>1444.2215000000001</v>
      </c>
      <c r="P236" s="177">
        <f t="shared" si="7"/>
        <v>-0.2375000000001819</v>
      </c>
      <c r="Q236" s="178" t="s">
        <v>198</v>
      </c>
    </row>
    <row r="237" spans="1:18" s="3" customFormat="1" ht="26.1" customHeight="1" x14ac:dyDescent="0.3">
      <c r="A237" s="170" t="s">
        <v>315</v>
      </c>
      <c r="B237" s="171"/>
      <c r="C237" s="172"/>
      <c r="D237" s="171"/>
      <c r="E237" s="172"/>
      <c r="F237" s="173">
        <v>39.229999999999997</v>
      </c>
      <c r="G237" s="174" t="s">
        <v>159</v>
      </c>
      <c r="H237" s="171" t="s">
        <v>693</v>
      </c>
      <c r="I237" s="175"/>
      <c r="J237" s="172" t="s">
        <v>693</v>
      </c>
      <c r="K237" s="172" t="s">
        <v>159</v>
      </c>
      <c r="L237" s="173">
        <v>1446.684</v>
      </c>
      <c r="M237" s="176">
        <v>1441.683</v>
      </c>
      <c r="N237" s="176">
        <v>1448.1420000000001</v>
      </c>
      <c r="O237" s="173">
        <f t="shared" si="6"/>
        <v>1444.9124999999999</v>
      </c>
      <c r="P237" s="177">
        <f t="shared" si="7"/>
        <v>1.77150000000006</v>
      </c>
      <c r="Q237" s="178" t="s">
        <v>198</v>
      </c>
    </row>
    <row r="238" spans="1:18" s="3" customFormat="1" ht="26.1" customHeight="1" x14ac:dyDescent="0.3">
      <c r="A238" s="170" t="s">
        <v>316</v>
      </c>
      <c r="B238" s="171"/>
      <c r="C238" s="172"/>
      <c r="D238" s="171"/>
      <c r="E238" s="172"/>
      <c r="F238" s="173">
        <v>39.375</v>
      </c>
      <c r="G238" s="174" t="s">
        <v>677</v>
      </c>
      <c r="H238" s="171" t="s">
        <v>707</v>
      </c>
      <c r="I238" s="175"/>
      <c r="J238" s="172" t="s">
        <v>1073</v>
      </c>
      <c r="K238" s="172" t="s">
        <v>159</v>
      </c>
      <c r="L238" s="173">
        <v>1453.146</v>
      </c>
      <c r="M238" s="176">
        <v>1449.8879999999999</v>
      </c>
      <c r="N238" s="176">
        <v>1458.4880000000001</v>
      </c>
      <c r="O238" s="173">
        <f t="shared" si="6"/>
        <v>1454.1880000000001</v>
      </c>
      <c r="P238" s="177">
        <f t="shared" si="7"/>
        <v>-1.0420000000001437</v>
      </c>
      <c r="Q238" s="178" t="s">
        <v>609</v>
      </c>
    </row>
    <row r="239" spans="1:18" s="3" customFormat="1" ht="26.1" customHeight="1" x14ac:dyDescent="0.3">
      <c r="A239" s="170" t="s">
        <v>317</v>
      </c>
      <c r="B239" s="171"/>
      <c r="C239" s="172"/>
      <c r="D239" s="171"/>
      <c r="E239" s="172"/>
      <c r="F239" s="173">
        <v>39.54</v>
      </c>
      <c r="G239" s="174" t="s">
        <v>159</v>
      </c>
      <c r="H239" s="171" t="s">
        <v>692</v>
      </c>
      <c r="I239" s="175"/>
      <c r="J239" s="172" t="s">
        <v>692</v>
      </c>
      <c r="K239" s="172" t="s">
        <v>159</v>
      </c>
      <c r="L239" s="173">
        <v>1460.634</v>
      </c>
      <c r="M239" s="176">
        <v>1459.0050000000001</v>
      </c>
      <c r="N239" s="176">
        <v>1462.383</v>
      </c>
      <c r="O239" s="173">
        <f t="shared" si="6"/>
        <v>1460.694</v>
      </c>
      <c r="P239" s="177">
        <f t="shared" si="7"/>
        <v>-5.999999999994543E-2</v>
      </c>
      <c r="Q239" s="178" t="s">
        <v>198</v>
      </c>
    </row>
    <row r="240" spans="1:18" s="3" customFormat="1" ht="26.1" customHeight="1" x14ac:dyDescent="0.3">
      <c r="A240" s="170" t="s">
        <v>318</v>
      </c>
      <c r="B240" s="171"/>
      <c r="C240" s="172"/>
      <c r="D240" s="171"/>
      <c r="E240" s="172"/>
      <c r="F240" s="173">
        <v>39.664999999999999</v>
      </c>
      <c r="G240" s="174" t="s">
        <v>159</v>
      </c>
      <c r="H240" s="171" t="s">
        <v>700</v>
      </c>
      <c r="I240" s="175"/>
      <c r="J240" s="172" t="s">
        <v>700</v>
      </c>
      <c r="K240" s="172" t="s">
        <v>159</v>
      </c>
      <c r="L240" s="173">
        <v>1466.259</v>
      </c>
      <c r="M240" s="176">
        <v>1460.942</v>
      </c>
      <c r="N240" s="176">
        <v>1478.818</v>
      </c>
      <c r="O240" s="173">
        <f t="shared" si="6"/>
        <v>1469.88</v>
      </c>
      <c r="P240" s="177">
        <f t="shared" si="7"/>
        <v>-3.6210000000000946</v>
      </c>
      <c r="Q240" s="178" t="s">
        <v>198</v>
      </c>
      <c r="R240" s="3" t="s">
        <v>1075</v>
      </c>
    </row>
    <row r="241" spans="1:17" s="3" customFormat="1" ht="26.1" customHeight="1" x14ac:dyDescent="0.3">
      <c r="A241" s="170" t="s">
        <v>319</v>
      </c>
      <c r="B241" s="171"/>
      <c r="C241" s="172"/>
      <c r="D241" s="171"/>
      <c r="E241" s="172"/>
      <c r="F241" s="173">
        <v>39.9</v>
      </c>
      <c r="G241" s="174" t="s">
        <v>159</v>
      </c>
      <c r="H241" s="171" t="s">
        <v>692</v>
      </c>
      <c r="I241" s="175"/>
      <c r="J241" s="172" t="s">
        <v>692</v>
      </c>
      <c r="K241" s="172" t="s">
        <v>159</v>
      </c>
      <c r="L241" s="173">
        <v>1476.875</v>
      </c>
      <c r="M241" s="176">
        <v>1483.7840000000001</v>
      </c>
      <c r="N241" s="176">
        <v>1488.9580000000001</v>
      </c>
      <c r="O241" s="173">
        <f t="shared" si="6"/>
        <v>1486.3710000000001</v>
      </c>
      <c r="P241" s="177">
        <f t="shared" si="7"/>
        <v>-9.4960000000000946</v>
      </c>
      <c r="Q241" s="179" t="s">
        <v>614</v>
      </c>
    </row>
    <row r="242" spans="1:17" s="3" customFormat="1" ht="26.1" customHeight="1" x14ac:dyDescent="0.3">
      <c r="A242" s="170" t="s">
        <v>320</v>
      </c>
      <c r="B242" s="171"/>
      <c r="C242" s="172"/>
      <c r="D242" s="171"/>
      <c r="E242" s="172"/>
      <c r="F242" s="173">
        <v>40</v>
      </c>
      <c r="G242" s="174" t="s">
        <v>159</v>
      </c>
      <c r="H242" s="171" t="s">
        <v>701</v>
      </c>
      <c r="I242" s="175"/>
      <c r="J242" s="172" t="s">
        <v>701</v>
      </c>
      <c r="K242" s="172" t="s">
        <v>159</v>
      </c>
      <c r="L242" s="173">
        <v>1481.5740000000001</v>
      </c>
      <c r="M242" s="176">
        <v>1476.924</v>
      </c>
      <c r="N242" s="176">
        <v>1481.857</v>
      </c>
      <c r="O242" s="173">
        <f t="shared" si="6"/>
        <v>1479.3905</v>
      </c>
      <c r="P242" s="177">
        <f t="shared" si="7"/>
        <v>2.1835000000000946</v>
      </c>
      <c r="Q242" s="179" t="s">
        <v>614</v>
      </c>
    </row>
    <row r="243" spans="1:17" s="3" customFormat="1" ht="26.1" customHeight="1" x14ac:dyDescent="0.3">
      <c r="A243" s="170" t="s">
        <v>321</v>
      </c>
      <c r="B243" s="171"/>
      <c r="C243" s="172"/>
      <c r="D243" s="171"/>
      <c r="E243" s="172"/>
      <c r="F243" s="173">
        <v>40.14</v>
      </c>
      <c r="G243" s="174" t="s">
        <v>159</v>
      </c>
      <c r="H243" s="171" t="s">
        <v>692</v>
      </c>
      <c r="I243" s="175"/>
      <c r="J243" s="172" t="s">
        <v>692</v>
      </c>
      <c r="K243" s="172" t="s">
        <v>159</v>
      </c>
      <c r="L243" s="173">
        <v>1488.432</v>
      </c>
      <c r="M243" s="176">
        <v>1488.973</v>
      </c>
      <c r="N243" s="176">
        <v>1497.306</v>
      </c>
      <c r="O243" s="173">
        <f t="shared" si="6"/>
        <v>1493.1395</v>
      </c>
      <c r="P243" s="177">
        <f t="shared" si="7"/>
        <v>-4.7074999999999818</v>
      </c>
      <c r="Q243" s="178" t="s">
        <v>198</v>
      </c>
    </row>
    <row r="244" spans="1:17" s="3" customFormat="1" ht="26.1" customHeight="1" x14ac:dyDescent="0.3">
      <c r="A244" s="170" t="s">
        <v>322</v>
      </c>
      <c r="B244" s="171"/>
      <c r="C244" s="172"/>
      <c r="D244" s="171"/>
      <c r="E244" s="172"/>
      <c r="F244" s="173">
        <v>40.229999999999997</v>
      </c>
      <c r="G244" s="174" t="s">
        <v>159</v>
      </c>
      <c r="H244" s="171" t="s">
        <v>692</v>
      </c>
      <c r="I244" s="175"/>
      <c r="J244" s="172" t="s">
        <v>692</v>
      </c>
      <c r="K244" s="172" t="s">
        <v>159</v>
      </c>
      <c r="L244" s="173">
        <v>1492.932</v>
      </c>
      <c r="M244" s="176">
        <v>1494.0640000000001</v>
      </c>
      <c r="N244" s="176">
        <v>1502.385</v>
      </c>
      <c r="O244" s="173">
        <f t="shared" si="6"/>
        <v>1498.2245</v>
      </c>
      <c r="P244" s="177">
        <f t="shared" si="7"/>
        <v>-5.2925000000000182</v>
      </c>
      <c r="Q244" s="178" t="s">
        <v>198</v>
      </c>
    </row>
    <row r="245" spans="1:17" s="3" customFormat="1" ht="26.1" customHeight="1" x14ac:dyDescent="0.3">
      <c r="A245" s="170" t="s">
        <v>323</v>
      </c>
      <c r="B245" s="171"/>
      <c r="C245" s="172"/>
      <c r="D245" s="171"/>
      <c r="E245" s="172"/>
      <c r="F245" s="173">
        <v>40.435000000000002</v>
      </c>
      <c r="G245" s="174" t="s">
        <v>159</v>
      </c>
      <c r="H245" s="171" t="s">
        <v>692</v>
      </c>
      <c r="I245" s="175"/>
      <c r="J245" s="172" t="s">
        <v>692</v>
      </c>
      <c r="K245" s="172" t="s">
        <v>159</v>
      </c>
      <c r="L245" s="173">
        <v>1503.153</v>
      </c>
      <c r="M245" s="176">
        <v>1505.069</v>
      </c>
      <c r="N245" s="176">
        <v>1514.2760000000001</v>
      </c>
      <c r="O245" s="173">
        <f t="shared" si="6"/>
        <v>1509.6725000000001</v>
      </c>
      <c r="P245" s="177">
        <f t="shared" si="7"/>
        <v>-6.5195000000001073</v>
      </c>
      <c r="Q245" s="178" t="s">
        <v>198</v>
      </c>
    </row>
    <row r="246" spans="1:17" s="3" customFormat="1" ht="26.1" customHeight="1" x14ac:dyDescent="0.3">
      <c r="A246" s="170" t="s">
        <v>324</v>
      </c>
      <c r="B246" s="171"/>
      <c r="C246" s="172"/>
      <c r="D246" s="171"/>
      <c r="E246" s="172"/>
      <c r="F246" s="173">
        <v>40.590000000000003</v>
      </c>
      <c r="G246" s="174" t="s">
        <v>159</v>
      </c>
      <c r="H246" s="171" t="s">
        <v>692</v>
      </c>
      <c r="I246" s="175"/>
      <c r="J246" s="172" t="s">
        <v>692</v>
      </c>
      <c r="K246" s="172" t="s">
        <v>159</v>
      </c>
      <c r="L246" s="173">
        <v>1510.932</v>
      </c>
      <c r="M246" s="176">
        <v>1510.902</v>
      </c>
      <c r="N246" s="176">
        <v>1528.424</v>
      </c>
      <c r="O246" s="173">
        <f t="shared" si="6"/>
        <v>1519.663</v>
      </c>
      <c r="P246" s="177">
        <f t="shared" si="7"/>
        <v>-8.7309999999999945</v>
      </c>
      <c r="Q246" s="178" t="s">
        <v>198</v>
      </c>
    </row>
    <row r="247" spans="1:17" s="3" customFormat="1" ht="26.1" customHeight="1" x14ac:dyDescent="0.3">
      <c r="A247" s="170" t="s">
        <v>325</v>
      </c>
      <c r="B247" s="171"/>
      <c r="C247" s="172"/>
      <c r="D247" s="171"/>
      <c r="E247" s="172"/>
      <c r="F247" s="173">
        <v>40.78</v>
      </c>
      <c r="G247" s="174" t="s">
        <v>159</v>
      </c>
      <c r="H247" s="171" t="s">
        <v>692</v>
      </c>
      <c r="I247" s="175"/>
      <c r="J247" s="172" t="s">
        <v>692</v>
      </c>
      <c r="K247" s="172" t="s">
        <v>159</v>
      </c>
      <c r="L247" s="173">
        <v>1520.432</v>
      </c>
      <c r="M247" s="176">
        <v>1519.1569999999999</v>
      </c>
      <c r="N247" s="176">
        <v>1523.8219999999999</v>
      </c>
      <c r="O247" s="173">
        <f t="shared" si="6"/>
        <v>1521.4894999999999</v>
      </c>
      <c r="P247" s="177">
        <f t="shared" si="7"/>
        <v>-1.0574999999998909</v>
      </c>
      <c r="Q247" s="178" t="s">
        <v>198</v>
      </c>
    </row>
    <row r="248" spans="1:17" s="85" customFormat="1" ht="26.1" customHeight="1" x14ac:dyDescent="0.3">
      <c r="A248" s="170" t="s">
        <v>326</v>
      </c>
      <c r="B248" s="171"/>
      <c r="C248" s="172"/>
      <c r="D248" s="171"/>
      <c r="E248" s="172"/>
      <c r="F248" s="173">
        <v>40.99</v>
      </c>
      <c r="G248" s="174" t="s">
        <v>620</v>
      </c>
      <c r="H248" s="171"/>
      <c r="I248" s="175"/>
      <c r="J248" s="172" t="s">
        <v>161</v>
      </c>
      <c r="K248" s="172" t="s">
        <v>159</v>
      </c>
      <c r="L248" s="173">
        <v>1530.932</v>
      </c>
      <c r="M248" s="176">
        <v>1528.4739999999999</v>
      </c>
      <c r="N248" s="176">
        <v>1545.8340000000001</v>
      </c>
      <c r="O248" s="173">
        <f t="shared" si="6"/>
        <v>1537.154</v>
      </c>
      <c r="P248" s="177">
        <f t="shared" si="7"/>
        <v>-6.22199999999998</v>
      </c>
      <c r="Q248" s="179" t="s">
        <v>620</v>
      </c>
    </row>
    <row r="249" spans="1:17" s="3" customFormat="1" ht="26.1" customHeight="1" x14ac:dyDescent="0.3">
      <c r="A249" s="170" t="s">
        <v>327</v>
      </c>
      <c r="B249" s="171"/>
      <c r="C249" s="172"/>
      <c r="D249" s="171"/>
      <c r="E249" s="172"/>
      <c r="F249" s="173">
        <v>41.09</v>
      </c>
      <c r="G249" s="174" t="s">
        <v>159</v>
      </c>
      <c r="H249" s="171" t="s">
        <v>692</v>
      </c>
      <c r="I249" s="175"/>
      <c r="J249" s="172" t="s">
        <v>692</v>
      </c>
      <c r="K249" s="172" t="s">
        <v>159</v>
      </c>
      <c r="L249" s="173">
        <v>1535.932</v>
      </c>
      <c r="M249" s="176">
        <v>1533.5260000000001</v>
      </c>
      <c r="N249" s="176">
        <v>1539.1220000000001</v>
      </c>
      <c r="O249" s="173">
        <f t="shared" si="6"/>
        <v>1536.3240000000001</v>
      </c>
      <c r="P249" s="177">
        <f t="shared" si="7"/>
        <v>-0.39200000000005275</v>
      </c>
      <c r="Q249" s="178" t="s">
        <v>198</v>
      </c>
    </row>
    <row r="250" spans="1:17" s="3" customFormat="1" ht="26.1" customHeight="1" x14ac:dyDescent="0.3">
      <c r="A250" s="170" t="s">
        <v>328</v>
      </c>
      <c r="B250" s="171"/>
      <c r="C250" s="172"/>
      <c r="D250" s="171"/>
      <c r="E250" s="172"/>
      <c r="F250" s="173">
        <v>41.32</v>
      </c>
      <c r="G250" s="174" t="s">
        <v>159</v>
      </c>
      <c r="H250" s="171" t="s">
        <v>692</v>
      </c>
      <c r="I250" s="175"/>
      <c r="J250" s="172" t="s">
        <v>692</v>
      </c>
      <c r="K250" s="172" t="s">
        <v>159</v>
      </c>
      <c r="L250" s="173">
        <v>1547.432</v>
      </c>
      <c r="M250" s="176">
        <v>1545.117</v>
      </c>
      <c r="N250" s="176">
        <v>1552.5909999999999</v>
      </c>
      <c r="O250" s="173">
        <f t="shared" si="6"/>
        <v>1548.8539999999998</v>
      </c>
      <c r="P250" s="177">
        <f t="shared" si="7"/>
        <v>-1.4219999999997981</v>
      </c>
      <c r="Q250" s="178" t="s">
        <v>198</v>
      </c>
    </row>
    <row r="251" spans="1:17" s="3" customFormat="1" ht="26.1" customHeight="1" x14ac:dyDescent="0.3">
      <c r="A251" s="170" t="s">
        <v>329</v>
      </c>
      <c r="B251" s="171"/>
      <c r="C251" s="172"/>
      <c r="D251" s="171"/>
      <c r="E251" s="172"/>
      <c r="F251" s="173">
        <v>41.54</v>
      </c>
      <c r="G251" s="174" t="s">
        <v>159</v>
      </c>
      <c r="H251" s="171" t="s">
        <v>687</v>
      </c>
      <c r="I251" s="175"/>
      <c r="J251" s="172" t="s">
        <v>687</v>
      </c>
      <c r="K251" s="172" t="s">
        <v>159</v>
      </c>
      <c r="L251" s="173">
        <v>1558.432</v>
      </c>
      <c r="M251" s="176">
        <v>1554.951</v>
      </c>
      <c r="N251" s="176">
        <v>1564.3409999999999</v>
      </c>
      <c r="O251" s="173">
        <f t="shared" si="6"/>
        <v>1559.646</v>
      </c>
      <c r="P251" s="177">
        <f t="shared" si="7"/>
        <v>-1.2139999999999418</v>
      </c>
      <c r="Q251" s="178" t="s">
        <v>198</v>
      </c>
    </row>
    <row r="252" spans="1:17" s="85" customFormat="1" ht="26.1" customHeight="1" x14ac:dyDescent="0.3">
      <c r="A252" s="170" t="s">
        <v>330</v>
      </c>
      <c r="B252" s="171"/>
      <c r="C252" s="172"/>
      <c r="D252" s="171"/>
      <c r="E252" s="172"/>
      <c r="F252" s="173">
        <v>41.8</v>
      </c>
      <c r="G252" s="174" t="s">
        <v>620</v>
      </c>
      <c r="H252" s="171"/>
      <c r="I252" s="175"/>
      <c r="J252" s="172" t="s">
        <v>161</v>
      </c>
      <c r="K252" s="172" t="s">
        <v>159</v>
      </c>
      <c r="L252" s="173">
        <v>1571.432</v>
      </c>
      <c r="M252" s="176">
        <v>1575.4290000000001</v>
      </c>
      <c r="N252" s="176">
        <v>1572.8030000000001</v>
      </c>
      <c r="O252" s="173">
        <f t="shared" si="6"/>
        <v>1574.116</v>
      </c>
      <c r="P252" s="177">
        <f t="shared" si="7"/>
        <v>-2.6839999999999691</v>
      </c>
      <c r="Q252" s="179" t="s">
        <v>620</v>
      </c>
    </row>
    <row r="253" spans="1:17" s="3" customFormat="1" ht="26.1" customHeight="1" x14ac:dyDescent="0.3">
      <c r="A253" s="170" t="s">
        <v>331</v>
      </c>
      <c r="B253" s="171"/>
      <c r="C253" s="172"/>
      <c r="D253" s="171"/>
      <c r="E253" s="172"/>
      <c r="F253" s="173">
        <v>42</v>
      </c>
      <c r="G253" s="174" t="s">
        <v>159</v>
      </c>
      <c r="H253" s="171" t="s">
        <v>687</v>
      </c>
      <c r="I253" s="175"/>
      <c r="J253" s="172" t="s">
        <v>687</v>
      </c>
      <c r="K253" s="172" t="s">
        <v>159</v>
      </c>
      <c r="L253" s="173">
        <v>1581.432</v>
      </c>
      <c r="M253" s="176">
        <v>1583.72</v>
      </c>
      <c r="N253" s="176">
        <v>1580.454</v>
      </c>
      <c r="O253" s="173">
        <f t="shared" si="6"/>
        <v>1582.087</v>
      </c>
      <c r="P253" s="177">
        <f t="shared" si="7"/>
        <v>-0.65499999999997272</v>
      </c>
      <c r="Q253" s="178" t="s">
        <v>198</v>
      </c>
    </row>
    <row r="254" spans="1:17" s="3" customFormat="1" ht="26.1" customHeight="1" x14ac:dyDescent="0.3">
      <c r="A254" s="170" t="s">
        <v>332</v>
      </c>
      <c r="B254" s="171"/>
      <c r="C254" s="172"/>
      <c r="D254" s="171"/>
      <c r="E254" s="172"/>
      <c r="F254" s="173">
        <v>42.39</v>
      </c>
      <c r="G254" s="174" t="s">
        <v>159</v>
      </c>
      <c r="H254" s="171" t="s">
        <v>692</v>
      </c>
      <c r="I254" s="175"/>
      <c r="J254" s="172" t="s">
        <v>692</v>
      </c>
      <c r="K254" s="172" t="s">
        <v>159</v>
      </c>
      <c r="L254" s="173">
        <v>1600.932</v>
      </c>
      <c r="M254" s="176">
        <v>1597.595</v>
      </c>
      <c r="N254" s="176">
        <v>1594.4870000000001</v>
      </c>
      <c r="O254" s="173">
        <f t="shared" si="6"/>
        <v>1596.0410000000002</v>
      </c>
      <c r="P254" s="177">
        <f t="shared" si="7"/>
        <v>4.890999999999849</v>
      </c>
      <c r="Q254" s="178" t="s">
        <v>198</v>
      </c>
    </row>
    <row r="255" spans="1:17" s="85" customFormat="1" ht="26.1" customHeight="1" x14ac:dyDescent="0.3">
      <c r="A255" s="170" t="s">
        <v>333</v>
      </c>
      <c r="B255" s="171"/>
      <c r="C255" s="172"/>
      <c r="D255" s="171"/>
      <c r="E255" s="172"/>
      <c r="F255" s="173">
        <v>42.63</v>
      </c>
      <c r="G255" s="174" t="s">
        <v>620</v>
      </c>
      <c r="H255" s="171"/>
      <c r="I255" s="175"/>
      <c r="J255" s="172" t="s">
        <v>161</v>
      </c>
      <c r="K255" s="172" t="s">
        <v>159</v>
      </c>
      <c r="L255" s="173">
        <v>1612.932</v>
      </c>
      <c r="M255" s="176">
        <v>1606.8630000000001</v>
      </c>
      <c r="N255" s="176">
        <v>1606.175</v>
      </c>
      <c r="O255" s="173">
        <f t="shared" si="6"/>
        <v>1606.519</v>
      </c>
      <c r="P255" s="177">
        <f t="shared" si="7"/>
        <v>6.4130000000000109</v>
      </c>
      <c r="Q255" s="179" t="s">
        <v>620</v>
      </c>
    </row>
    <row r="256" spans="1:17" s="3" customFormat="1" ht="26.1" customHeight="1" x14ac:dyDescent="0.3">
      <c r="A256" s="170" t="s">
        <v>334</v>
      </c>
      <c r="B256" s="171"/>
      <c r="C256" s="172"/>
      <c r="D256" s="171"/>
      <c r="E256" s="172"/>
      <c r="F256" s="173">
        <v>42.84</v>
      </c>
      <c r="G256" s="174" t="s">
        <v>159</v>
      </c>
      <c r="H256" s="171" t="s">
        <v>693</v>
      </c>
      <c r="I256" s="175"/>
      <c r="J256" s="172" t="s">
        <v>693</v>
      </c>
      <c r="K256" s="172" t="s">
        <v>159</v>
      </c>
      <c r="L256" s="173">
        <v>1623.432</v>
      </c>
      <c r="M256" s="176">
        <v>1611.499</v>
      </c>
      <c r="N256" s="176">
        <v>1622.201</v>
      </c>
      <c r="O256" s="173">
        <f t="shared" si="6"/>
        <v>1616.85</v>
      </c>
      <c r="P256" s="177">
        <f t="shared" si="7"/>
        <v>6.5820000000001073</v>
      </c>
      <c r="Q256" s="178" t="s">
        <v>198</v>
      </c>
    </row>
    <row r="257" spans="1:17" s="3" customFormat="1" ht="26.1" customHeight="1" x14ac:dyDescent="0.3">
      <c r="A257" s="170" t="s">
        <v>335</v>
      </c>
      <c r="B257" s="171"/>
      <c r="C257" s="172"/>
      <c r="D257" s="171"/>
      <c r="E257" s="172"/>
      <c r="F257" s="173">
        <v>43</v>
      </c>
      <c r="G257" s="174" t="s">
        <v>159</v>
      </c>
      <c r="H257" s="171" t="s">
        <v>692</v>
      </c>
      <c r="I257" s="175"/>
      <c r="J257" s="172" t="s">
        <v>692</v>
      </c>
      <c r="K257" s="172" t="s">
        <v>159</v>
      </c>
      <c r="L257" s="173">
        <v>1631.432</v>
      </c>
      <c r="M257" s="176">
        <v>1618.6969999999999</v>
      </c>
      <c r="N257" s="176">
        <v>1622.4380000000001</v>
      </c>
      <c r="O257" s="173">
        <f t="shared" si="6"/>
        <v>1620.5675000000001</v>
      </c>
      <c r="P257" s="177">
        <f t="shared" si="7"/>
        <v>10.864499999999907</v>
      </c>
      <c r="Q257" s="178" t="s">
        <v>198</v>
      </c>
    </row>
    <row r="258" spans="1:17" s="3" customFormat="1" ht="26.1" customHeight="1" x14ac:dyDescent="0.3">
      <c r="A258" s="170" t="s">
        <v>336</v>
      </c>
      <c r="B258" s="171"/>
      <c r="C258" s="172"/>
      <c r="D258" s="171"/>
      <c r="E258" s="172"/>
      <c r="F258" s="173">
        <v>43.18</v>
      </c>
      <c r="G258" s="174" t="s">
        <v>159</v>
      </c>
      <c r="H258" s="171" t="s">
        <v>692</v>
      </c>
      <c r="I258" s="175"/>
      <c r="J258" s="172" t="s">
        <v>692</v>
      </c>
      <c r="K258" s="172" t="s">
        <v>159</v>
      </c>
      <c r="L258" s="173">
        <v>1640.432</v>
      </c>
      <c r="M258" s="176">
        <v>1631.2380000000001</v>
      </c>
      <c r="N258" s="176">
        <v>1637.8969999999999</v>
      </c>
      <c r="O258" s="173">
        <f t="shared" si="6"/>
        <v>1634.5675000000001</v>
      </c>
      <c r="P258" s="177">
        <f t="shared" si="7"/>
        <v>5.8644999999999072</v>
      </c>
      <c r="Q258" s="178" t="s">
        <v>198</v>
      </c>
    </row>
    <row r="259" spans="1:17" s="85" customFormat="1" ht="26.1" customHeight="1" x14ac:dyDescent="0.3">
      <c r="A259" s="170" t="s">
        <v>337</v>
      </c>
      <c r="B259" s="171"/>
      <c r="C259" s="172"/>
      <c r="D259" s="171"/>
      <c r="E259" s="172"/>
      <c r="F259" s="173">
        <v>43.25</v>
      </c>
      <c r="G259" s="174" t="s">
        <v>620</v>
      </c>
      <c r="H259" s="171"/>
      <c r="I259" s="175"/>
      <c r="J259" s="172" t="s">
        <v>161</v>
      </c>
      <c r="K259" s="172" t="s">
        <v>159</v>
      </c>
      <c r="L259" s="173">
        <v>1643.932</v>
      </c>
      <c r="M259" s="176">
        <v>1646.364</v>
      </c>
      <c r="N259" s="176">
        <v>1649.875</v>
      </c>
      <c r="O259" s="173">
        <f t="shared" si="6"/>
        <v>1648.1195</v>
      </c>
      <c r="P259" s="177">
        <f t="shared" si="7"/>
        <v>-4.1875</v>
      </c>
      <c r="Q259" s="179" t="s">
        <v>620</v>
      </c>
    </row>
    <row r="260" spans="1:17" s="3" customFormat="1" ht="26.1" customHeight="1" x14ac:dyDescent="0.3">
      <c r="A260" s="170" t="s">
        <v>338</v>
      </c>
      <c r="B260" s="171"/>
      <c r="C260" s="172"/>
      <c r="D260" s="171"/>
      <c r="E260" s="172"/>
      <c r="F260" s="173">
        <v>43.45</v>
      </c>
      <c r="G260" s="174" t="s">
        <v>159</v>
      </c>
      <c r="H260" s="171" t="s">
        <v>692</v>
      </c>
      <c r="I260" s="175"/>
      <c r="J260" s="172" t="s">
        <v>692</v>
      </c>
      <c r="K260" s="172" t="s">
        <v>159</v>
      </c>
      <c r="L260" s="173">
        <v>1653.932</v>
      </c>
      <c r="M260" s="176">
        <v>1647.1120000000001</v>
      </c>
      <c r="N260" s="176">
        <v>1651.597</v>
      </c>
      <c r="O260" s="173">
        <f t="shared" si="6"/>
        <v>1649.3544999999999</v>
      </c>
      <c r="P260" s="177">
        <f t="shared" si="7"/>
        <v>4.5775000000001</v>
      </c>
      <c r="Q260" s="178" t="s">
        <v>198</v>
      </c>
    </row>
    <row r="261" spans="1:17" s="3" customFormat="1" ht="26.1" customHeight="1" x14ac:dyDescent="0.3">
      <c r="A261" s="170" t="s">
        <v>339</v>
      </c>
      <c r="B261" s="171"/>
      <c r="C261" s="172"/>
      <c r="D261" s="171"/>
      <c r="E261" s="172"/>
      <c r="F261" s="173">
        <v>43.61</v>
      </c>
      <c r="G261" s="174" t="s">
        <v>159</v>
      </c>
      <c r="H261" s="171" t="s">
        <v>693</v>
      </c>
      <c r="I261" s="175"/>
      <c r="J261" s="172" t="s">
        <v>692</v>
      </c>
      <c r="K261" s="172" t="s">
        <v>159</v>
      </c>
      <c r="L261" s="173">
        <v>1661.932</v>
      </c>
      <c r="M261" s="176">
        <v>1643.356</v>
      </c>
      <c r="N261" s="176">
        <v>1651.5830000000001</v>
      </c>
      <c r="O261" s="173">
        <f t="shared" ref="O261:O324" si="8">AVERAGE(M261:N261)</f>
        <v>1647.4695000000002</v>
      </c>
      <c r="P261" s="177">
        <f t="shared" ref="P261:P324" si="9">L261-O261</f>
        <v>14.462499999999864</v>
      </c>
      <c r="Q261" s="179" t="s">
        <v>614</v>
      </c>
    </row>
    <row r="262" spans="1:17" s="3" customFormat="1" ht="26.1" customHeight="1" x14ac:dyDescent="0.3">
      <c r="A262" s="170" t="s">
        <v>340</v>
      </c>
      <c r="B262" s="171"/>
      <c r="C262" s="172"/>
      <c r="D262" s="171"/>
      <c r="E262" s="172"/>
      <c r="F262" s="173">
        <v>43.71</v>
      </c>
      <c r="G262" s="174" t="s">
        <v>159</v>
      </c>
      <c r="H262" s="171" t="s">
        <v>692</v>
      </c>
      <c r="I262" s="175"/>
      <c r="J262" s="172" t="s">
        <v>692</v>
      </c>
      <c r="K262" s="172" t="s">
        <v>159</v>
      </c>
      <c r="L262" s="173">
        <v>1666.932</v>
      </c>
      <c r="M262" s="176">
        <v>1659.375</v>
      </c>
      <c r="N262" s="176">
        <v>1668.7729999999999</v>
      </c>
      <c r="O262" s="173">
        <f t="shared" si="8"/>
        <v>1664.0740000000001</v>
      </c>
      <c r="P262" s="177">
        <f t="shared" si="9"/>
        <v>2.8579999999999472</v>
      </c>
      <c r="Q262" s="178" t="s">
        <v>198</v>
      </c>
    </row>
    <row r="263" spans="1:17" s="3" customFormat="1" ht="26.1" customHeight="1" x14ac:dyDescent="0.3">
      <c r="A263" s="170" t="s">
        <v>341</v>
      </c>
      <c r="B263" s="171"/>
      <c r="C263" s="172"/>
      <c r="D263" s="171"/>
      <c r="E263" s="172"/>
      <c r="F263" s="173">
        <v>43.765000000000001</v>
      </c>
      <c r="G263" s="174" t="s">
        <v>159</v>
      </c>
      <c r="H263" s="171" t="s">
        <v>693</v>
      </c>
      <c r="I263" s="175"/>
      <c r="J263" s="172" t="s">
        <v>693</v>
      </c>
      <c r="K263" s="172" t="s">
        <v>159</v>
      </c>
      <c r="L263" s="173">
        <v>1669.682</v>
      </c>
      <c r="M263" s="176">
        <v>1661.162</v>
      </c>
      <c r="N263" s="176">
        <v>1667.576</v>
      </c>
      <c r="O263" s="173">
        <f t="shared" si="8"/>
        <v>1664.3690000000001</v>
      </c>
      <c r="P263" s="177">
        <f t="shared" si="9"/>
        <v>5.3129999999998745</v>
      </c>
      <c r="Q263" s="178" t="s">
        <v>198</v>
      </c>
    </row>
    <row r="264" spans="1:17" s="3" customFormat="1" ht="26.1" customHeight="1" x14ac:dyDescent="0.3">
      <c r="A264" s="170" t="s">
        <v>342</v>
      </c>
      <c r="B264" s="171"/>
      <c r="C264" s="172"/>
      <c r="D264" s="171"/>
      <c r="E264" s="172"/>
      <c r="F264" s="173">
        <v>44</v>
      </c>
      <c r="G264" s="174" t="s">
        <v>159</v>
      </c>
      <c r="H264" s="171" t="s">
        <v>701</v>
      </c>
      <c r="I264" s="175"/>
      <c r="J264" s="172" t="s">
        <v>701</v>
      </c>
      <c r="K264" s="172" t="s">
        <v>159</v>
      </c>
      <c r="L264" s="173">
        <v>1681.432</v>
      </c>
      <c r="M264" s="176">
        <v>1670.8910000000001</v>
      </c>
      <c r="N264" s="176">
        <v>1675.7260000000001</v>
      </c>
      <c r="O264" s="173">
        <f t="shared" si="8"/>
        <v>1673.3085000000001</v>
      </c>
      <c r="P264" s="177">
        <f t="shared" si="9"/>
        <v>8.1234999999999218</v>
      </c>
      <c r="Q264" s="178" t="s">
        <v>198</v>
      </c>
    </row>
    <row r="265" spans="1:17" s="3" customFormat="1" ht="26.1" customHeight="1" x14ac:dyDescent="0.3">
      <c r="A265" s="170" t="s">
        <v>343</v>
      </c>
      <c r="B265" s="171"/>
      <c r="C265" s="172"/>
      <c r="D265" s="171"/>
      <c r="E265" s="172"/>
      <c r="F265" s="173">
        <v>44.23</v>
      </c>
      <c r="G265" s="174" t="s">
        <v>159</v>
      </c>
      <c r="H265" s="171" t="s">
        <v>692</v>
      </c>
      <c r="I265" s="175"/>
      <c r="J265" s="172" t="s">
        <v>686</v>
      </c>
      <c r="K265" s="172"/>
      <c r="L265" s="173"/>
      <c r="M265" s="176"/>
      <c r="N265" s="176"/>
      <c r="O265" s="173"/>
      <c r="P265" s="177"/>
      <c r="Q265" s="172" t="s">
        <v>686</v>
      </c>
    </row>
    <row r="266" spans="1:17" s="85" customFormat="1" ht="26.1" customHeight="1" x14ac:dyDescent="0.3">
      <c r="A266" s="170" t="s">
        <v>344</v>
      </c>
      <c r="B266" s="171"/>
      <c r="C266" s="172"/>
      <c r="D266" s="171"/>
      <c r="E266" s="172"/>
      <c r="F266" s="173">
        <v>44.38</v>
      </c>
      <c r="G266" s="174" t="s">
        <v>620</v>
      </c>
      <c r="H266" s="171"/>
      <c r="I266" s="175"/>
      <c r="J266" s="172" t="s">
        <v>161</v>
      </c>
      <c r="K266" s="172" t="s">
        <v>159</v>
      </c>
      <c r="L266" s="173">
        <v>1700.432</v>
      </c>
      <c r="M266" s="176">
        <v>1697.8689999999999</v>
      </c>
      <c r="N266" s="176">
        <v>1696.03</v>
      </c>
      <c r="O266" s="173">
        <f t="shared" si="8"/>
        <v>1696.9494999999999</v>
      </c>
      <c r="P266" s="177">
        <f t="shared" si="9"/>
        <v>3.4825000000000728</v>
      </c>
      <c r="Q266" s="179" t="s">
        <v>620</v>
      </c>
    </row>
    <row r="267" spans="1:17" s="3" customFormat="1" ht="26.1" customHeight="1" x14ac:dyDescent="0.3">
      <c r="A267" s="170" t="s">
        <v>345</v>
      </c>
      <c r="B267" s="171"/>
      <c r="C267" s="172"/>
      <c r="D267" s="171"/>
      <c r="E267" s="172"/>
      <c r="F267" s="173">
        <v>44.66</v>
      </c>
      <c r="G267" s="174" t="s">
        <v>159</v>
      </c>
      <c r="H267" s="171" t="s">
        <v>702</v>
      </c>
      <c r="I267" s="175"/>
      <c r="J267" s="172" t="s">
        <v>702</v>
      </c>
      <c r="K267" s="172" t="s">
        <v>159</v>
      </c>
      <c r="L267" s="173">
        <v>1714.432</v>
      </c>
      <c r="M267" s="176">
        <v>1721.0429999999999</v>
      </c>
      <c r="N267" s="176">
        <v>1713.345</v>
      </c>
      <c r="O267" s="173">
        <f t="shared" si="8"/>
        <v>1717.194</v>
      </c>
      <c r="P267" s="177">
        <f t="shared" si="9"/>
        <v>-2.7619999999999436</v>
      </c>
      <c r="Q267" s="178" t="s">
        <v>198</v>
      </c>
    </row>
    <row r="268" spans="1:17" s="3" customFormat="1" ht="26.1" customHeight="1" x14ac:dyDescent="0.3">
      <c r="A268" s="170" t="s">
        <v>346</v>
      </c>
      <c r="B268" s="171"/>
      <c r="C268" s="172"/>
      <c r="D268" s="171"/>
      <c r="E268" s="172"/>
      <c r="F268" s="173">
        <v>44.774999999999999</v>
      </c>
      <c r="G268" s="174" t="s">
        <v>159</v>
      </c>
      <c r="H268" s="171" t="s">
        <v>708</v>
      </c>
      <c r="I268" s="175"/>
      <c r="J268" s="172" t="s">
        <v>708</v>
      </c>
      <c r="K268" s="172" t="s">
        <v>159</v>
      </c>
      <c r="L268" s="173">
        <v>1720.182</v>
      </c>
      <c r="M268" s="176">
        <v>1719.98</v>
      </c>
      <c r="N268" s="176">
        <v>1713.1610000000001</v>
      </c>
      <c r="O268" s="173">
        <f t="shared" si="8"/>
        <v>1716.5705</v>
      </c>
      <c r="P268" s="177">
        <f t="shared" si="9"/>
        <v>3.6114999999999782</v>
      </c>
      <c r="Q268" s="178" t="s">
        <v>198</v>
      </c>
    </row>
    <row r="269" spans="1:17" s="3" customFormat="1" ht="26.1" customHeight="1" x14ac:dyDescent="0.3">
      <c r="A269" s="170" t="s">
        <v>347</v>
      </c>
      <c r="B269" s="171"/>
      <c r="C269" s="172"/>
      <c r="D269" s="171"/>
      <c r="E269" s="172"/>
      <c r="F269" s="173">
        <v>44.85</v>
      </c>
      <c r="G269" s="174" t="s">
        <v>159</v>
      </c>
      <c r="H269" s="171" t="s">
        <v>692</v>
      </c>
      <c r="I269" s="175"/>
      <c r="J269" s="172" t="s">
        <v>692</v>
      </c>
      <c r="K269" s="172" t="s">
        <v>159</v>
      </c>
      <c r="L269" s="173">
        <v>1723.932</v>
      </c>
      <c r="M269" s="176">
        <v>1729.701</v>
      </c>
      <c r="N269" s="176">
        <v>1724.3389999999999</v>
      </c>
      <c r="O269" s="173">
        <f t="shared" si="8"/>
        <v>1727.02</v>
      </c>
      <c r="P269" s="177">
        <f t="shared" si="9"/>
        <v>-3.0879999999999654</v>
      </c>
      <c r="Q269" s="178" t="s">
        <v>198</v>
      </c>
    </row>
    <row r="270" spans="1:17" s="3" customFormat="1" ht="26.1" customHeight="1" x14ac:dyDescent="0.3">
      <c r="A270" s="170" t="s">
        <v>348</v>
      </c>
      <c r="B270" s="171"/>
      <c r="C270" s="172"/>
      <c r="D270" s="171"/>
      <c r="E270" s="172"/>
      <c r="F270" s="173">
        <v>44.895000000000003</v>
      </c>
      <c r="G270" s="174" t="s">
        <v>159</v>
      </c>
      <c r="H270" s="171" t="s">
        <v>702</v>
      </c>
      <c r="I270" s="175"/>
      <c r="J270" s="172" t="s">
        <v>702</v>
      </c>
      <c r="K270" s="172" t="s">
        <v>159</v>
      </c>
      <c r="L270" s="173">
        <v>1726.144</v>
      </c>
      <c r="M270" s="176">
        <v>1734.5830000000001</v>
      </c>
      <c r="N270" s="176">
        <v>1723.617</v>
      </c>
      <c r="O270" s="173">
        <f t="shared" si="8"/>
        <v>1729.1</v>
      </c>
      <c r="P270" s="177">
        <f t="shared" si="9"/>
        <v>-2.9559999999999036</v>
      </c>
      <c r="Q270" s="178" t="s">
        <v>198</v>
      </c>
    </row>
    <row r="271" spans="1:17" s="3" customFormat="1" ht="26.1" customHeight="1" x14ac:dyDescent="0.3">
      <c r="A271" s="170" t="s">
        <v>349</v>
      </c>
      <c r="B271" s="171"/>
      <c r="C271" s="172"/>
      <c r="D271" s="171"/>
      <c r="E271" s="172"/>
      <c r="F271" s="173">
        <v>45.24</v>
      </c>
      <c r="G271" s="174" t="s">
        <v>159</v>
      </c>
      <c r="H271" s="171" t="s">
        <v>692</v>
      </c>
      <c r="I271" s="175"/>
      <c r="J271" s="172" t="s">
        <v>692</v>
      </c>
      <c r="K271" s="172" t="s">
        <v>159</v>
      </c>
      <c r="L271" s="173">
        <v>1741.9780000000001</v>
      </c>
      <c r="M271" s="176">
        <v>1749.0550000000001</v>
      </c>
      <c r="N271" s="176">
        <v>1741.318</v>
      </c>
      <c r="O271" s="173">
        <f t="shared" si="8"/>
        <v>1745.1865</v>
      </c>
      <c r="P271" s="177">
        <f t="shared" si="9"/>
        <v>-3.2084999999999582</v>
      </c>
      <c r="Q271" s="178" t="s">
        <v>198</v>
      </c>
    </row>
    <row r="272" spans="1:17" s="3" customFormat="1" ht="26.1" customHeight="1" x14ac:dyDescent="0.3">
      <c r="A272" s="170" t="s">
        <v>350</v>
      </c>
      <c r="B272" s="171"/>
      <c r="C272" s="172"/>
      <c r="D272" s="171"/>
      <c r="E272" s="172"/>
      <c r="F272" s="173">
        <v>45.414999999999999</v>
      </c>
      <c r="G272" s="174" t="s">
        <v>159</v>
      </c>
      <c r="H272" s="171" t="s">
        <v>692</v>
      </c>
      <c r="I272" s="175"/>
      <c r="J272" s="172" t="s">
        <v>692</v>
      </c>
      <c r="K272" s="172" t="s">
        <v>159</v>
      </c>
      <c r="L272" s="173">
        <v>1748.9780000000001</v>
      </c>
      <c r="M272" s="176">
        <v>1746.9110000000001</v>
      </c>
      <c r="N272" s="176">
        <v>1740.6369999999999</v>
      </c>
      <c r="O272" s="173">
        <f t="shared" si="8"/>
        <v>1743.7739999999999</v>
      </c>
      <c r="P272" s="177">
        <f t="shared" si="9"/>
        <v>5.2040000000001783</v>
      </c>
      <c r="Q272" s="178" t="s">
        <v>198</v>
      </c>
    </row>
    <row r="273" spans="1:17" s="85" customFormat="1" ht="26.1" customHeight="1" x14ac:dyDescent="0.3">
      <c r="A273" s="170" t="s">
        <v>351</v>
      </c>
      <c r="B273" s="171"/>
      <c r="C273" s="172"/>
      <c r="D273" s="171"/>
      <c r="E273" s="172"/>
      <c r="F273" s="173">
        <v>45.6</v>
      </c>
      <c r="G273" s="174" t="s">
        <v>620</v>
      </c>
      <c r="H273" s="171"/>
      <c r="I273" s="175"/>
      <c r="J273" s="172" t="s">
        <v>161</v>
      </c>
      <c r="K273" s="172" t="s">
        <v>159</v>
      </c>
      <c r="L273" s="173">
        <v>1756.3779999999999</v>
      </c>
      <c r="M273" s="176">
        <v>1751.68</v>
      </c>
      <c r="N273" s="176">
        <v>1742.451</v>
      </c>
      <c r="O273" s="173">
        <f t="shared" si="8"/>
        <v>1747.0655000000002</v>
      </c>
      <c r="P273" s="177">
        <f t="shared" si="9"/>
        <v>9.3124999999997726</v>
      </c>
      <c r="Q273" s="179" t="s">
        <v>620</v>
      </c>
    </row>
    <row r="274" spans="1:17" s="3" customFormat="1" ht="26.1" customHeight="1" x14ac:dyDescent="0.3">
      <c r="A274" s="170" t="s">
        <v>352</v>
      </c>
      <c r="B274" s="171"/>
      <c r="C274" s="172"/>
      <c r="D274" s="171"/>
      <c r="E274" s="172"/>
      <c r="F274" s="173">
        <v>45.795000000000002</v>
      </c>
      <c r="G274" s="174" t="s">
        <v>159</v>
      </c>
      <c r="H274" s="171" t="s">
        <v>692</v>
      </c>
      <c r="I274" s="175"/>
      <c r="J274" s="172" t="s">
        <v>692</v>
      </c>
      <c r="K274" s="172" t="s">
        <v>159</v>
      </c>
      <c r="L274" s="173">
        <v>1764.1780000000001</v>
      </c>
      <c r="M274" s="176">
        <v>1762.521</v>
      </c>
      <c r="N274" s="176">
        <v>1768.6389999999999</v>
      </c>
      <c r="O274" s="173">
        <f t="shared" si="8"/>
        <v>1765.58</v>
      </c>
      <c r="P274" s="177">
        <f t="shared" si="9"/>
        <v>-1.4019999999998163</v>
      </c>
      <c r="Q274" s="178" t="s">
        <v>198</v>
      </c>
    </row>
    <row r="275" spans="1:17" s="3" customFormat="1" ht="26.1" customHeight="1" x14ac:dyDescent="0.3">
      <c r="A275" s="170" t="s">
        <v>353</v>
      </c>
      <c r="B275" s="171"/>
      <c r="C275" s="172"/>
      <c r="D275" s="171"/>
      <c r="E275" s="172"/>
      <c r="F275" s="173">
        <v>46.44</v>
      </c>
      <c r="G275" s="174" t="s">
        <v>159</v>
      </c>
      <c r="H275" s="171" t="s">
        <v>692</v>
      </c>
      <c r="I275" s="175"/>
      <c r="J275" s="172" t="s">
        <v>692</v>
      </c>
      <c r="K275" s="172" t="s">
        <v>159</v>
      </c>
      <c r="L275" s="173">
        <v>1788.7629999999999</v>
      </c>
      <c r="M275" s="176">
        <v>1787.72</v>
      </c>
      <c r="N275" s="176">
        <v>1789.693</v>
      </c>
      <c r="O275" s="173">
        <f t="shared" si="8"/>
        <v>1788.7065</v>
      </c>
      <c r="P275" s="177">
        <f t="shared" si="9"/>
        <v>5.6499999999914507E-2</v>
      </c>
      <c r="Q275" s="179" t="s">
        <v>614</v>
      </c>
    </row>
    <row r="276" spans="1:17" s="85" customFormat="1" ht="26.1" customHeight="1" x14ac:dyDescent="0.3">
      <c r="A276" s="170" t="s">
        <v>354</v>
      </c>
      <c r="B276" s="171"/>
      <c r="C276" s="172"/>
      <c r="D276" s="171"/>
      <c r="E276" s="172"/>
      <c r="F276" s="173">
        <v>46.13</v>
      </c>
      <c r="G276" s="174" t="s">
        <v>620</v>
      </c>
      <c r="H276" s="171"/>
      <c r="I276" s="175"/>
      <c r="J276" s="172" t="s">
        <v>161</v>
      </c>
      <c r="K276" s="172" t="s">
        <v>159</v>
      </c>
      <c r="L276" s="173">
        <v>1777.578</v>
      </c>
      <c r="M276" s="176">
        <v>1784.829</v>
      </c>
      <c r="N276" s="176">
        <v>1795.162</v>
      </c>
      <c r="O276" s="173">
        <f t="shared" si="8"/>
        <v>1789.9955</v>
      </c>
      <c r="P276" s="177">
        <f t="shared" si="9"/>
        <v>-12.417500000000018</v>
      </c>
      <c r="Q276" s="179" t="s">
        <v>620</v>
      </c>
    </row>
    <row r="277" spans="1:17" s="3" customFormat="1" ht="26.1" customHeight="1" x14ac:dyDescent="0.3">
      <c r="A277" s="170" t="s">
        <v>355</v>
      </c>
      <c r="B277" s="171"/>
      <c r="C277" s="172"/>
      <c r="D277" s="171"/>
      <c r="E277" s="172"/>
      <c r="F277" s="173">
        <v>46.65</v>
      </c>
      <c r="G277" s="174" t="s">
        <v>159</v>
      </c>
      <c r="H277" s="171" t="s">
        <v>692</v>
      </c>
      <c r="I277" s="175"/>
      <c r="J277" s="172" t="s">
        <v>692</v>
      </c>
      <c r="K277" s="172" t="s">
        <v>159</v>
      </c>
      <c r="L277" s="173">
        <v>1793.0609999999999</v>
      </c>
      <c r="M277" s="176">
        <v>1789.1569999999999</v>
      </c>
      <c r="N277" s="176">
        <v>1794.0509999999999</v>
      </c>
      <c r="O277" s="173">
        <f t="shared" si="8"/>
        <v>1791.6039999999998</v>
      </c>
      <c r="P277" s="177">
        <f t="shared" si="9"/>
        <v>1.4570000000001073</v>
      </c>
      <c r="Q277" s="178" t="s">
        <v>198</v>
      </c>
    </row>
    <row r="278" spans="1:17" s="85" customFormat="1" ht="26.1" customHeight="1" x14ac:dyDescent="0.3">
      <c r="A278" s="170" t="s">
        <v>356</v>
      </c>
      <c r="B278" s="171"/>
      <c r="C278" s="172"/>
      <c r="D278" s="171"/>
      <c r="E278" s="172"/>
      <c r="F278" s="173">
        <v>46.94</v>
      </c>
      <c r="G278" s="174" t="s">
        <v>620</v>
      </c>
      <c r="H278" s="171"/>
      <c r="I278" s="175"/>
      <c r="J278" s="172" t="s">
        <v>161</v>
      </c>
      <c r="K278" s="172" t="s">
        <v>159</v>
      </c>
      <c r="L278" s="173">
        <v>1798.8610000000001</v>
      </c>
      <c r="M278" s="176">
        <v>1805.75</v>
      </c>
      <c r="N278" s="176">
        <v>1813.0989999999999</v>
      </c>
      <c r="O278" s="173">
        <f t="shared" si="8"/>
        <v>1809.4245000000001</v>
      </c>
      <c r="P278" s="177">
        <f t="shared" si="9"/>
        <v>-10.563499999999976</v>
      </c>
      <c r="Q278" s="179" t="s">
        <v>620</v>
      </c>
    </row>
    <row r="279" spans="1:17" s="3" customFormat="1" ht="26.1" customHeight="1" x14ac:dyDescent="0.3">
      <c r="A279" s="170" t="s">
        <v>357</v>
      </c>
      <c r="B279" s="171"/>
      <c r="C279" s="172"/>
      <c r="D279" s="171"/>
      <c r="E279" s="172"/>
      <c r="F279" s="173">
        <v>47.01</v>
      </c>
      <c r="G279" s="174" t="s">
        <v>159</v>
      </c>
      <c r="H279" s="171" t="s">
        <v>692</v>
      </c>
      <c r="I279" s="175"/>
      <c r="J279" s="172" t="s">
        <v>692</v>
      </c>
      <c r="K279" s="172" t="s">
        <v>159</v>
      </c>
      <c r="L279" s="173">
        <v>1800.261</v>
      </c>
      <c r="M279" s="176">
        <v>1799.088</v>
      </c>
      <c r="N279" s="176">
        <v>1805.482</v>
      </c>
      <c r="O279" s="173">
        <f t="shared" si="8"/>
        <v>1802.2849999999999</v>
      </c>
      <c r="P279" s="177">
        <f t="shared" si="9"/>
        <v>-2.0239999999998872</v>
      </c>
      <c r="Q279" s="178" t="s">
        <v>198</v>
      </c>
    </row>
    <row r="280" spans="1:17" s="3" customFormat="1" ht="26.1" customHeight="1" x14ac:dyDescent="0.3">
      <c r="A280" s="170" t="s">
        <v>358</v>
      </c>
      <c r="B280" s="171"/>
      <c r="C280" s="172"/>
      <c r="D280" s="171"/>
      <c r="E280" s="172"/>
      <c r="F280" s="173">
        <v>47.15</v>
      </c>
      <c r="G280" s="174" t="s">
        <v>159</v>
      </c>
      <c r="H280" s="171" t="s">
        <v>692</v>
      </c>
      <c r="I280" s="175"/>
      <c r="J280" s="172" t="s">
        <v>692</v>
      </c>
      <c r="K280" s="172" t="s">
        <v>159</v>
      </c>
      <c r="L280" s="173">
        <v>1803.0609999999999</v>
      </c>
      <c r="M280" s="176">
        <v>1808.095</v>
      </c>
      <c r="N280" s="176">
        <v>1809.4939999999999</v>
      </c>
      <c r="O280" s="173">
        <f t="shared" si="8"/>
        <v>1808.7945</v>
      </c>
      <c r="P280" s="177">
        <f t="shared" si="9"/>
        <v>-5.7335000000000491</v>
      </c>
      <c r="Q280" s="179" t="s">
        <v>614</v>
      </c>
    </row>
    <row r="281" spans="1:17" s="3" customFormat="1" ht="26.1" customHeight="1" x14ac:dyDescent="0.3">
      <c r="A281" s="170" t="s">
        <v>359</v>
      </c>
      <c r="B281" s="171"/>
      <c r="C281" s="172"/>
      <c r="D281" s="171"/>
      <c r="E281" s="172"/>
      <c r="F281" s="173">
        <v>47.27</v>
      </c>
      <c r="G281" s="174" t="s">
        <v>159</v>
      </c>
      <c r="H281" s="171" t="s">
        <v>692</v>
      </c>
      <c r="I281" s="175"/>
      <c r="J281" s="172" t="s">
        <v>692</v>
      </c>
      <c r="K281" s="172" t="s">
        <v>159</v>
      </c>
      <c r="L281" s="173">
        <v>1805.461</v>
      </c>
      <c r="M281" s="176">
        <v>1816.587</v>
      </c>
      <c r="N281" s="176">
        <v>1820.808</v>
      </c>
      <c r="O281" s="173">
        <f t="shared" si="8"/>
        <v>1818.6975</v>
      </c>
      <c r="P281" s="177">
        <f t="shared" si="9"/>
        <v>-13.236499999999978</v>
      </c>
      <c r="Q281" s="178" t="s">
        <v>198</v>
      </c>
    </row>
    <row r="282" spans="1:17" s="3" customFormat="1" ht="26.1" customHeight="1" x14ac:dyDescent="0.3">
      <c r="A282" s="170" t="s">
        <v>360</v>
      </c>
      <c r="B282" s="171"/>
      <c r="C282" s="172"/>
      <c r="D282" s="171"/>
      <c r="E282" s="172"/>
      <c r="F282" s="173">
        <v>47.384999999999998</v>
      </c>
      <c r="G282" s="174" t="s">
        <v>159</v>
      </c>
      <c r="H282" s="171" t="s">
        <v>692</v>
      </c>
      <c r="I282" s="175"/>
      <c r="J282" s="172" t="s">
        <v>692</v>
      </c>
      <c r="K282" s="172" t="s">
        <v>159</v>
      </c>
      <c r="L282" s="173">
        <v>1807.761</v>
      </c>
      <c r="M282" s="176">
        <v>1810.942</v>
      </c>
      <c r="N282" s="176">
        <v>1816.008</v>
      </c>
      <c r="O282" s="173">
        <f t="shared" si="8"/>
        <v>1813.4749999999999</v>
      </c>
      <c r="P282" s="177">
        <f t="shared" si="9"/>
        <v>-5.7139999999999418</v>
      </c>
      <c r="Q282" s="179" t="s">
        <v>614</v>
      </c>
    </row>
    <row r="283" spans="1:17" s="3" customFormat="1" ht="26.1" customHeight="1" x14ac:dyDescent="0.3">
      <c r="A283" s="170" t="s">
        <v>361</v>
      </c>
      <c r="B283" s="171"/>
      <c r="C283" s="172"/>
      <c r="D283" s="171"/>
      <c r="E283" s="172"/>
      <c r="F283" s="173">
        <v>47.615000000000002</v>
      </c>
      <c r="G283" s="174" t="s">
        <v>159</v>
      </c>
      <c r="H283" s="171" t="s">
        <v>693</v>
      </c>
      <c r="I283" s="175"/>
      <c r="J283" s="172" t="s">
        <v>693</v>
      </c>
      <c r="K283" s="172" t="s">
        <v>159</v>
      </c>
      <c r="L283" s="173">
        <v>1808.0409999999999</v>
      </c>
      <c r="M283" s="176">
        <v>1801.155</v>
      </c>
      <c r="N283" s="176">
        <v>1810.5730000000001</v>
      </c>
      <c r="O283" s="173">
        <f t="shared" si="8"/>
        <v>1805.864</v>
      </c>
      <c r="P283" s="177">
        <f t="shared" si="9"/>
        <v>2.1769999999999072</v>
      </c>
      <c r="Q283" s="178" t="s">
        <v>198</v>
      </c>
    </row>
    <row r="284" spans="1:17" s="3" customFormat="1" ht="26.1" customHeight="1" x14ac:dyDescent="0.3">
      <c r="A284" s="170" t="s">
        <v>362</v>
      </c>
      <c r="B284" s="171"/>
      <c r="C284" s="172"/>
      <c r="D284" s="171"/>
      <c r="E284" s="172"/>
      <c r="F284" s="173">
        <v>47.71</v>
      </c>
      <c r="G284" s="174" t="s">
        <v>159</v>
      </c>
      <c r="H284" s="171" t="s">
        <v>693</v>
      </c>
      <c r="I284" s="175"/>
      <c r="J284" s="172" t="s">
        <v>693</v>
      </c>
      <c r="K284" s="172" t="s">
        <v>159</v>
      </c>
      <c r="L284" s="173">
        <v>1804.183</v>
      </c>
      <c r="M284" s="176">
        <v>1801.0809999999999</v>
      </c>
      <c r="N284" s="176">
        <v>1806.568</v>
      </c>
      <c r="O284" s="173">
        <f t="shared" si="8"/>
        <v>1803.8244999999999</v>
      </c>
      <c r="P284" s="177">
        <f t="shared" si="9"/>
        <v>0.35850000000004911</v>
      </c>
      <c r="Q284" s="178" t="s">
        <v>198</v>
      </c>
    </row>
    <row r="285" spans="1:17" s="3" customFormat="1" ht="26.1" customHeight="1" x14ac:dyDescent="0.3">
      <c r="A285" s="170" t="s">
        <v>363</v>
      </c>
      <c r="B285" s="171"/>
      <c r="C285" s="172"/>
      <c r="D285" s="171"/>
      <c r="E285" s="172"/>
      <c r="F285" s="173">
        <v>47.86</v>
      </c>
      <c r="G285" s="174" t="s">
        <v>159</v>
      </c>
      <c r="H285" s="171" t="s">
        <v>692</v>
      </c>
      <c r="I285" s="175"/>
      <c r="J285" s="172" t="s">
        <v>692</v>
      </c>
      <c r="K285" s="172" t="s">
        <v>159</v>
      </c>
      <c r="L285" s="173">
        <v>1795.2670000000001</v>
      </c>
      <c r="M285" s="176">
        <v>1787.7280000000001</v>
      </c>
      <c r="N285" s="176">
        <v>1792.0319999999999</v>
      </c>
      <c r="O285" s="173">
        <f t="shared" si="8"/>
        <v>1789.88</v>
      </c>
      <c r="P285" s="177">
        <f t="shared" si="9"/>
        <v>5.3869999999999436</v>
      </c>
      <c r="Q285" s="178" t="s">
        <v>198</v>
      </c>
    </row>
    <row r="286" spans="1:17" s="3" customFormat="1" ht="26.1" customHeight="1" x14ac:dyDescent="0.3">
      <c r="A286" s="170" t="s">
        <v>364</v>
      </c>
      <c r="B286" s="171"/>
      <c r="C286" s="172"/>
      <c r="D286" s="171"/>
      <c r="E286" s="172"/>
      <c r="F286" s="173">
        <v>48.15</v>
      </c>
      <c r="G286" s="174" t="s">
        <v>159</v>
      </c>
      <c r="H286" s="171" t="s">
        <v>693</v>
      </c>
      <c r="I286" s="175"/>
      <c r="J286" s="172" t="s">
        <v>693</v>
      </c>
      <c r="K286" s="172" t="s">
        <v>159</v>
      </c>
      <c r="L286" s="173">
        <v>1777.867</v>
      </c>
      <c r="M286" s="176">
        <v>1771.7850000000001</v>
      </c>
      <c r="N286" s="176">
        <v>1772.819</v>
      </c>
      <c r="O286" s="173">
        <f t="shared" si="8"/>
        <v>1772.3020000000001</v>
      </c>
      <c r="P286" s="177">
        <f t="shared" si="9"/>
        <v>5.5649999999998272</v>
      </c>
      <c r="Q286" s="178" t="s">
        <v>198</v>
      </c>
    </row>
    <row r="287" spans="1:17" s="3" customFormat="1" ht="26.1" customHeight="1" x14ac:dyDescent="0.3">
      <c r="A287" s="170" t="s">
        <v>365</v>
      </c>
      <c r="B287" s="171"/>
      <c r="C287" s="172"/>
      <c r="D287" s="171"/>
      <c r="E287" s="172"/>
      <c r="F287" s="173">
        <v>48.284999999999997</v>
      </c>
      <c r="G287" s="174" t="s">
        <v>159</v>
      </c>
      <c r="H287" s="171" t="s">
        <v>693</v>
      </c>
      <c r="I287" s="175"/>
      <c r="J287" s="172" t="s">
        <v>693</v>
      </c>
      <c r="K287" s="172" t="s">
        <v>159</v>
      </c>
      <c r="L287" s="173">
        <v>1771.117</v>
      </c>
      <c r="M287" s="176">
        <v>1765.979</v>
      </c>
      <c r="N287" s="176">
        <v>1768.2080000000001</v>
      </c>
      <c r="O287" s="173">
        <f t="shared" si="8"/>
        <v>1767.0934999999999</v>
      </c>
      <c r="P287" s="177">
        <f t="shared" si="9"/>
        <v>4.0235000000000127</v>
      </c>
      <c r="Q287" s="178" t="s">
        <v>198</v>
      </c>
    </row>
    <row r="288" spans="1:17" s="3" customFormat="1" ht="26.1" customHeight="1" x14ac:dyDescent="0.3">
      <c r="A288" s="170" t="s">
        <v>366</v>
      </c>
      <c r="B288" s="171"/>
      <c r="C288" s="172"/>
      <c r="D288" s="171"/>
      <c r="E288" s="172"/>
      <c r="F288" s="173">
        <v>48.454999999999998</v>
      </c>
      <c r="G288" s="174" t="s">
        <v>159</v>
      </c>
      <c r="H288" s="171" t="s">
        <v>693</v>
      </c>
      <c r="I288" s="175"/>
      <c r="J288" s="172" t="s">
        <v>693</v>
      </c>
      <c r="K288" s="172" t="s">
        <v>159</v>
      </c>
      <c r="L288" s="173">
        <v>1771.9169999999999</v>
      </c>
      <c r="M288" s="176">
        <v>1768.1020000000001</v>
      </c>
      <c r="N288" s="176">
        <v>1770.914</v>
      </c>
      <c r="O288" s="173">
        <f t="shared" si="8"/>
        <v>1769.508</v>
      </c>
      <c r="P288" s="177">
        <f t="shared" si="9"/>
        <v>2.4089999999998781</v>
      </c>
      <c r="Q288" s="178" t="s">
        <v>198</v>
      </c>
    </row>
    <row r="289" spans="1:18" s="3" customFormat="1" ht="26.1" customHeight="1" x14ac:dyDescent="0.3">
      <c r="A289" s="170" t="s">
        <v>367</v>
      </c>
      <c r="B289" s="171"/>
      <c r="C289" s="172"/>
      <c r="D289" s="171"/>
      <c r="E289" s="172"/>
      <c r="F289" s="173">
        <v>48.75</v>
      </c>
      <c r="G289" s="174" t="s">
        <v>159</v>
      </c>
      <c r="H289" s="171" t="s">
        <v>693</v>
      </c>
      <c r="I289" s="175"/>
      <c r="J289" s="172" t="s">
        <v>693</v>
      </c>
      <c r="K289" s="172" t="s">
        <v>159</v>
      </c>
      <c r="L289" s="173">
        <v>1787.729</v>
      </c>
      <c r="M289" s="176">
        <v>1785.9970000000001</v>
      </c>
      <c r="N289" s="176">
        <v>1788.4179999999999</v>
      </c>
      <c r="O289" s="173">
        <f t="shared" si="8"/>
        <v>1787.2075</v>
      </c>
      <c r="P289" s="177">
        <f t="shared" si="9"/>
        <v>0.52150000000006003</v>
      </c>
      <c r="Q289" s="178" t="s">
        <v>198</v>
      </c>
    </row>
    <row r="290" spans="1:18" s="3" customFormat="1" ht="26.1" customHeight="1" x14ac:dyDescent="0.3">
      <c r="A290" s="170" t="s">
        <v>368</v>
      </c>
      <c r="B290" s="171"/>
      <c r="C290" s="172"/>
      <c r="D290" s="171"/>
      <c r="E290" s="172"/>
      <c r="F290" s="173">
        <v>48.91</v>
      </c>
      <c r="G290" s="174" t="s">
        <v>159</v>
      </c>
      <c r="H290" s="171" t="s">
        <v>693</v>
      </c>
      <c r="I290" s="175"/>
      <c r="J290" s="172" t="s">
        <v>693</v>
      </c>
      <c r="K290" s="172" t="s">
        <v>159</v>
      </c>
      <c r="L290" s="173">
        <v>1796.529</v>
      </c>
      <c r="M290" s="176">
        <v>1795.87</v>
      </c>
      <c r="N290" s="176">
        <v>1799.08</v>
      </c>
      <c r="O290" s="173">
        <f t="shared" si="8"/>
        <v>1797.4749999999999</v>
      </c>
      <c r="P290" s="177">
        <f t="shared" si="9"/>
        <v>-0.94599999999991269</v>
      </c>
      <c r="Q290" s="178" t="s">
        <v>198</v>
      </c>
    </row>
    <row r="291" spans="1:18" s="3" customFormat="1" ht="26.1" customHeight="1" x14ac:dyDescent="0.3">
      <c r="A291" s="170" t="s">
        <v>369</v>
      </c>
      <c r="B291" s="171"/>
      <c r="C291" s="172"/>
      <c r="D291" s="171"/>
      <c r="E291" s="172"/>
      <c r="F291" s="173">
        <v>49.1</v>
      </c>
      <c r="G291" s="174" t="s">
        <v>159</v>
      </c>
      <c r="H291" s="171" t="s">
        <v>693</v>
      </c>
      <c r="I291" s="175"/>
      <c r="J291" s="172" t="s">
        <v>693</v>
      </c>
      <c r="K291" s="172" t="s">
        <v>159</v>
      </c>
      <c r="L291" s="173">
        <v>1806.979</v>
      </c>
      <c r="M291" s="176">
        <v>1806.492</v>
      </c>
      <c r="N291" s="176">
        <v>1807.3230000000001</v>
      </c>
      <c r="O291" s="173">
        <f t="shared" si="8"/>
        <v>1806.9075</v>
      </c>
      <c r="P291" s="177">
        <f t="shared" si="9"/>
        <v>7.1500000000014552E-2</v>
      </c>
      <c r="Q291" s="178" t="s">
        <v>198</v>
      </c>
    </row>
    <row r="292" spans="1:18" s="3" customFormat="1" ht="26.1" customHeight="1" x14ac:dyDescent="0.3">
      <c r="A292" s="170" t="s">
        <v>370</v>
      </c>
      <c r="B292" s="171"/>
      <c r="C292" s="172"/>
      <c r="D292" s="171"/>
      <c r="E292" s="172"/>
      <c r="F292" s="173">
        <v>49.37</v>
      </c>
      <c r="G292" s="174" t="s">
        <v>159</v>
      </c>
      <c r="H292" s="171" t="s">
        <v>693</v>
      </c>
      <c r="I292" s="175"/>
      <c r="J292" s="172" t="s">
        <v>693</v>
      </c>
      <c r="K292" s="172" t="s">
        <v>159</v>
      </c>
      <c r="L292" s="173">
        <v>1821.829</v>
      </c>
      <c r="M292" s="176">
        <v>1820.4659999999999</v>
      </c>
      <c r="N292" s="176">
        <v>1822.713</v>
      </c>
      <c r="O292" s="173">
        <f t="shared" si="8"/>
        <v>1821.5895</v>
      </c>
      <c r="P292" s="177">
        <f t="shared" si="9"/>
        <v>0.23949999999990723</v>
      </c>
      <c r="Q292" s="178" t="s">
        <v>198</v>
      </c>
    </row>
    <row r="293" spans="1:18" s="3" customFormat="1" ht="26.1" customHeight="1" x14ac:dyDescent="0.3">
      <c r="A293" s="170" t="s">
        <v>371</v>
      </c>
      <c r="B293" s="171"/>
      <c r="C293" s="172"/>
      <c r="D293" s="171"/>
      <c r="E293" s="172"/>
      <c r="F293" s="173">
        <v>49.465000000000003</v>
      </c>
      <c r="G293" s="174" t="s">
        <v>159</v>
      </c>
      <c r="H293" s="171" t="s">
        <v>693</v>
      </c>
      <c r="I293" s="175"/>
      <c r="J293" s="172" t="s">
        <v>693</v>
      </c>
      <c r="K293" s="172" t="s">
        <v>159</v>
      </c>
      <c r="L293" s="173">
        <v>1826.962</v>
      </c>
      <c r="M293" s="176">
        <v>1821.529</v>
      </c>
      <c r="N293" s="176">
        <v>1825.46</v>
      </c>
      <c r="O293" s="173">
        <f t="shared" si="8"/>
        <v>1823.4945</v>
      </c>
      <c r="P293" s="177">
        <f t="shared" si="9"/>
        <v>3.4674999999999727</v>
      </c>
      <c r="Q293" s="178" t="s">
        <v>198</v>
      </c>
      <c r="R293" s="3" t="s">
        <v>709</v>
      </c>
    </row>
    <row r="294" spans="1:18" s="12" customFormat="1" ht="26.1" customHeight="1" x14ac:dyDescent="0.3">
      <c r="A294" s="170" t="s">
        <v>372</v>
      </c>
      <c r="B294" s="181">
        <v>0.75</v>
      </c>
      <c r="C294" s="173">
        <v>0.75700000000000001</v>
      </c>
      <c r="D294" s="181">
        <v>0.68</v>
      </c>
      <c r="E294" s="173">
        <v>0.67</v>
      </c>
      <c r="F294" s="173">
        <f>E294+49.635</f>
        <v>50.305</v>
      </c>
      <c r="G294" s="174" t="s">
        <v>159</v>
      </c>
      <c r="H294" s="171" t="s">
        <v>169</v>
      </c>
      <c r="I294" s="175">
        <v>6.6</v>
      </c>
      <c r="J294" s="172" t="s">
        <v>169</v>
      </c>
      <c r="K294" s="172" t="s">
        <v>159</v>
      </c>
      <c r="L294" s="173">
        <v>1819.615</v>
      </c>
      <c r="M294" s="180">
        <v>1819.799</v>
      </c>
      <c r="N294" s="180">
        <v>1819.915</v>
      </c>
      <c r="O294" s="173">
        <f t="shared" si="8"/>
        <v>1819.857</v>
      </c>
      <c r="P294" s="177">
        <f t="shared" si="9"/>
        <v>-0.2419999999999618</v>
      </c>
      <c r="Q294" s="179" t="s">
        <v>198</v>
      </c>
    </row>
    <row r="295" spans="1:18" s="12" customFormat="1" ht="26.1" customHeight="1" x14ac:dyDescent="0.3">
      <c r="A295" s="170" t="s">
        <v>373</v>
      </c>
      <c r="B295" s="181">
        <v>0.9</v>
      </c>
      <c r="C295" s="173">
        <v>0.89700000000000002</v>
      </c>
      <c r="D295" s="181">
        <v>0.8</v>
      </c>
      <c r="E295" s="173">
        <v>0.78</v>
      </c>
      <c r="F295" s="173">
        <f t="shared" ref="F295:F353" si="10">E295+49.635</f>
        <v>50.414999999999999</v>
      </c>
      <c r="G295" s="174" t="s">
        <v>159</v>
      </c>
      <c r="H295" s="171" t="s">
        <v>202</v>
      </c>
      <c r="I295" s="182">
        <v>5.5</v>
      </c>
      <c r="J295" s="172" t="s">
        <v>161</v>
      </c>
      <c r="K295" s="172" t="s">
        <v>159</v>
      </c>
      <c r="L295" s="173">
        <v>1814.663</v>
      </c>
      <c r="M295" s="180">
        <v>1817.604</v>
      </c>
      <c r="N295" s="180">
        <v>1813.817</v>
      </c>
      <c r="O295" s="173">
        <f t="shared" si="8"/>
        <v>1815.7105000000001</v>
      </c>
      <c r="P295" s="177">
        <f t="shared" si="9"/>
        <v>-1.0475000000001273</v>
      </c>
      <c r="Q295" s="179" t="s">
        <v>609</v>
      </c>
    </row>
    <row r="296" spans="1:18" s="12" customFormat="1" ht="26.1" customHeight="1" x14ac:dyDescent="0.3">
      <c r="A296" s="170" t="s">
        <v>374</v>
      </c>
      <c r="B296" s="181"/>
      <c r="C296" s="173"/>
      <c r="D296" s="181"/>
      <c r="E296" s="173">
        <v>0.9</v>
      </c>
      <c r="F296" s="173">
        <f t="shared" si="10"/>
        <v>50.534999999999997</v>
      </c>
      <c r="G296" s="174" t="s">
        <v>159</v>
      </c>
      <c r="H296" s="171" t="s">
        <v>538</v>
      </c>
      <c r="I296" s="182"/>
      <c r="J296" s="172" t="s">
        <v>161</v>
      </c>
      <c r="K296" s="172" t="s">
        <v>159</v>
      </c>
      <c r="L296" s="173">
        <v>1809.1780000000001</v>
      </c>
      <c r="M296" s="180">
        <v>1812.904</v>
      </c>
      <c r="N296" s="180">
        <v>1807.002</v>
      </c>
      <c r="O296" s="173">
        <f t="shared" si="8"/>
        <v>1809.953</v>
      </c>
      <c r="P296" s="177">
        <f t="shared" si="9"/>
        <v>-0.77499999999986358</v>
      </c>
      <c r="Q296" s="179" t="s">
        <v>609</v>
      </c>
    </row>
    <row r="297" spans="1:18" s="10" customFormat="1" ht="26.1" customHeight="1" x14ac:dyDescent="0.3">
      <c r="A297" s="170" t="s">
        <v>375</v>
      </c>
      <c r="B297" s="181">
        <v>1.23</v>
      </c>
      <c r="C297" s="173">
        <v>1.2330000000000001</v>
      </c>
      <c r="D297" s="181">
        <v>1.1299999999999999</v>
      </c>
      <c r="E297" s="173">
        <v>1.095</v>
      </c>
      <c r="F297" s="173">
        <f t="shared" si="10"/>
        <v>50.73</v>
      </c>
      <c r="G297" s="174" t="s">
        <v>159</v>
      </c>
      <c r="H297" s="171" t="s">
        <v>160</v>
      </c>
      <c r="I297" s="182">
        <v>6.8</v>
      </c>
      <c r="J297" s="172" t="s">
        <v>161</v>
      </c>
      <c r="K297" s="172" t="s">
        <v>159</v>
      </c>
      <c r="L297" s="173">
        <v>1800.2650000000001</v>
      </c>
      <c r="M297" s="180">
        <v>1800.8910000000001</v>
      </c>
      <c r="N297" s="180">
        <v>1796.615</v>
      </c>
      <c r="O297" s="173">
        <f t="shared" si="8"/>
        <v>1798.7530000000002</v>
      </c>
      <c r="P297" s="177">
        <f t="shared" si="9"/>
        <v>1.5119999999999436</v>
      </c>
      <c r="Q297" s="179" t="s">
        <v>609</v>
      </c>
    </row>
    <row r="298" spans="1:18" s="12" customFormat="1" ht="26.1" customHeight="1" x14ac:dyDescent="0.3">
      <c r="A298" s="170" t="s">
        <v>376</v>
      </c>
      <c r="B298" s="181">
        <v>1.42</v>
      </c>
      <c r="C298" s="173">
        <v>1.421</v>
      </c>
      <c r="D298" s="181">
        <v>1.32</v>
      </c>
      <c r="E298" s="173">
        <v>1.2749999999999999</v>
      </c>
      <c r="F298" s="173">
        <f t="shared" si="10"/>
        <v>50.91</v>
      </c>
      <c r="G298" s="174" t="s">
        <v>159</v>
      </c>
      <c r="H298" s="171" t="s">
        <v>169</v>
      </c>
      <c r="I298" s="182">
        <v>6.5</v>
      </c>
      <c r="J298" s="172" t="s">
        <v>169</v>
      </c>
      <c r="K298" s="172" t="s">
        <v>159</v>
      </c>
      <c r="L298" s="173">
        <v>1792.037</v>
      </c>
      <c r="M298" s="180">
        <v>1791.6310000000001</v>
      </c>
      <c r="N298" s="180">
        <v>1788.2840000000001</v>
      </c>
      <c r="O298" s="173">
        <f t="shared" si="8"/>
        <v>1789.9575</v>
      </c>
      <c r="P298" s="177">
        <f t="shared" si="9"/>
        <v>2.0795000000000528</v>
      </c>
      <c r="Q298" s="179" t="s">
        <v>198</v>
      </c>
    </row>
    <row r="299" spans="1:18" s="12" customFormat="1" ht="26.1" customHeight="1" x14ac:dyDescent="0.3">
      <c r="A299" s="170" t="s">
        <v>377</v>
      </c>
      <c r="B299" s="181">
        <v>1.7</v>
      </c>
      <c r="C299" s="173">
        <v>1.712</v>
      </c>
      <c r="D299" s="181">
        <v>1.6</v>
      </c>
      <c r="E299" s="173">
        <v>1.56</v>
      </c>
      <c r="F299" s="173">
        <f t="shared" si="10"/>
        <v>51.195</v>
      </c>
      <c r="G299" s="174" t="s">
        <v>159</v>
      </c>
      <c r="H299" s="171" t="s">
        <v>200</v>
      </c>
      <c r="I299" s="182">
        <v>6.6</v>
      </c>
      <c r="J299" s="172" t="s">
        <v>200</v>
      </c>
      <c r="K299" s="172" t="s">
        <v>159</v>
      </c>
      <c r="L299" s="173">
        <v>1779.009</v>
      </c>
      <c r="M299" s="180">
        <v>1782.9580000000001</v>
      </c>
      <c r="N299" s="180">
        <v>1775.5319999999999</v>
      </c>
      <c r="O299" s="173">
        <f t="shared" si="8"/>
        <v>1779.2449999999999</v>
      </c>
      <c r="P299" s="177">
        <f t="shared" si="9"/>
        <v>-0.23599999999987631</v>
      </c>
      <c r="Q299" s="179" t="s">
        <v>198</v>
      </c>
    </row>
    <row r="300" spans="1:18" s="12" customFormat="1" ht="26.1" customHeight="1" x14ac:dyDescent="0.3">
      <c r="A300" s="170" t="s">
        <v>378</v>
      </c>
      <c r="B300" s="181">
        <v>1.93</v>
      </c>
      <c r="C300" s="173">
        <v>1.9450000000000001</v>
      </c>
      <c r="D300" s="181">
        <v>1.825</v>
      </c>
      <c r="E300" s="173">
        <v>1.78</v>
      </c>
      <c r="F300" s="173">
        <f t="shared" si="10"/>
        <v>51.414999999999999</v>
      </c>
      <c r="G300" s="174" t="s">
        <v>159</v>
      </c>
      <c r="H300" s="171" t="s">
        <v>160</v>
      </c>
      <c r="I300" s="182">
        <v>6.7</v>
      </c>
      <c r="J300" s="172" t="s">
        <v>161</v>
      </c>
      <c r="K300" s="172" t="s">
        <v>159</v>
      </c>
      <c r="L300" s="173">
        <v>1766.3530000000001</v>
      </c>
      <c r="M300" s="180">
        <v>1770.1379999999999</v>
      </c>
      <c r="N300" s="180">
        <v>1764.329</v>
      </c>
      <c r="O300" s="173">
        <f t="shared" si="8"/>
        <v>1767.2334999999998</v>
      </c>
      <c r="P300" s="177">
        <f t="shared" si="9"/>
        <v>-0.88049999999975626</v>
      </c>
      <c r="Q300" s="179" t="s">
        <v>614</v>
      </c>
    </row>
    <row r="301" spans="1:18" s="12" customFormat="1" ht="26.1" customHeight="1" x14ac:dyDescent="0.3">
      <c r="A301" s="170" t="s">
        <v>379</v>
      </c>
      <c r="B301" s="181">
        <v>2.06</v>
      </c>
      <c r="C301" s="173">
        <v>2.0430000000000001</v>
      </c>
      <c r="D301" s="181">
        <v>1.93</v>
      </c>
      <c r="E301" s="173">
        <v>1.885</v>
      </c>
      <c r="F301" s="173">
        <f t="shared" si="10"/>
        <v>51.519999999999996</v>
      </c>
      <c r="G301" s="174" t="s">
        <v>159</v>
      </c>
      <c r="H301" s="171" t="s">
        <v>160</v>
      </c>
      <c r="I301" s="182">
        <v>6.7</v>
      </c>
      <c r="J301" s="172" t="s">
        <v>161</v>
      </c>
      <c r="K301" s="172" t="s">
        <v>159</v>
      </c>
      <c r="L301" s="173">
        <v>1759.559</v>
      </c>
      <c r="M301" s="180">
        <v>1764.961</v>
      </c>
      <c r="N301" s="180">
        <v>1763.3579999999999</v>
      </c>
      <c r="O301" s="173">
        <f t="shared" si="8"/>
        <v>1764.1595</v>
      </c>
      <c r="P301" s="177">
        <f t="shared" si="9"/>
        <v>-4.6005000000000109</v>
      </c>
      <c r="Q301" s="179" t="s">
        <v>609</v>
      </c>
    </row>
    <row r="302" spans="1:18" s="6" customFormat="1" ht="26.1" customHeight="1" x14ac:dyDescent="0.3">
      <c r="A302" s="170" t="s">
        <v>380</v>
      </c>
      <c r="B302" s="181">
        <v>2.21</v>
      </c>
      <c r="C302" s="173">
        <v>2.1760000000000002</v>
      </c>
      <c r="D302" s="181">
        <v>2.08</v>
      </c>
      <c r="E302" s="173">
        <v>2.0350000000000001</v>
      </c>
      <c r="F302" s="173">
        <f t="shared" si="10"/>
        <v>51.67</v>
      </c>
      <c r="G302" s="174" t="s">
        <v>159</v>
      </c>
      <c r="H302" s="171" t="s">
        <v>169</v>
      </c>
      <c r="I302" s="182">
        <v>6.6</v>
      </c>
      <c r="J302" s="172" t="s">
        <v>169</v>
      </c>
      <c r="K302" s="172" t="s">
        <v>159</v>
      </c>
      <c r="L302" s="173">
        <v>1749.991</v>
      </c>
      <c r="M302" s="180">
        <v>1751.4290000000001</v>
      </c>
      <c r="N302" s="180">
        <v>1745.865</v>
      </c>
      <c r="O302" s="173">
        <f t="shared" si="8"/>
        <v>1748.6469999999999</v>
      </c>
      <c r="P302" s="177">
        <f t="shared" si="9"/>
        <v>1.3440000000000509</v>
      </c>
      <c r="Q302" s="179" t="s">
        <v>198</v>
      </c>
    </row>
    <row r="303" spans="1:18" s="6" customFormat="1" ht="26.1" customHeight="1" x14ac:dyDescent="0.3">
      <c r="A303" s="170" t="s">
        <v>381</v>
      </c>
      <c r="B303" s="181">
        <v>2.2999999999999998</v>
      </c>
      <c r="C303" s="173">
        <v>2.27</v>
      </c>
      <c r="D303" s="181">
        <v>2.17</v>
      </c>
      <c r="E303" s="173">
        <v>2.125</v>
      </c>
      <c r="F303" s="173">
        <f t="shared" si="10"/>
        <v>51.76</v>
      </c>
      <c r="G303" s="174" t="s">
        <v>159</v>
      </c>
      <c r="H303" s="171" t="s">
        <v>161</v>
      </c>
      <c r="I303" s="175">
        <v>6.2</v>
      </c>
      <c r="J303" s="172" t="s">
        <v>161</v>
      </c>
      <c r="K303" s="172" t="s">
        <v>159</v>
      </c>
      <c r="L303" s="173">
        <v>1744.7</v>
      </c>
      <c r="M303" s="180">
        <v>1746.578</v>
      </c>
      <c r="N303" s="180">
        <v>1743.308</v>
      </c>
      <c r="O303" s="173">
        <f t="shared" si="8"/>
        <v>1744.943</v>
      </c>
      <c r="P303" s="177">
        <f t="shared" si="9"/>
        <v>-0.24299999999993815</v>
      </c>
      <c r="Q303" s="179" t="s">
        <v>198</v>
      </c>
    </row>
    <row r="304" spans="1:18" s="12" customFormat="1" ht="26.1" customHeight="1" x14ac:dyDescent="0.3">
      <c r="A304" s="170" t="s">
        <v>382</v>
      </c>
      <c r="B304" s="181">
        <v>2.4300000000000002</v>
      </c>
      <c r="C304" s="173">
        <v>2.4020000000000001</v>
      </c>
      <c r="D304" s="181">
        <v>2.29</v>
      </c>
      <c r="E304" s="173">
        <v>2.2450000000000001</v>
      </c>
      <c r="F304" s="173">
        <f t="shared" si="10"/>
        <v>51.879999999999995</v>
      </c>
      <c r="G304" s="174" t="s">
        <v>159</v>
      </c>
      <c r="H304" s="171" t="s">
        <v>161</v>
      </c>
      <c r="I304" s="175">
        <v>6.4</v>
      </c>
      <c r="J304" s="172" t="s">
        <v>161</v>
      </c>
      <c r="K304" s="172" t="s">
        <v>159</v>
      </c>
      <c r="L304" s="183">
        <v>1737.646</v>
      </c>
      <c r="M304" s="184">
        <v>1738.326</v>
      </c>
      <c r="N304" s="184">
        <v>1733.1010000000001</v>
      </c>
      <c r="O304" s="173">
        <f t="shared" si="8"/>
        <v>1735.7135000000001</v>
      </c>
      <c r="P304" s="177">
        <f t="shared" si="9"/>
        <v>1.9324999999998909</v>
      </c>
      <c r="Q304" s="179" t="s">
        <v>198</v>
      </c>
    </row>
    <row r="305" spans="1:17" s="12" customFormat="1" ht="26.1" customHeight="1" x14ac:dyDescent="0.3">
      <c r="A305" s="170" t="s">
        <v>383</v>
      </c>
      <c r="B305" s="181">
        <v>2.83</v>
      </c>
      <c r="C305" s="173">
        <v>2.802</v>
      </c>
      <c r="D305" s="181">
        <v>2.66</v>
      </c>
      <c r="E305" s="173">
        <v>2.605</v>
      </c>
      <c r="F305" s="173">
        <f t="shared" si="10"/>
        <v>52.239999999999995</v>
      </c>
      <c r="G305" s="174" t="s">
        <v>159</v>
      </c>
      <c r="H305" s="171" t="s">
        <v>160</v>
      </c>
      <c r="I305" s="182">
        <v>6.3</v>
      </c>
      <c r="J305" s="172" t="s">
        <v>161</v>
      </c>
      <c r="K305" s="172" t="s">
        <v>159</v>
      </c>
      <c r="L305" s="183">
        <v>1717.729</v>
      </c>
      <c r="M305" s="184">
        <v>1727.0619999999999</v>
      </c>
      <c r="N305" s="184">
        <v>1717.2460000000001</v>
      </c>
      <c r="O305" s="173">
        <f t="shared" si="8"/>
        <v>1722.154</v>
      </c>
      <c r="P305" s="177">
        <f t="shared" si="9"/>
        <v>-4.4249999999999545</v>
      </c>
      <c r="Q305" s="179" t="s">
        <v>609</v>
      </c>
    </row>
    <row r="306" spans="1:17" s="12" customFormat="1" ht="26.1" customHeight="1" x14ac:dyDescent="0.3">
      <c r="A306" s="170" t="s">
        <v>384</v>
      </c>
      <c r="B306" s="181">
        <v>3.15</v>
      </c>
      <c r="C306" s="173">
        <v>3.129</v>
      </c>
      <c r="D306" s="181">
        <v>2.96</v>
      </c>
      <c r="E306" s="173">
        <v>2.915</v>
      </c>
      <c r="F306" s="173">
        <f t="shared" si="10"/>
        <v>52.55</v>
      </c>
      <c r="G306" s="174" t="s">
        <v>159</v>
      </c>
      <c r="H306" s="171" t="s">
        <v>160</v>
      </c>
      <c r="I306" s="182">
        <v>8</v>
      </c>
      <c r="J306" s="172" t="s">
        <v>161</v>
      </c>
      <c r="K306" s="172" t="s">
        <v>159</v>
      </c>
      <c r="L306" s="183">
        <v>1700.761</v>
      </c>
      <c r="M306" s="184">
        <v>1701.35</v>
      </c>
      <c r="N306" s="184">
        <v>1697.0940000000001</v>
      </c>
      <c r="O306" s="173">
        <f t="shared" si="8"/>
        <v>1699.222</v>
      </c>
      <c r="P306" s="177">
        <f t="shared" si="9"/>
        <v>1.5389999999999873</v>
      </c>
      <c r="Q306" s="179" t="s">
        <v>614</v>
      </c>
    </row>
    <row r="307" spans="1:17" s="12" customFormat="1" ht="26.1" customHeight="1" x14ac:dyDescent="0.3">
      <c r="A307" s="170" t="s">
        <v>385</v>
      </c>
      <c r="B307" s="181">
        <v>3.39</v>
      </c>
      <c r="C307" s="173">
        <v>3.3570000000000002</v>
      </c>
      <c r="D307" s="181">
        <v>3.1349999999999998</v>
      </c>
      <c r="E307" s="173">
        <v>3.0950000000000002</v>
      </c>
      <c r="F307" s="173">
        <f t="shared" si="10"/>
        <v>52.73</v>
      </c>
      <c r="G307" s="174" t="s">
        <v>159</v>
      </c>
      <c r="H307" s="171" t="s">
        <v>160</v>
      </c>
      <c r="I307" s="182">
        <v>6.8</v>
      </c>
      <c r="J307" s="172" t="s">
        <v>161</v>
      </c>
      <c r="K307" s="172" t="s">
        <v>159</v>
      </c>
      <c r="L307" s="183">
        <v>1689.961</v>
      </c>
      <c r="M307" s="184">
        <v>1689.364</v>
      </c>
      <c r="N307" s="184">
        <v>1686.0360000000001</v>
      </c>
      <c r="O307" s="173">
        <f t="shared" si="8"/>
        <v>1687.7</v>
      </c>
      <c r="P307" s="177">
        <f t="shared" si="9"/>
        <v>2.2609999999999673</v>
      </c>
      <c r="Q307" s="179" t="s">
        <v>609</v>
      </c>
    </row>
    <row r="308" spans="1:17" s="12" customFormat="1" ht="26.1" customHeight="1" x14ac:dyDescent="0.3">
      <c r="A308" s="170" t="s">
        <v>386</v>
      </c>
      <c r="B308" s="181">
        <v>3.7</v>
      </c>
      <c r="C308" s="173">
        <v>3.6720000000000002</v>
      </c>
      <c r="D308" s="181">
        <v>3.52</v>
      </c>
      <c r="E308" s="173">
        <v>3.46</v>
      </c>
      <c r="F308" s="173">
        <f t="shared" si="10"/>
        <v>53.094999999999999</v>
      </c>
      <c r="G308" s="174" t="s">
        <v>159</v>
      </c>
      <c r="H308" s="171" t="s">
        <v>160</v>
      </c>
      <c r="I308" s="182">
        <v>6.7</v>
      </c>
      <c r="J308" s="172" t="s">
        <v>161</v>
      </c>
      <c r="K308" s="172" t="s">
        <v>159</v>
      </c>
      <c r="L308" s="183">
        <v>1673.7529999999999</v>
      </c>
      <c r="M308" s="184">
        <v>1672.809</v>
      </c>
      <c r="N308" s="184">
        <v>1673.1679999999999</v>
      </c>
      <c r="O308" s="173">
        <f t="shared" si="8"/>
        <v>1672.9884999999999</v>
      </c>
      <c r="P308" s="177">
        <f t="shared" si="9"/>
        <v>0.76449999999999818</v>
      </c>
      <c r="Q308" s="179" t="s">
        <v>609</v>
      </c>
    </row>
    <row r="309" spans="1:17" s="23" customFormat="1" ht="26.1" customHeight="1" x14ac:dyDescent="0.3">
      <c r="A309" s="170" t="s">
        <v>387</v>
      </c>
      <c r="B309" s="181">
        <v>4.12</v>
      </c>
      <c r="C309" s="173">
        <v>4.0890000000000004</v>
      </c>
      <c r="D309" s="181">
        <v>3.78</v>
      </c>
      <c r="E309" s="173">
        <v>3.7250000000000001</v>
      </c>
      <c r="F309" s="173">
        <f t="shared" si="10"/>
        <v>53.36</v>
      </c>
      <c r="G309" s="174" t="s">
        <v>159</v>
      </c>
      <c r="H309" s="171" t="s">
        <v>160</v>
      </c>
      <c r="I309" s="175">
        <v>6.4</v>
      </c>
      <c r="J309" s="172" t="s">
        <v>161</v>
      </c>
      <c r="K309" s="172" t="s">
        <v>159</v>
      </c>
      <c r="L309" s="183">
        <v>1685.2449999999999</v>
      </c>
      <c r="M309" s="184">
        <v>1690.8989999999999</v>
      </c>
      <c r="N309" s="184">
        <v>1684.2470000000001</v>
      </c>
      <c r="O309" s="173">
        <f t="shared" si="8"/>
        <v>1687.5729999999999</v>
      </c>
      <c r="P309" s="177">
        <f t="shared" si="9"/>
        <v>-2.3279999999999745</v>
      </c>
      <c r="Q309" s="179" t="s">
        <v>609</v>
      </c>
    </row>
    <row r="310" spans="1:17" s="10" customFormat="1" ht="26.1" customHeight="1" x14ac:dyDescent="0.3">
      <c r="A310" s="170" t="s">
        <v>388</v>
      </c>
      <c r="B310" s="181">
        <v>4.6100000000000003</v>
      </c>
      <c r="C310" s="173">
        <v>4.5819999999999999</v>
      </c>
      <c r="D310" s="181">
        <v>4.24</v>
      </c>
      <c r="E310" s="173">
        <v>4.1900000000000004</v>
      </c>
      <c r="F310" s="173">
        <f t="shared" si="10"/>
        <v>53.824999999999996</v>
      </c>
      <c r="G310" s="174" t="s">
        <v>159</v>
      </c>
      <c r="H310" s="171" t="s">
        <v>160</v>
      </c>
      <c r="I310" s="175">
        <v>6.6</v>
      </c>
      <c r="J310" s="172" t="s">
        <v>161</v>
      </c>
      <c r="K310" s="172" t="s">
        <v>159</v>
      </c>
      <c r="L310" s="183">
        <v>1705.944</v>
      </c>
      <c r="M310" s="184">
        <v>1704.9849999999999</v>
      </c>
      <c r="N310" s="184">
        <v>1711.2270000000001</v>
      </c>
      <c r="O310" s="173">
        <f t="shared" si="8"/>
        <v>1708.106</v>
      </c>
      <c r="P310" s="177">
        <f t="shared" si="9"/>
        <v>-2.1620000000000346</v>
      </c>
      <c r="Q310" s="179" t="s">
        <v>609</v>
      </c>
    </row>
    <row r="311" spans="1:17" s="10" customFormat="1" ht="26.1" customHeight="1" x14ac:dyDescent="0.3">
      <c r="A311" s="170" t="s">
        <v>389</v>
      </c>
      <c r="B311" s="181">
        <v>4.7300000000000004</v>
      </c>
      <c r="C311" s="173">
        <v>4.7030000000000003</v>
      </c>
      <c r="D311" s="181">
        <v>4.3600000000000003</v>
      </c>
      <c r="E311" s="173">
        <v>4.3099999999999996</v>
      </c>
      <c r="F311" s="173">
        <f t="shared" si="10"/>
        <v>53.945</v>
      </c>
      <c r="G311" s="174" t="s">
        <v>159</v>
      </c>
      <c r="H311" s="171" t="s">
        <v>200</v>
      </c>
      <c r="I311" s="175">
        <v>6.9</v>
      </c>
      <c r="J311" s="172" t="s">
        <v>200</v>
      </c>
      <c r="K311" s="172" t="s">
        <v>159</v>
      </c>
      <c r="L311" s="183">
        <v>1709.742</v>
      </c>
      <c r="M311" s="184">
        <v>1706.6320000000001</v>
      </c>
      <c r="N311" s="184">
        <v>1710.0450000000001</v>
      </c>
      <c r="O311" s="173">
        <f t="shared" si="8"/>
        <v>1708.3385000000001</v>
      </c>
      <c r="P311" s="177">
        <f t="shared" si="9"/>
        <v>1.4034999999998945</v>
      </c>
      <c r="Q311" s="179" t="s">
        <v>198</v>
      </c>
    </row>
    <row r="312" spans="1:17" s="12" customFormat="1" ht="26.1" customHeight="1" x14ac:dyDescent="0.3">
      <c r="A312" s="170" t="s">
        <v>390</v>
      </c>
      <c r="B312" s="185">
        <v>4.91</v>
      </c>
      <c r="C312" s="186">
        <v>4.8890000000000002</v>
      </c>
      <c r="D312" s="185">
        <v>4.51</v>
      </c>
      <c r="E312" s="186">
        <v>4.46</v>
      </c>
      <c r="F312" s="173">
        <f t="shared" si="10"/>
        <v>54.094999999999999</v>
      </c>
      <c r="G312" s="174" t="s">
        <v>159</v>
      </c>
      <c r="H312" s="171" t="s">
        <v>160</v>
      </c>
      <c r="I312" s="182">
        <v>6.6</v>
      </c>
      <c r="J312" s="172" t="s">
        <v>161</v>
      </c>
      <c r="K312" s="172" t="s">
        <v>159</v>
      </c>
      <c r="L312" s="183">
        <v>1716.2180000000001</v>
      </c>
      <c r="M312" s="184">
        <v>1715.807</v>
      </c>
      <c r="N312" s="184">
        <v>1720.77</v>
      </c>
      <c r="O312" s="173">
        <f t="shared" si="8"/>
        <v>1718.2885000000001</v>
      </c>
      <c r="P312" s="177">
        <f t="shared" si="9"/>
        <v>-2.0705000000000382</v>
      </c>
      <c r="Q312" s="179" t="s">
        <v>609</v>
      </c>
    </row>
    <row r="313" spans="1:17" s="12" customFormat="1" ht="26.1" customHeight="1" x14ac:dyDescent="0.3">
      <c r="A313" s="170" t="s">
        <v>391</v>
      </c>
      <c r="B313" s="185">
        <v>5.0199999999999996</v>
      </c>
      <c r="C313" s="186">
        <v>5.0030000000000001</v>
      </c>
      <c r="D313" s="185">
        <v>4.5999999999999996</v>
      </c>
      <c r="E313" s="186">
        <v>4.5449999999999999</v>
      </c>
      <c r="F313" s="173">
        <f t="shared" si="10"/>
        <v>54.18</v>
      </c>
      <c r="G313" s="174" t="s">
        <v>159</v>
      </c>
      <c r="H313" s="171" t="s">
        <v>200</v>
      </c>
      <c r="I313" s="182">
        <v>6.8</v>
      </c>
      <c r="J313" s="172" t="s">
        <v>161</v>
      </c>
      <c r="K313" s="172" t="s">
        <v>159</v>
      </c>
      <c r="L313" s="183">
        <v>1719.8889999999999</v>
      </c>
      <c r="M313" s="184">
        <v>1722.3510000000001</v>
      </c>
      <c r="N313" s="184">
        <v>1729.9939999999999</v>
      </c>
      <c r="O313" s="173">
        <f t="shared" si="8"/>
        <v>1726.1725000000001</v>
      </c>
      <c r="P313" s="177">
        <f t="shared" si="9"/>
        <v>-6.283500000000231</v>
      </c>
      <c r="Q313" s="179" t="s">
        <v>614</v>
      </c>
    </row>
    <row r="314" spans="1:17" s="12" customFormat="1" ht="26.1" customHeight="1" x14ac:dyDescent="0.3">
      <c r="A314" s="170" t="s">
        <v>392</v>
      </c>
      <c r="B314" s="185">
        <v>5.24</v>
      </c>
      <c r="C314" s="186">
        <v>5.2130000000000001</v>
      </c>
      <c r="D314" s="185">
        <v>4.8</v>
      </c>
      <c r="E314" s="186">
        <v>4.7549999999999999</v>
      </c>
      <c r="F314" s="173">
        <f t="shared" si="10"/>
        <v>54.39</v>
      </c>
      <c r="G314" s="174" t="s">
        <v>159</v>
      </c>
      <c r="H314" s="171" t="s">
        <v>160</v>
      </c>
      <c r="I314" s="182">
        <v>5.5</v>
      </c>
      <c r="J314" s="172" t="s">
        <v>161</v>
      </c>
      <c r="K314" s="172" t="s">
        <v>159</v>
      </c>
      <c r="L314" s="183">
        <v>1728.9570000000001</v>
      </c>
      <c r="M314" s="184">
        <v>1727.0709999999999</v>
      </c>
      <c r="N314" s="184">
        <v>1734.9760000000001</v>
      </c>
      <c r="O314" s="173">
        <f t="shared" si="8"/>
        <v>1731.0235</v>
      </c>
      <c r="P314" s="177">
        <f t="shared" si="9"/>
        <v>-2.0664999999999054</v>
      </c>
      <c r="Q314" s="179" t="s">
        <v>614</v>
      </c>
    </row>
    <row r="315" spans="1:17" s="9" customFormat="1" ht="26.1" customHeight="1" x14ac:dyDescent="0.3">
      <c r="A315" s="170" t="s">
        <v>393</v>
      </c>
      <c r="B315" s="185">
        <v>5.45</v>
      </c>
      <c r="C315" s="186">
        <v>5.423</v>
      </c>
      <c r="D315" s="185">
        <v>4.95</v>
      </c>
      <c r="E315" s="186">
        <v>4.8899999999999997</v>
      </c>
      <c r="F315" s="173">
        <f t="shared" si="10"/>
        <v>54.524999999999999</v>
      </c>
      <c r="G315" s="174" t="s">
        <v>159</v>
      </c>
      <c r="H315" s="171" t="s">
        <v>203</v>
      </c>
      <c r="I315" s="182">
        <v>6.4</v>
      </c>
      <c r="J315" s="172" t="s">
        <v>203</v>
      </c>
      <c r="K315" s="172" t="s">
        <v>159</v>
      </c>
      <c r="L315" s="183">
        <v>1734.7860000000001</v>
      </c>
      <c r="M315" s="184">
        <v>1731.92</v>
      </c>
      <c r="N315" s="184">
        <v>1735.18</v>
      </c>
      <c r="O315" s="173">
        <f t="shared" si="8"/>
        <v>1733.5500000000002</v>
      </c>
      <c r="P315" s="177">
        <f t="shared" si="9"/>
        <v>1.2359999999998763</v>
      </c>
      <c r="Q315" s="179" t="s">
        <v>198</v>
      </c>
    </row>
    <row r="316" spans="1:17" s="3" customFormat="1" ht="26.1" customHeight="1" x14ac:dyDescent="0.3">
      <c r="A316" s="170" t="s">
        <v>394</v>
      </c>
      <c r="B316" s="185">
        <v>5.58</v>
      </c>
      <c r="C316" s="186">
        <v>5.5570000000000004</v>
      </c>
      <c r="D316" s="185">
        <v>5.07</v>
      </c>
      <c r="E316" s="186">
        <v>5.0149999999999997</v>
      </c>
      <c r="F316" s="173">
        <f t="shared" si="10"/>
        <v>54.65</v>
      </c>
      <c r="G316" s="174" t="s">
        <v>159</v>
      </c>
      <c r="H316" s="171" t="s">
        <v>200</v>
      </c>
      <c r="I316" s="187">
        <v>6.8</v>
      </c>
      <c r="J316" s="172" t="s">
        <v>200</v>
      </c>
      <c r="K316" s="172" t="s">
        <v>159</v>
      </c>
      <c r="L316" s="183">
        <v>1740.184</v>
      </c>
      <c r="M316" s="184">
        <v>1738.09</v>
      </c>
      <c r="N316" s="184">
        <v>1739.866</v>
      </c>
      <c r="O316" s="173">
        <f t="shared" si="8"/>
        <v>1738.9780000000001</v>
      </c>
      <c r="P316" s="177">
        <f t="shared" si="9"/>
        <v>1.2059999999999036</v>
      </c>
      <c r="Q316" s="179" t="s">
        <v>198</v>
      </c>
    </row>
    <row r="317" spans="1:17" s="3" customFormat="1" ht="26.1" customHeight="1" x14ac:dyDescent="0.3">
      <c r="A317" s="170" t="s">
        <v>395</v>
      </c>
      <c r="B317" s="185">
        <v>5.73</v>
      </c>
      <c r="C317" s="186">
        <v>5.7119999999999997</v>
      </c>
      <c r="D317" s="185">
        <v>5.18</v>
      </c>
      <c r="E317" s="186">
        <v>5.125</v>
      </c>
      <c r="F317" s="173">
        <f t="shared" si="10"/>
        <v>54.76</v>
      </c>
      <c r="G317" s="174" t="s">
        <v>159</v>
      </c>
      <c r="H317" s="171" t="s">
        <v>160</v>
      </c>
      <c r="I317" s="188">
        <v>6.6</v>
      </c>
      <c r="J317" s="172" t="s">
        <v>161</v>
      </c>
      <c r="K317" s="172" t="s">
        <v>159</v>
      </c>
      <c r="L317" s="183">
        <v>1744.934</v>
      </c>
      <c r="M317" s="184">
        <v>1742.0219999999999</v>
      </c>
      <c r="N317" s="184">
        <v>1743.7809999999999</v>
      </c>
      <c r="O317" s="173">
        <f t="shared" si="8"/>
        <v>1742.9014999999999</v>
      </c>
      <c r="P317" s="177">
        <f t="shared" si="9"/>
        <v>2.0325000000000273</v>
      </c>
      <c r="Q317" s="179" t="s">
        <v>609</v>
      </c>
    </row>
    <row r="318" spans="1:17" s="3" customFormat="1" ht="26.1" customHeight="1" x14ac:dyDescent="0.3">
      <c r="A318" s="170" t="s">
        <v>396</v>
      </c>
      <c r="B318" s="185">
        <v>5.79</v>
      </c>
      <c r="C318" s="186">
        <v>5.766</v>
      </c>
      <c r="D318" s="185">
        <v>5.2350000000000003</v>
      </c>
      <c r="E318" s="186">
        <v>5.1749999999999998</v>
      </c>
      <c r="F318" s="173">
        <f t="shared" si="10"/>
        <v>54.809999999999995</v>
      </c>
      <c r="G318" s="174" t="s">
        <v>159</v>
      </c>
      <c r="H318" s="171" t="s">
        <v>160</v>
      </c>
      <c r="I318" s="188">
        <v>6.5</v>
      </c>
      <c r="J318" s="172" t="s">
        <v>161</v>
      </c>
      <c r="K318" s="172" t="s">
        <v>159</v>
      </c>
      <c r="L318" s="183">
        <v>1747.0920000000001</v>
      </c>
      <c r="M318" s="184">
        <v>1744.587</v>
      </c>
      <c r="N318" s="184">
        <v>1748.626</v>
      </c>
      <c r="O318" s="173">
        <f t="shared" si="8"/>
        <v>1746.6064999999999</v>
      </c>
      <c r="P318" s="177">
        <f t="shared" si="9"/>
        <v>0.48550000000022919</v>
      </c>
      <c r="Q318" s="179" t="s">
        <v>609</v>
      </c>
    </row>
    <row r="319" spans="1:17" s="3" customFormat="1" ht="26.1" customHeight="1" x14ac:dyDescent="0.3">
      <c r="A319" s="170" t="s">
        <v>397</v>
      </c>
      <c r="B319" s="185">
        <v>5.96</v>
      </c>
      <c r="C319" s="186">
        <v>5.9279999999999999</v>
      </c>
      <c r="D319" s="185">
        <v>5.39</v>
      </c>
      <c r="E319" s="186">
        <v>5.34</v>
      </c>
      <c r="F319" s="173">
        <f t="shared" si="10"/>
        <v>54.974999999999994</v>
      </c>
      <c r="G319" s="174" t="s">
        <v>159</v>
      </c>
      <c r="H319" s="171" t="s">
        <v>161</v>
      </c>
      <c r="I319" s="188">
        <v>6.4</v>
      </c>
      <c r="J319" s="172" t="s">
        <v>161</v>
      </c>
      <c r="K319" s="172" t="s">
        <v>159</v>
      </c>
      <c r="L319" s="183">
        <v>1754.2159999999999</v>
      </c>
      <c r="M319" s="184">
        <v>1754.2339999999999</v>
      </c>
      <c r="N319" s="184">
        <v>1758.35</v>
      </c>
      <c r="O319" s="173">
        <f t="shared" si="8"/>
        <v>1756.2919999999999</v>
      </c>
      <c r="P319" s="177">
        <f t="shared" si="9"/>
        <v>-2.0760000000000218</v>
      </c>
      <c r="Q319" s="179" t="s">
        <v>198</v>
      </c>
    </row>
    <row r="320" spans="1:17" s="3" customFormat="1" ht="26.1" customHeight="1" x14ac:dyDescent="0.3">
      <c r="A320" s="170" t="s">
        <v>398</v>
      </c>
      <c r="B320" s="185">
        <v>6.28</v>
      </c>
      <c r="C320" s="186">
        <v>6.2510000000000003</v>
      </c>
      <c r="D320" s="185">
        <v>5.66</v>
      </c>
      <c r="E320" s="186">
        <v>5.5449999999999999</v>
      </c>
      <c r="F320" s="173">
        <f t="shared" si="10"/>
        <v>55.18</v>
      </c>
      <c r="G320" s="174" t="s">
        <v>159</v>
      </c>
      <c r="H320" s="171" t="s">
        <v>170</v>
      </c>
      <c r="I320" s="188">
        <v>6.5</v>
      </c>
      <c r="J320" s="172" t="s">
        <v>161</v>
      </c>
      <c r="K320" s="172" t="s">
        <v>159</v>
      </c>
      <c r="L320" s="183">
        <v>1763.069</v>
      </c>
      <c r="M320" s="184">
        <v>1760.1890000000001</v>
      </c>
      <c r="N320" s="184">
        <v>1763.29</v>
      </c>
      <c r="O320" s="173">
        <f t="shared" si="8"/>
        <v>1761.7395000000001</v>
      </c>
      <c r="P320" s="177">
        <f t="shared" si="9"/>
        <v>1.3294999999998254</v>
      </c>
      <c r="Q320" s="179" t="s">
        <v>609</v>
      </c>
    </row>
    <row r="321" spans="1:17" s="3" customFormat="1" ht="26.1" customHeight="1" x14ac:dyDescent="0.3">
      <c r="A321" s="170" t="s">
        <v>399</v>
      </c>
      <c r="B321" s="185">
        <v>6.37</v>
      </c>
      <c r="C321" s="186">
        <v>6.3369999999999997</v>
      </c>
      <c r="D321" s="185">
        <v>5.73</v>
      </c>
      <c r="E321" s="186">
        <v>5.63</v>
      </c>
      <c r="F321" s="173">
        <f t="shared" si="10"/>
        <v>55.265000000000001</v>
      </c>
      <c r="G321" s="174" t="s">
        <v>159</v>
      </c>
      <c r="H321" s="171" t="s">
        <v>203</v>
      </c>
      <c r="I321" s="188">
        <v>5.5</v>
      </c>
      <c r="J321" s="172" t="s">
        <v>203</v>
      </c>
      <c r="K321" s="172" t="s">
        <v>159</v>
      </c>
      <c r="L321" s="183">
        <v>1766.739</v>
      </c>
      <c r="M321" s="184">
        <v>1763.7439999999999</v>
      </c>
      <c r="N321" s="184">
        <v>1768.5940000000001</v>
      </c>
      <c r="O321" s="173">
        <f t="shared" si="8"/>
        <v>1766.1689999999999</v>
      </c>
      <c r="P321" s="177">
        <f t="shared" si="9"/>
        <v>0.57000000000016371</v>
      </c>
      <c r="Q321" s="179" t="s">
        <v>198</v>
      </c>
    </row>
    <row r="322" spans="1:17" s="85" customFormat="1" ht="26.1" customHeight="1" x14ac:dyDescent="0.3">
      <c r="A322" s="170" t="s">
        <v>400</v>
      </c>
      <c r="B322" s="185"/>
      <c r="C322" s="186"/>
      <c r="D322" s="185"/>
      <c r="E322" s="186">
        <v>5.83</v>
      </c>
      <c r="F322" s="173">
        <f t="shared" si="10"/>
        <v>55.464999999999996</v>
      </c>
      <c r="G322" s="174" t="s">
        <v>620</v>
      </c>
      <c r="H322" s="171"/>
      <c r="I322" s="188"/>
      <c r="J322" s="172" t="s">
        <v>161</v>
      </c>
      <c r="K322" s="172" t="s">
        <v>159</v>
      </c>
      <c r="L322" s="183">
        <v>1775.375</v>
      </c>
      <c r="M322" s="184">
        <v>1783.6110000000001</v>
      </c>
      <c r="N322" s="184">
        <v>1780.6990000000001</v>
      </c>
      <c r="O322" s="173">
        <f t="shared" si="8"/>
        <v>1782.1550000000002</v>
      </c>
      <c r="P322" s="177">
        <f t="shared" si="9"/>
        <v>-6.7800000000002001</v>
      </c>
      <c r="Q322" s="179" t="s">
        <v>620</v>
      </c>
    </row>
    <row r="323" spans="1:17" s="3" customFormat="1" ht="26.1" customHeight="1" x14ac:dyDescent="0.3">
      <c r="A323" s="170" t="s">
        <v>401</v>
      </c>
      <c r="B323" s="185">
        <v>6.95</v>
      </c>
      <c r="C323" s="186">
        <v>6.93</v>
      </c>
      <c r="D323" s="185">
        <v>6.19</v>
      </c>
      <c r="E323" s="186">
        <v>6.05</v>
      </c>
      <c r="F323" s="173">
        <f t="shared" si="10"/>
        <v>55.684999999999995</v>
      </c>
      <c r="G323" s="174" t="s">
        <v>159</v>
      </c>
      <c r="H323" s="171" t="s">
        <v>160</v>
      </c>
      <c r="I323" s="188">
        <v>6.6</v>
      </c>
      <c r="J323" s="172" t="s">
        <v>161</v>
      </c>
      <c r="K323" s="172" t="s">
        <v>159</v>
      </c>
      <c r="L323" s="183">
        <v>1784.2190000000001</v>
      </c>
      <c r="M323" s="184">
        <v>1787.5170000000001</v>
      </c>
      <c r="N323" s="184">
        <v>1792.8019999999999</v>
      </c>
      <c r="O323" s="173">
        <f t="shared" si="8"/>
        <v>1790.1595</v>
      </c>
      <c r="P323" s="177">
        <f t="shared" si="9"/>
        <v>-5.9404999999999291</v>
      </c>
      <c r="Q323" s="179" t="s">
        <v>609</v>
      </c>
    </row>
    <row r="324" spans="1:17" s="3" customFormat="1" ht="26.1" customHeight="1" x14ac:dyDescent="0.3">
      <c r="A324" s="170" t="s">
        <v>402</v>
      </c>
      <c r="B324" s="185">
        <v>7.08</v>
      </c>
      <c r="C324" s="186">
        <v>7.06</v>
      </c>
      <c r="D324" s="185">
        <v>6.31</v>
      </c>
      <c r="E324" s="186">
        <v>6.1749999999999998</v>
      </c>
      <c r="F324" s="173">
        <f t="shared" si="10"/>
        <v>55.809999999999995</v>
      </c>
      <c r="G324" s="174" t="s">
        <v>159</v>
      </c>
      <c r="H324" s="171" t="s">
        <v>170</v>
      </c>
      <c r="I324" s="188">
        <v>5.8</v>
      </c>
      <c r="J324" s="172" t="s">
        <v>161</v>
      </c>
      <c r="K324" s="172" t="s">
        <v>159</v>
      </c>
      <c r="L324" s="183">
        <v>1787.99</v>
      </c>
      <c r="M324" s="184">
        <v>1792.1369999999999</v>
      </c>
      <c r="N324" s="184">
        <v>1793.1610000000001</v>
      </c>
      <c r="O324" s="173">
        <f t="shared" si="8"/>
        <v>1792.6489999999999</v>
      </c>
      <c r="P324" s="177">
        <f t="shared" si="9"/>
        <v>-4.6589999999998781</v>
      </c>
      <c r="Q324" s="179" t="s">
        <v>609</v>
      </c>
    </row>
    <row r="325" spans="1:17" s="3" customFormat="1" ht="26.1" customHeight="1" x14ac:dyDescent="0.3">
      <c r="A325" s="170" t="s">
        <v>403</v>
      </c>
      <c r="B325" s="185">
        <v>7.58</v>
      </c>
      <c r="C325" s="186">
        <v>7.5490000000000004</v>
      </c>
      <c r="D325" s="185">
        <v>6.7450000000000001</v>
      </c>
      <c r="E325" s="186">
        <v>6.5</v>
      </c>
      <c r="F325" s="173">
        <f t="shared" si="10"/>
        <v>56.134999999999998</v>
      </c>
      <c r="G325" s="174" t="s">
        <v>159</v>
      </c>
      <c r="H325" s="171" t="s">
        <v>170</v>
      </c>
      <c r="I325" s="188">
        <v>6.9</v>
      </c>
      <c r="J325" s="172" t="s">
        <v>161</v>
      </c>
      <c r="K325" s="172" t="s">
        <v>159</v>
      </c>
      <c r="L325" s="183">
        <v>1794.9659999999999</v>
      </c>
      <c r="M325" s="184">
        <v>1795.124</v>
      </c>
      <c r="N325" s="184">
        <v>1794.8119999999999</v>
      </c>
      <c r="O325" s="173">
        <f t="shared" ref="O325:O388" si="11">AVERAGE(M325:N325)</f>
        <v>1794.9679999999998</v>
      </c>
      <c r="P325" s="177">
        <f t="shared" ref="P325:P388" si="12">L325-O325</f>
        <v>-1.9999999999527063E-3</v>
      </c>
      <c r="Q325" s="179" t="s">
        <v>609</v>
      </c>
    </row>
    <row r="326" spans="1:17" s="3" customFormat="1" ht="26.1" customHeight="1" x14ac:dyDescent="0.3">
      <c r="A326" s="170" t="s">
        <v>407</v>
      </c>
      <c r="B326" s="185">
        <v>7.75</v>
      </c>
      <c r="C326" s="186">
        <v>7.6920000000000002</v>
      </c>
      <c r="D326" s="185">
        <v>6.9</v>
      </c>
      <c r="E326" s="186">
        <v>6.65</v>
      </c>
      <c r="F326" s="173">
        <f t="shared" si="10"/>
        <v>56.284999999999997</v>
      </c>
      <c r="G326" s="174" t="s">
        <v>159</v>
      </c>
      <c r="H326" s="171" t="s">
        <v>161</v>
      </c>
      <c r="I326" s="188">
        <v>6.7</v>
      </c>
      <c r="J326" s="172" t="s">
        <v>161</v>
      </c>
      <c r="K326" s="172" t="s">
        <v>159</v>
      </c>
      <c r="L326" s="183">
        <v>1794.85</v>
      </c>
      <c r="M326" s="184">
        <v>1793.9480000000001</v>
      </c>
      <c r="N326" s="184">
        <v>1794.5709999999999</v>
      </c>
      <c r="O326" s="173">
        <f t="shared" si="11"/>
        <v>1794.2595000000001</v>
      </c>
      <c r="P326" s="177">
        <f t="shared" si="12"/>
        <v>0.59049999999979264</v>
      </c>
      <c r="Q326" s="179" t="s">
        <v>198</v>
      </c>
    </row>
    <row r="327" spans="1:17" s="85" customFormat="1" ht="26.1" customHeight="1" x14ac:dyDescent="0.3">
      <c r="A327" s="170" t="s">
        <v>408</v>
      </c>
      <c r="B327" s="185"/>
      <c r="C327" s="186"/>
      <c r="D327" s="185"/>
      <c r="E327" s="186">
        <v>6.97</v>
      </c>
      <c r="F327" s="173">
        <f t="shared" si="10"/>
        <v>56.604999999999997</v>
      </c>
      <c r="G327" s="174" t="s">
        <v>620</v>
      </c>
      <c r="H327" s="171"/>
      <c r="I327" s="188"/>
      <c r="J327" s="172" t="s">
        <v>161</v>
      </c>
      <c r="K327" s="172" t="s">
        <v>159</v>
      </c>
      <c r="L327" s="183">
        <v>1791.3530000000001</v>
      </c>
      <c r="M327" s="184">
        <v>1791.1189999999999</v>
      </c>
      <c r="N327" s="184">
        <v>1790.4570000000001</v>
      </c>
      <c r="O327" s="173">
        <f t="shared" si="11"/>
        <v>1790.788</v>
      </c>
      <c r="P327" s="177">
        <f t="shared" si="12"/>
        <v>0.56500000000005457</v>
      </c>
      <c r="Q327" s="179" t="s">
        <v>620</v>
      </c>
    </row>
    <row r="328" spans="1:17" s="85" customFormat="1" ht="26.1" customHeight="1" x14ac:dyDescent="0.3">
      <c r="A328" s="170" t="s">
        <v>409</v>
      </c>
      <c r="B328" s="185"/>
      <c r="C328" s="186"/>
      <c r="D328" s="185"/>
      <c r="E328" s="186">
        <v>7.165</v>
      </c>
      <c r="F328" s="173">
        <f t="shared" si="10"/>
        <v>56.8</v>
      </c>
      <c r="G328" s="174" t="s">
        <v>620</v>
      </c>
      <c r="H328" s="171"/>
      <c r="I328" s="188"/>
      <c r="J328" s="172" t="s">
        <v>161</v>
      </c>
      <c r="K328" s="172" t="s">
        <v>159</v>
      </c>
      <c r="L328" s="183">
        <v>1789.0709999999999</v>
      </c>
      <c r="M328" s="184">
        <v>1785.4290000000001</v>
      </c>
      <c r="N328" s="184">
        <v>1789.7539999999999</v>
      </c>
      <c r="O328" s="173">
        <f t="shared" si="11"/>
        <v>1787.5915</v>
      </c>
      <c r="P328" s="177">
        <f t="shared" si="12"/>
        <v>1.4794999999999163</v>
      </c>
      <c r="Q328" s="179" t="s">
        <v>620</v>
      </c>
    </row>
    <row r="329" spans="1:17" s="3" customFormat="1" ht="26.1" customHeight="1" x14ac:dyDescent="0.3">
      <c r="A329" s="170" t="s">
        <v>410</v>
      </c>
      <c r="B329" s="185">
        <v>8.68</v>
      </c>
      <c r="C329" s="186">
        <v>8.61</v>
      </c>
      <c r="D329" s="185">
        <v>7.58</v>
      </c>
      <c r="E329" s="186">
        <v>7.34</v>
      </c>
      <c r="F329" s="173">
        <f t="shared" si="10"/>
        <v>56.974999999999994</v>
      </c>
      <c r="G329" s="174" t="s">
        <v>159</v>
      </c>
      <c r="H329" s="171" t="s">
        <v>164</v>
      </c>
      <c r="I329" s="188">
        <v>7</v>
      </c>
      <c r="J329" s="172" t="s">
        <v>161</v>
      </c>
      <c r="K329" s="172" t="s">
        <v>159</v>
      </c>
      <c r="L329" s="183">
        <v>1786.9</v>
      </c>
      <c r="M329" s="184">
        <v>1786.2650000000001</v>
      </c>
      <c r="N329" s="184">
        <v>1786.2470000000001</v>
      </c>
      <c r="O329" s="173">
        <f t="shared" si="11"/>
        <v>1786.2560000000001</v>
      </c>
      <c r="P329" s="177">
        <f t="shared" si="12"/>
        <v>0.64400000000000546</v>
      </c>
      <c r="Q329" s="179" t="s">
        <v>609</v>
      </c>
    </row>
    <row r="330" spans="1:17" s="85" customFormat="1" ht="26.1" customHeight="1" x14ac:dyDescent="0.3">
      <c r="A330" s="170" t="s">
        <v>411</v>
      </c>
      <c r="B330" s="185"/>
      <c r="C330" s="186"/>
      <c r="D330" s="185"/>
      <c r="E330" s="186">
        <v>7.83</v>
      </c>
      <c r="F330" s="173">
        <f t="shared" si="10"/>
        <v>57.464999999999996</v>
      </c>
      <c r="G330" s="174" t="s">
        <v>620</v>
      </c>
      <c r="H330" s="171"/>
      <c r="I330" s="188"/>
      <c r="J330" s="172" t="s">
        <v>161</v>
      </c>
      <c r="K330" s="172" t="s">
        <v>159</v>
      </c>
      <c r="L330" s="183">
        <v>1781.6659999999999</v>
      </c>
      <c r="M330" s="184">
        <v>1775.0070000000001</v>
      </c>
      <c r="N330" s="184">
        <v>1770.806</v>
      </c>
      <c r="O330" s="173">
        <f t="shared" si="11"/>
        <v>1772.9065000000001</v>
      </c>
      <c r="P330" s="177">
        <f t="shared" si="12"/>
        <v>8.759499999999889</v>
      </c>
      <c r="Q330" s="179" t="s">
        <v>620</v>
      </c>
    </row>
    <row r="331" spans="1:17" s="3" customFormat="1" ht="26.1" customHeight="1" x14ac:dyDescent="0.3">
      <c r="A331" s="170" t="s">
        <v>412</v>
      </c>
      <c r="B331" s="185">
        <v>9.7799999999999994</v>
      </c>
      <c r="C331" s="186">
        <v>9.6999999999999993</v>
      </c>
      <c r="D331" s="185" t="s">
        <v>612</v>
      </c>
      <c r="E331" s="186">
        <v>8.39</v>
      </c>
      <c r="F331" s="173">
        <f t="shared" si="10"/>
        <v>58.024999999999999</v>
      </c>
      <c r="G331" s="174" t="s">
        <v>159</v>
      </c>
      <c r="H331" s="171" t="s">
        <v>160</v>
      </c>
      <c r="I331" s="188">
        <v>6.7</v>
      </c>
      <c r="J331" s="172" t="s">
        <v>161</v>
      </c>
      <c r="K331" s="172" t="s">
        <v>159</v>
      </c>
      <c r="L331" s="183">
        <v>1801.818</v>
      </c>
      <c r="M331" s="184">
        <v>1804.2449999999999</v>
      </c>
      <c r="N331" s="184">
        <v>1800.345</v>
      </c>
      <c r="O331" s="173">
        <f t="shared" si="11"/>
        <v>1802.2950000000001</v>
      </c>
      <c r="P331" s="177">
        <f t="shared" si="12"/>
        <v>-0.47700000000008913</v>
      </c>
      <c r="Q331" s="179" t="s">
        <v>609</v>
      </c>
    </row>
    <row r="332" spans="1:17" s="3" customFormat="1" ht="26.1" customHeight="1" x14ac:dyDescent="0.3">
      <c r="A332" s="170" t="s">
        <v>413</v>
      </c>
      <c r="B332" s="185">
        <v>9.8800000000000008</v>
      </c>
      <c r="C332" s="186">
        <v>9.7959999999999994</v>
      </c>
      <c r="D332" s="185" t="s">
        <v>612</v>
      </c>
      <c r="E332" s="186">
        <v>8.48</v>
      </c>
      <c r="F332" s="173">
        <f t="shared" si="10"/>
        <v>58.114999999999995</v>
      </c>
      <c r="G332" s="174" t="s">
        <v>159</v>
      </c>
      <c r="H332" s="171" t="s">
        <v>164</v>
      </c>
      <c r="I332" s="188">
        <v>6.8</v>
      </c>
      <c r="J332" s="172" t="s">
        <v>161</v>
      </c>
      <c r="K332" s="172" t="s">
        <v>159</v>
      </c>
      <c r="L332" s="183">
        <v>1808.2670000000001</v>
      </c>
      <c r="M332" s="184">
        <v>1808.413</v>
      </c>
      <c r="N332" s="184">
        <v>1806.106</v>
      </c>
      <c r="O332" s="173">
        <f t="shared" si="11"/>
        <v>1807.2595000000001</v>
      </c>
      <c r="P332" s="177">
        <f t="shared" si="12"/>
        <v>1.0074999999999363</v>
      </c>
      <c r="Q332" s="179" t="s">
        <v>609</v>
      </c>
    </row>
    <row r="333" spans="1:17" s="3" customFormat="1" ht="26.1" customHeight="1" x14ac:dyDescent="0.3">
      <c r="A333" s="170" t="s">
        <v>414</v>
      </c>
      <c r="B333" s="185">
        <v>10.11</v>
      </c>
      <c r="C333" s="186">
        <v>10.036</v>
      </c>
      <c r="D333" s="185">
        <v>8.9250000000000007</v>
      </c>
      <c r="E333" s="186">
        <v>8.6649999999999991</v>
      </c>
      <c r="F333" s="173">
        <f t="shared" si="10"/>
        <v>58.3</v>
      </c>
      <c r="G333" s="174" t="s">
        <v>159</v>
      </c>
      <c r="H333" s="171" t="s">
        <v>200</v>
      </c>
      <c r="I333" s="188">
        <v>6.7</v>
      </c>
      <c r="J333" s="172" t="s">
        <v>161</v>
      </c>
      <c r="K333" s="172" t="s">
        <v>159</v>
      </c>
      <c r="L333" s="183">
        <v>1821.2170000000001</v>
      </c>
      <c r="M333" s="184">
        <v>1824.096</v>
      </c>
      <c r="N333" s="184">
        <v>1820.2180000000001</v>
      </c>
      <c r="O333" s="173">
        <f t="shared" si="11"/>
        <v>1822.1570000000002</v>
      </c>
      <c r="P333" s="177">
        <f t="shared" si="12"/>
        <v>-0.94000000000005457</v>
      </c>
      <c r="Q333" s="179" t="s">
        <v>609</v>
      </c>
    </row>
    <row r="334" spans="1:17" s="3" customFormat="1" ht="26.1" customHeight="1" x14ac:dyDescent="0.3">
      <c r="A334" s="170" t="s">
        <v>415</v>
      </c>
      <c r="B334" s="185">
        <v>10.32</v>
      </c>
      <c r="C334" s="186">
        <v>10.244</v>
      </c>
      <c r="D334" s="185" t="s">
        <v>612</v>
      </c>
      <c r="E334" s="186">
        <v>8.7899999999999991</v>
      </c>
      <c r="F334" s="173">
        <f t="shared" si="10"/>
        <v>58.424999999999997</v>
      </c>
      <c r="G334" s="174" t="s">
        <v>159</v>
      </c>
      <c r="H334" s="171" t="s">
        <v>164</v>
      </c>
      <c r="I334" s="188">
        <v>6.7</v>
      </c>
      <c r="J334" s="172" t="s">
        <v>161</v>
      </c>
      <c r="K334" s="172" t="s">
        <v>159</v>
      </c>
      <c r="L334" s="183">
        <v>1829.9670000000001</v>
      </c>
      <c r="M334" s="184">
        <v>1834.9469999999999</v>
      </c>
      <c r="N334" s="184">
        <v>1833.8440000000001</v>
      </c>
      <c r="O334" s="173">
        <f t="shared" si="11"/>
        <v>1834.3955000000001</v>
      </c>
      <c r="P334" s="177">
        <f t="shared" si="12"/>
        <v>-4.4284999999999854</v>
      </c>
      <c r="Q334" s="179" t="s">
        <v>614</v>
      </c>
    </row>
    <row r="335" spans="1:17" s="3" customFormat="1" ht="26.1" customHeight="1" x14ac:dyDescent="0.3">
      <c r="A335" s="170" t="s">
        <v>416</v>
      </c>
      <c r="B335" s="185">
        <v>10.79</v>
      </c>
      <c r="C335" s="186">
        <v>10.714</v>
      </c>
      <c r="D335" s="185" t="s">
        <v>612</v>
      </c>
      <c r="E335" s="186">
        <v>9.15</v>
      </c>
      <c r="F335" s="173">
        <f t="shared" si="10"/>
        <v>58.784999999999997</v>
      </c>
      <c r="G335" s="174" t="s">
        <v>159</v>
      </c>
      <c r="H335" s="171" t="s">
        <v>161</v>
      </c>
      <c r="I335" s="188">
        <v>6.8</v>
      </c>
      <c r="J335" s="172" t="s">
        <v>161</v>
      </c>
      <c r="K335" s="172" t="s">
        <v>159</v>
      </c>
      <c r="L335" s="183">
        <v>1855.1669999999999</v>
      </c>
      <c r="M335" s="184">
        <v>1863.3979999999999</v>
      </c>
      <c r="N335" s="184">
        <v>1858.171</v>
      </c>
      <c r="O335" s="173">
        <f t="shared" si="11"/>
        <v>1860.7845</v>
      </c>
      <c r="P335" s="177">
        <f t="shared" si="12"/>
        <v>-5.6175000000000637</v>
      </c>
      <c r="Q335" s="179" t="s">
        <v>614</v>
      </c>
    </row>
    <row r="336" spans="1:17" s="3" customFormat="1" ht="26.1" customHeight="1" x14ac:dyDescent="0.3">
      <c r="A336" s="170" t="s">
        <v>417</v>
      </c>
      <c r="B336" s="185">
        <v>11.55</v>
      </c>
      <c r="C336" s="186">
        <v>11.47</v>
      </c>
      <c r="D336" s="185">
        <v>10.02</v>
      </c>
      <c r="E336" s="186">
        <v>9.81</v>
      </c>
      <c r="F336" s="173">
        <f t="shared" si="10"/>
        <v>59.445</v>
      </c>
      <c r="G336" s="174" t="s">
        <v>159</v>
      </c>
      <c r="H336" s="171" t="s">
        <v>538</v>
      </c>
      <c r="I336" s="188">
        <v>6.2</v>
      </c>
      <c r="J336" s="172" t="s">
        <v>161</v>
      </c>
      <c r="K336" s="172" t="s">
        <v>159</v>
      </c>
      <c r="L336" s="183">
        <v>1864.1030000000001</v>
      </c>
      <c r="M336" s="184">
        <v>1863.3230000000001</v>
      </c>
      <c r="N336" s="184">
        <v>1864.2260000000001</v>
      </c>
      <c r="O336" s="173">
        <f t="shared" si="11"/>
        <v>1863.7745</v>
      </c>
      <c r="P336" s="177">
        <f t="shared" si="12"/>
        <v>0.3285000000000764</v>
      </c>
      <c r="Q336" s="179" t="s">
        <v>609</v>
      </c>
    </row>
    <row r="337" spans="1:17" s="3" customFormat="1" ht="26.1" customHeight="1" x14ac:dyDescent="0.3">
      <c r="A337" s="170" t="s">
        <v>418</v>
      </c>
      <c r="B337" s="185">
        <v>11.67</v>
      </c>
      <c r="C337" s="186">
        <v>11.587999999999999</v>
      </c>
      <c r="D337" s="185" t="s">
        <v>612</v>
      </c>
      <c r="E337" s="186">
        <v>9.84</v>
      </c>
      <c r="F337" s="173">
        <f t="shared" si="10"/>
        <v>59.474999999999994</v>
      </c>
      <c r="G337" s="174" t="s">
        <v>159</v>
      </c>
      <c r="H337" s="171" t="s">
        <v>160</v>
      </c>
      <c r="I337" s="188">
        <v>6.9</v>
      </c>
      <c r="J337" s="172" t="s">
        <v>161</v>
      </c>
      <c r="K337" s="172" t="s">
        <v>159</v>
      </c>
      <c r="L337" s="183">
        <v>1864.0530000000001</v>
      </c>
      <c r="M337" s="184">
        <v>1863.777</v>
      </c>
      <c r="N337" s="184">
        <v>1863.491</v>
      </c>
      <c r="O337" s="173">
        <f t="shared" si="11"/>
        <v>1863.634</v>
      </c>
      <c r="P337" s="177">
        <f t="shared" si="12"/>
        <v>0.41900000000009641</v>
      </c>
      <c r="Q337" s="179" t="s">
        <v>609</v>
      </c>
    </row>
    <row r="338" spans="1:17" s="3" customFormat="1" ht="26.1" customHeight="1" x14ac:dyDescent="0.3">
      <c r="A338" s="170" t="s">
        <v>419</v>
      </c>
      <c r="B338" s="185">
        <v>12</v>
      </c>
      <c r="C338" s="186">
        <v>11.916</v>
      </c>
      <c r="D338" s="185">
        <v>10.45</v>
      </c>
      <c r="E338" s="186">
        <v>10.164999999999999</v>
      </c>
      <c r="F338" s="173">
        <f t="shared" si="10"/>
        <v>59.8</v>
      </c>
      <c r="G338" s="174" t="s">
        <v>159</v>
      </c>
      <c r="H338" s="171" t="s">
        <v>160</v>
      </c>
      <c r="I338" s="188">
        <v>6.5</v>
      </c>
      <c r="J338" s="172" t="s">
        <v>161</v>
      </c>
      <c r="K338" s="172" t="s">
        <v>159</v>
      </c>
      <c r="L338" s="183">
        <v>1871.829</v>
      </c>
      <c r="M338" s="184">
        <v>1875.681</v>
      </c>
      <c r="N338" s="184">
        <v>1869.6780000000001</v>
      </c>
      <c r="O338" s="173">
        <f t="shared" si="11"/>
        <v>1872.6795000000002</v>
      </c>
      <c r="P338" s="177">
        <f t="shared" si="12"/>
        <v>-0.85050000000023829</v>
      </c>
      <c r="Q338" s="179" t="s">
        <v>609</v>
      </c>
    </row>
    <row r="339" spans="1:17" s="3" customFormat="1" ht="26.1" customHeight="1" x14ac:dyDescent="0.3">
      <c r="A339" s="170" t="s">
        <v>420</v>
      </c>
      <c r="B339" s="185">
        <v>12.14</v>
      </c>
      <c r="C339" s="186">
        <v>12.055999999999999</v>
      </c>
      <c r="D339" s="185">
        <v>10.58</v>
      </c>
      <c r="E339" s="186">
        <v>10.3</v>
      </c>
      <c r="F339" s="173">
        <f t="shared" si="10"/>
        <v>59.935000000000002</v>
      </c>
      <c r="G339" s="174" t="s">
        <v>159</v>
      </c>
      <c r="H339" s="171" t="s">
        <v>169</v>
      </c>
      <c r="I339" s="188">
        <v>6.5</v>
      </c>
      <c r="J339" s="172" t="s">
        <v>169</v>
      </c>
      <c r="K339" s="172" t="s">
        <v>159</v>
      </c>
      <c r="L339" s="183">
        <v>1872.251</v>
      </c>
      <c r="M339" s="184">
        <v>1873.279</v>
      </c>
      <c r="N339" s="184">
        <v>1870.2270000000001</v>
      </c>
      <c r="O339" s="173">
        <f t="shared" si="11"/>
        <v>1871.7530000000002</v>
      </c>
      <c r="P339" s="177">
        <f t="shared" si="12"/>
        <v>0.49799999999981992</v>
      </c>
      <c r="Q339" s="179" t="s">
        <v>198</v>
      </c>
    </row>
    <row r="340" spans="1:17" s="3" customFormat="1" ht="26.1" customHeight="1" x14ac:dyDescent="0.3">
      <c r="A340" s="170" t="s">
        <v>421</v>
      </c>
      <c r="B340" s="185">
        <v>12.23</v>
      </c>
      <c r="C340" s="186">
        <v>12.147</v>
      </c>
      <c r="D340" s="185">
        <v>10.67</v>
      </c>
      <c r="E340" s="186">
        <v>10.385</v>
      </c>
      <c r="F340" s="173">
        <f t="shared" si="10"/>
        <v>60.019999999999996</v>
      </c>
      <c r="G340" s="174" t="s">
        <v>159</v>
      </c>
      <c r="H340" s="171" t="s">
        <v>160</v>
      </c>
      <c r="I340" s="188">
        <v>6.6</v>
      </c>
      <c r="J340" s="172" t="s">
        <v>161</v>
      </c>
      <c r="K340" s="172" t="s">
        <v>159</v>
      </c>
      <c r="L340" s="183">
        <v>1872.6210000000001</v>
      </c>
      <c r="M340" s="184">
        <v>1876.992</v>
      </c>
      <c r="N340" s="184">
        <v>1869.1690000000001</v>
      </c>
      <c r="O340" s="173">
        <f t="shared" si="11"/>
        <v>1873.0805</v>
      </c>
      <c r="P340" s="177">
        <f t="shared" si="12"/>
        <v>-0.45949999999993452</v>
      </c>
      <c r="Q340" s="179" t="s">
        <v>609</v>
      </c>
    </row>
    <row r="341" spans="1:17" s="3" customFormat="1" ht="26.1" customHeight="1" x14ac:dyDescent="0.3">
      <c r="A341" s="170" t="s">
        <v>422</v>
      </c>
      <c r="B341" s="185">
        <v>12.53</v>
      </c>
      <c r="C341" s="186">
        <v>12.448</v>
      </c>
      <c r="D341" s="185">
        <v>10.95</v>
      </c>
      <c r="E341" s="186">
        <v>10.67</v>
      </c>
      <c r="F341" s="173">
        <f t="shared" si="10"/>
        <v>60.305</v>
      </c>
      <c r="G341" s="174" t="s">
        <v>159</v>
      </c>
      <c r="H341" s="171" t="s">
        <v>160</v>
      </c>
      <c r="I341" s="188">
        <v>6.8</v>
      </c>
      <c r="J341" s="172" t="s">
        <v>161</v>
      </c>
      <c r="K341" s="172" t="s">
        <v>159</v>
      </c>
      <c r="L341" s="183">
        <v>1874.0830000000001</v>
      </c>
      <c r="M341" s="184">
        <v>1879.8230000000001</v>
      </c>
      <c r="N341" s="184">
        <v>1873.913</v>
      </c>
      <c r="O341" s="173">
        <f t="shared" si="11"/>
        <v>1876.8679999999999</v>
      </c>
      <c r="P341" s="177">
        <f t="shared" si="12"/>
        <v>-2.7849999999998545</v>
      </c>
      <c r="Q341" s="179" t="s">
        <v>614</v>
      </c>
    </row>
    <row r="342" spans="1:17" s="3" customFormat="1" ht="26.1" customHeight="1" x14ac:dyDescent="0.3">
      <c r="A342" s="170" t="s">
        <v>423</v>
      </c>
      <c r="B342" s="185">
        <v>12.86</v>
      </c>
      <c r="C342" s="186">
        <v>12.776999999999999</v>
      </c>
      <c r="D342" s="185">
        <v>11.26</v>
      </c>
      <c r="E342" s="186">
        <v>10.99</v>
      </c>
      <c r="F342" s="173">
        <f t="shared" si="10"/>
        <v>60.625</v>
      </c>
      <c r="G342" s="174" t="s">
        <v>159</v>
      </c>
      <c r="H342" s="171" t="s">
        <v>160</v>
      </c>
      <c r="I342" s="188">
        <v>6.8</v>
      </c>
      <c r="J342" s="172" t="s">
        <v>161</v>
      </c>
      <c r="K342" s="172" t="s">
        <v>159</v>
      </c>
      <c r="L342" s="183">
        <v>1861.587</v>
      </c>
      <c r="M342" s="184">
        <v>1865.2570000000001</v>
      </c>
      <c r="N342" s="184">
        <v>1860</v>
      </c>
      <c r="O342" s="173">
        <f t="shared" si="11"/>
        <v>1862.6285</v>
      </c>
      <c r="P342" s="177">
        <f t="shared" si="12"/>
        <v>-1.0415000000000418</v>
      </c>
      <c r="Q342" s="179" t="s">
        <v>609</v>
      </c>
    </row>
    <row r="343" spans="1:17" s="3" customFormat="1" ht="26.1" customHeight="1" x14ac:dyDescent="0.3">
      <c r="A343" s="170" t="s">
        <v>424</v>
      </c>
      <c r="B343" s="185">
        <v>13.18</v>
      </c>
      <c r="C343" s="186">
        <v>13.093</v>
      </c>
      <c r="D343" s="185">
        <v>11.57</v>
      </c>
      <c r="E343" s="186">
        <v>11.285</v>
      </c>
      <c r="F343" s="173">
        <f t="shared" si="10"/>
        <v>60.92</v>
      </c>
      <c r="G343" s="174" t="s">
        <v>159</v>
      </c>
      <c r="H343" s="171" t="s">
        <v>204</v>
      </c>
      <c r="I343" s="188">
        <v>6.3</v>
      </c>
      <c r="J343" s="172" t="s">
        <v>161</v>
      </c>
      <c r="K343" s="172" t="s">
        <v>159</v>
      </c>
      <c r="L343" s="183">
        <v>1854.567</v>
      </c>
      <c r="M343" s="184">
        <v>1859.2819999999999</v>
      </c>
      <c r="N343" s="184">
        <v>1852.1020000000001</v>
      </c>
      <c r="O343" s="173">
        <f t="shared" si="11"/>
        <v>1855.692</v>
      </c>
      <c r="P343" s="177">
        <f t="shared" si="12"/>
        <v>-1.125</v>
      </c>
      <c r="Q343" s="179" t="s">
        <v>609</v>
      </c>
    </row>
    <row r="344" spans="1:17" s="3" customFormat="1" ht="26.1" customHeight="1" x14ac:dyDescent="0.3">
      <c r="A344" s="170" t="s">
        <v>425</v>
      </c>
      <c r="B344" s="185">
        <v>13.35</v>
      </c>
      <c r="C344" s="186">
        <v>13.269</v>
      </c>
      <c r="D344" s="185">
        <v>11.75</v>
      </c>
      <c r="E344" s="186">
        <v>11.465</v>
      </c>
      <c r="F344" s="173">
        <f t="shared" si="10"/>
        <v>61.099999999999994</v>
      </c>
      <c r="G344" s="174" t="s">
        <v>159</v>
      </c>
      <c r="H344" s="171" t="s">
        <v>170</v>
      </c>
      <c r="I344" s="188">
        <v>7.5</v>
      </c>
      <c r="J344" s="172" t="s">
        <v>170</v>
      </c>
      <c r="K344" s="172" t="s">
        <v>159</v>
      </c>
      <c r="L344" s="183">
        <v>1851.7329999999999</v>
      </c>
      <c r="M344" s="184">
        <v>1857.2619999999999</v>
      </c>
      <c r="N344" s="184">
        <v>1849.56</v>
      </c>
      <c r="O344" s="173">
        <f t="shared" si="11"/>
        <v>1853.4110000000001</v>
      </c>
      <c r="P344" s="177">
        <f t="shared" si="12"/>
        <v>-1.678000000000111</v>
      </c>
      <c r="Q344" s="179" t="s">
        <v>198</v>
      </c>
    </row>
    <row r="345" spans="1:17" s="3" customFormat="1" ht="26.1" customHeight="1" x14ac:dyDescent="0.3">
      <c r="A345" s="170" t="s">
        <v>426</v>
      </c>
      <c r="B345" s="185">
        <v>13.79</v>
      </c>
      <c r="C345" s="186">
        <v>13.705</v>
      </c>
      <c r="D345" s="185" t="s">
        <v>612</v>
      </c>
      <c r="E345" s="186">
        <v>11.89</v>
      </c>
      <c r="F345" s="173">
        <f t="shared" si="10"/>
        <v>61.524999999999999</v>
      </c>
      <c r="G345" s="174" t="s">
        <v>159</v>
      </c>
      <c r="H345" s="171" t="s">
        <v>202</v>
      </c>
      <c r="I345" s="188">
        <v>6.4</v>
      </c>
      <c r="J345" s="172" t="s">
        <v>161</v>
      </c>
      <c r="K345" s="172" t="s">
        <v>159</v>
      </c>
      <c r="L345" s="183">
        <v>1840.7239999999999</v>
      </c>
      <c r="M345" s="184">
        <v>1838.9169999999999</v>
      </c>
      <c r="N345" s="184">
        <v>1846.489</v>
      </c>
      <c r="O345" s="173">
        <f t="shared" si="11"/>
        <v>1842.703</v>
      </c>
      <c r="P345" s="177">
        <f t="shared" si="12"/>
        <v>-1.9790000000000418</v>
      </c>
      <c r="Q345" s="179" t="s">
        <v>609</v>
      </c>
    </row>
    <row r="346" spans="1:17" s="3" customFormat="1" ht="26.1" customHeight="1" x14ac:dyDescent="0.3">
      <c r="A346" s="170" t="s">
        <v>427</v>
      </c>
      <c r="B346" s="185">
        <v>14.04</v>
      </c>
      <c r="C346" s="186">
        <v>13.96</v>
      </c>
      <c r="D346" s="185">
        <v>12.39</v>
      </c>
      <c r="E346" s="186">
        <v>12.115</v>
      </c>
      <c r="F346" s="173">
        <f t="shared" si="10"/>
        <v>61.75</v>
      </c>
      <c r="G346" s="174" t="s">
        <v>159</v>
      </c>
      <c r="H346" s="171" t="s">
        <v>161</v>
      </c>
      <c r="I346" s="188">
        <v>6.4</v>
      </c>
      <c r="J346" s="172" t="s">
        <v>161</v>
      </c>
      <c r="K346" s="172" t="s">
        <v>159</v>
      </c>
      <c r="L346" s="183">
        <v>1840.057</v>
      </c>
      <c r="M346" s="184">
        <v>1838.424</v>
      </c>
      <c r="N346" s="184">
        <v>1841.201</v>
      </c>
      <c r="O346" s="173">
        <f t="shared" si="11"/>
        <v>1839.8125</v>
      </c>
      <c r="P346" s="177">
        <f t="shared" si="12"/>
        <v>0.24450000000001637</v>
      </c>
      <c r="Q346" s="179" t="s">
        <v>198</v>
      </c>
    </row>
    <row r="347" spans="1:17" s="3" customFormat="1" ht="26.1" customHeight="1" x14ac:dyDescent="0.3">
      <c r="A347" s="170" t="s">
        <v>428</v>
      </c>
      <c r="B347" s="185">
        <v>14.18</v>
      </c>
      <c r="C347" s="186">
        <v>14.092000000000001</v>
      </c>
      <c r="D347" s="185">
        <v>12.515000000000001</v>
      </c>
      <c r="E347" s="186">
        <v>12.234999999999999</v>
      </c>
      <c r="F347" s="173">
        <f t="shared" si="10"/>
        <v>61.87</v>
      </c>
      <c r="G347" s="174" t="s">
        <v>159</v>
      </c>
      <c r="H347" s="171" t="s">
        <v>161</v>
      </c>
      <c r="I347" s="187">
        <v>6.4</v>
      </c>
      <c r="J347" s="172" t="s">
        <v>161</v>
      </c>
      <c r="K347" s="172" t="s">
        <v>159</v>
      </c>
      <c r="L347" s="183">
        <v>1839.864</v>
      </c>
      <c r="M347" s="184">
        <v>1837.3140000000001</v>
      </c>
      <c r="N347" s="184">
        <v>1839.335</v>
      </c>
      <c r="O347" s="173">
        <f t="shared" si="11"/>
        <v>1838.3245000000002</v>
      </c>
      <c r="P347" s="177">
        <f t="shared" si="12"/>
        <v>1.5394999999998618</v>
      </c>
      <c r="Q347" s="179" t="s">
        <v>198</v>
      </c>
    </row>
    <row r="348" spans="1:17" s="3" customFormat="1" ht="26.1" customHeight="1" x14ac:dyDescent="0.3">
      <c r="A348" s="170" t="s">
        <v>429</v>
      </c>
      <c r="B348" s="185">
        <v>14.32</v>
      </c>
      <c r="C348" s="186">
        <v>14.218</v>
      </c>
      <c r="D348" s="185">
        <v>12.66</v>
      </c>
      <c r="E348" s="186">
        <v>12.38</v>
      </c>
      <c r="F348" s="173">
        <f t="shared" si="10"/>
        <v>62.015000000000001</v>
      </c>
      <c r="G348" s="174" t="s">
        <v>159</v>
      </c>
      <c r="H348" s="171" t="s">
        <v>161</v>
      </c>
      <c r="I348" s="187">
        <v>6.4</v>
      </c>
      <c r="J348" s="172" t="s">
        <v>161</v>
      </c>
      <c r="K348" s="172" t="s">
        <v>159</v>
      </c>
      <c r="L348" s="183">
        <v>1839.63</v>
      </c>
      <c r="M348" s="184">
        <v>1839.242</v>
      </c>
      <c r="N348" s="184">
        <v>1845.82</v>
      </c>
      <c r="O348" s="173">
        <f t="shared" si="11"/>
        <v>1842.5309999999999</v>
      </c>
      <c r="P348" s="177">
        <f t="shared" si="12"/>
        <v>-2.9009999999998399</v>
      </c>
      <c r="Q348" s="179" t="s">
        <v>614</v>
      </c>
    </row>
    <row r="349" spans="1:17" s="3" customFormat="1" ht="26.1" customHeight="1" x14ac:dyDescent="0.3">
      <c r="A349" s="170" t="s">
        <v>430</v>
      </c>
      <c r="B349" s="185">
        <v>14.41</v>
      </c>
      <c r="C349" s="186">
        <v>14.297000000000001</v>
      </c>
      <c r="D349" s="185">
        <v>12.734999999999999</v>
      </c>
      <c r="E349" s="186">
        <v>12.48</v>
      </c>
      <c r="F349" s="173">
        <f t="shared" si="10"/>
        <v>62.114999999999995</v>
      </c>
      <c r="G349" s="174" t="s">
        <v>159</v>
      </c>
      <c r="H349" s="171" t="s">
        <v>165</v>
      </c>
      <c r="I349" s="187">
        <v>6.3</v>
      </c>
      <c r="J349" s="172" t="s">
        <v>165</v>
      </c>
      <c r="K349" s="172" t="s">
        <v>159</v>
      </c>
      <c r="L349" s="183">
        <v>1841.117</v>
      </c>
      <c r="M349" s="184">
        <v>1840.21</v>
      </c>
      <c r="N349" s="184">
        <v>1846.1610000000001</v>
      </c>
      <c r="O349" s="173">
        <f t="shared" si="11"/>
        <v>1843.1855</v>
      </c>
      <c r="P349" s="177">
        <f t="shared" si="12"/>
        <v>-2.0685000000000855</v>
      </c>
      <c r="Q349" s="179" t="s">
        <v>614</v>
      </c>
    </row>
    <row r="350" spans="1:17" s="3" customFormat="1" ht="26.1" customHeight="1" x14ac:dyDescent="0.3">
      <c r="A350" s="170" t="s">
        <v>431</v>
      </c>
      <c r="B350" s="185">
        <v>14.54</v>
      </c>
      <c r="C350" s="186">
        <v>14.423999999999999</v>
      </c>
      <c r="D350" s="185">
        <v>12.855</v>
      </c>
      <c r="E350" s="186">
        <v>12.59</v>
      </c>
      <c r="F350" s="173">
        <f t="shared" si="10"/>
        <v>62.224999999999994</v>
      </c>
      <c r="G350" s="174" t="s">
        <v>159</v>
      </c>
      <c r="H350" s="171" t="s">
        <v>161</v>
      </c>
      <c r="I350" s="187">
        <v>6.4</v>
      </c>
      <c r="J350" s="172" t="s">
        <v>161</v>
      </c>
      <c r="K350" s="172" t="s">
        <v>159</v>
      </c>
      <c r="L350" s="183">
        <v>1844.453</v>
      </c>
      <c r="M350" s="184">
        <v>1844.4690000000001</v>
      </c>
      <c r="N350" s="184">
        <v>1856.837</v>
      </c>
      <c r="O350" s="173">
        <f t="shared" si="11"/>
        <v>1850.653</v>
      </c>
      <c r="P350" s="177">
        <f t="shared" si="12"/>
        <v>-6.2000000000000455</v>
      </c>
      <c r="Q350" s="179" t="s">
        <v>614</v>
      </c>
    </row>
    <row r="351" spans="1:17" s="3" customFormat="1" ht="26.1" customHeight="1" x14ac:dyDescent="0.3">
      <c r="A351" s="170" t="s">
        <v>432</v>
      </c>
      <c r="B351" s="185">
        <v>14.78</v>
      </c>
      <c r="C351" s="186">
        <v>14.66</v>
      </c>
      <c r="D351" s="185">
        <v>13.08</v>
      </c>
      <c r="E351" s="186">
        <v>12.81</v>
      </c>
      <c r="F351" s="173">
        <f t="shared" si="10"/>
        <v>62.445</v>
      </c>
      <c r="G351" s="174" t="s">
        <v>159</v>
      </c>
      <c r="H351" s="171" t="s">
        <v>160</v>
      </c>
      <c r="I351" s="187">
        <v>6.5</v>
      </c>
      <c r="J351" s="172" t="s">
        <v>161</v>
      </c>
      <c r="K351" s="172" t="s">
        <v>159</v>
      </c>
      <c r="L351" s="183">
        <v>1850.261</v>
      </c>
      <c r="M351" s="184">
        <v>1849.74</v>
      </c>
      <c r="N351" s="184">
        <v>1860.72</v>
      </c>
      <c r="O351" s="173">
        <f t="shared" si="11"/>
        <v>1855.23</v>
      </c>
      <c r="P351" s="177">
        <f t="shared" si="12"/>
        <v>-4.9690000000000509</v>
      </c>
      <c r="Q351" s="179" t="s">
        <v>614</v>
      </c>
    </row>
    <row r="352" spans="1:17" s="3" customFormat="1" ht="26.1" customHeight="1" x14ac:dyDescent="0.3">
      <c r="A352" s="170" t="s">
        <v>433</v>
      </c>
      <c r="B352" s="185">
        <v>15.33</v>
      </c>
      <c r="C352" s="186">
        <v>15.221</v>
      </c>
      <c r="D352" s="185">
        <v>13.56</v>
      </c>
      <c r="E352" s="186">
        <v>13.27</v>
      </c>
      <c r="F352" s="173">
        <f t="shared" si="10"/>
        <v>62.905000000000001</v>
      </c>
      <c r="G352" s="174" t="s">
        <v>159</v>
      </c>
      <c r="H352" s="171" t="s">
        <v>160</v>
      </c>
      <c r="I352" s="187">
        <v>6.4</v>
      </c>
      <c r="J352" s="172" t="s">
        <v>161</v>
      </c>
      <c r="K352" s="172" t="s">
        <v>159</v>
      </c>
      <c r="L352" s="183">
        <v>1862.0219999999999</v>
      </c>
      <c r="M352" s="184">
        <v>1860.9190000000001</v>
      </c>
      <c r="N352" s="184">
        <v>1866.326</v>
      </c>
      <c r="O352" s="173">
        <f t="shared" si="11"/>
        <v>1863.6224999999999</v>
      </c>
      <c r="P352" s="177">
        <f t="shared" si="12"/>
        <v>-1.6005000000000109</v>
      </c>
      <c r="Q352" s="179" t="s">
        <v>609</v>
      </c>
    </row>
    <row r="353" spans="1:19" s="3" customFormat="1" ht="26.1" customHeight="1" x14ac:dyDescent="0.3">
      <c r="A353" s="170" t="s">
        <v>434</v>
      </c>
      <c r="B353" s="185">
        <v>15.65</v>
      </c>
      <c r="C353" s="186">
        <v>15.54</v>
      </c>
      <c r="D353" s="185">
        <v>13.85</v>
      </c>
      <c r="E353" s="186">
        <v>13.545</v>
      </c>
      <c r="F353" s="173">
        <f t="shared" si="10"/>
        <v>63.18</v>
      </c>
      <c r="G353" s="174" t="s">
        <v>159</v>
      </c>
      <c r="H353" s="171" t="s">
        <v>160</v>
      </c>
      <c r="I353" s="187">
        <v>6.8</v>
      </c>
      <c r="J353" s="172" t="s">
        <v>161</v>
      </c>
      <c r="K353" s="172" t="s">
        <v>159</v>
      </c>
      <c r="L353" s="183">
        <v>1868.5609999999999</v>
      </c>
      <c r="M353" s="184">
        <v>1874.97</v>
      </c>
      <c r="N353" s="184">
        <v>1877.4469999999999</v>
      </c>
      <c r="O353" s="173">
        <f t="shared" si="11"/>
        <v>1876.2085</v>
      </c>
      <c r="P353" s="177">
        <f t="shared" si="12"/>
        <v>-7.6475000000000364</v>
      </c>
      <c r="Q353" s="179" t="s">
        <v>614</v>
      </c>
    </row>
    <row r="354" spans="1:19" s="3" customFormat="1" ht="26.1" customHeight="1" x14ac:dyDescent="0.3">
      <c r="A354" s="170" t="s">
        <v>435</v>
      </c>
      <c r="B354" s="185">
        <v>15.81</v>
      </c>
      <c r="C354" s="186">
        <v>15.692</v>
      </c>
      <c r="D354" s="185">
        <v>13.99</v>
      </c>
      <c r="E354" s="186">
        <v>13.7</v>
      </c>
      <c r="F354" s="173">
        <f t="shared" ref="F354:F395" si="13">E354+49.635</f>
        <v>63.334999999999994</v>
      </c>
      <c r="G354" s="174" t="s">
        <v>159</v>
      </c>
      <c r="H354" s="171" t="s">
        <v>160</v>
      </c>
      <c r="I354" s="187">
        <v>6.7</v>
      </c>
      <c r="J354" s="172" t="s">
        <v>161</v>
      </c>
      <c r="K354" s="172" t="s">
        <v>159</v>
      </c>
      <c r="L354" s="183">
        <v>1869.94</v>
      </c>
      <c r="M354" s="184">
        <v>1876.171</v>
      </c>
      <c r="N354" s="184">
        <v>1875.49</v>
      </c>
      <c r="O354" s="173">
        <f t="shared" si="11"/>
        <v>1875.8305</v>
      </c>
      <c r="P354" s="177">
        <f t="shared" si="12"/>
        <v>-5.8904999999999745</v>
      </c>
      <c r="Q354" s="179" t="s">
        <v>609</v>
      </c>
    </row>
    <row r="355" spans="1:19" ht="26.1" customHeight="1" x14ac:dyDescent="0.3">
      <c r="A355" s="170" t="s">
        <v>436</v>
      </c>
      <c r="B355" s="185">
        <v>15.86</v>
      </c>
      <c r="C355" s="186">
        <v>15.749000000000001</v>
      </c>
      <c r="D355" s="185">
        <v>14.04</v>
      </c>
      <c r="E355" s="186">
        <v>13.76</v>
      </c>
      <c r="F355" s="173">
        <f t="shared" si="13"/>
        <v>63.394999999999996</v>
      </c>
      <c r="G355" s="174" t="s">
        <v>159</v>
      </c>
      <c r="H355" s="171" t="s">
        <v>161</v>
      </c>
      <c r="I355" s="187">
        <v>6.4</v>
      </c>
      <c r="J355" s="172" t="s">
        <v>161</v>
      </c>
      <c r="K355" s="172" t="s">
        <v>159</v>
      </c>
      <c r="L355" s="183">
        <v>1870.4639999999999</v>
      </c>
      <c r="M355" s="184">
        <v>1870.4659999999999</v>
      </c>
      <c r="N355" s="184">
        <v>1871.7470000000001</v>
      </c>
      <c r="O355" s="173">
        <f t="shared" si="11"/>
        <v>1871.1064999999999</v>
      </c>
      <c r="P355" s="177">
        <f t="shared" si="12"/>
        <v>-0.64249999999992724</v>
      </c>
      <c r="Q355" s="179" t="s">
        <v>198</v>
      </c>
    </row>
    <row r="356" spans="1:19" ht="26.1" customHeight="1" x14ac:dyDescent="0.3">
      <c r="A356" s="170" t="s">
        <v>437</v>
      </c>
      <c r="B356" s="185">
        <v>16.07</v>
      </c>
      <c r="C356" s="186">
        <v>16.068000000000001</v>
      </c>
      <c r="D356" s="185">
        <v>14.25</v>
      </c>
      <c r="E356" s="186">
        <v>13.97</v>
      </c>
      <c r="F356" s="173">
        <f t="shared" si="13"/>
        <v>63.604999999999997</v>
      </c>
      <c r="G356" s="174" t="s">
        <v>159</v>
      </c>
      <c r="H356" s="171" t="s">
        <v>171</v>
      </c>
      <c r="I356" s="187">
        <v>6.2</v>
      </c>
      <c r="J356" s="172" t="s">
        <v>171</v>
      </c>
      <c r="K356" s="172" t="s">
        <v>159</v>
      </c>
      <c r="L356" s="183">
        <v>1872.759</v>
      </c>
      <c r="M356" s="184">
        <v>1869.9760000000001</v>
      </c>
      <c r="N356" s="184">
        <v>1870.787</v>
      </c>
      <c r="O356" s="173">
        <f t="shared" si="11"/>
        <v>1870.3815</v>
      </c>
      <c r="P356" s="177">
        <f t="shared" si="12"/>
        <v>2.3775000000000546</v>
      </c>
      <c r="Q356" s="179" t="s">
        <v>198</v>
      </c>
      <c r="R356" s="3" t="s">
        <v>1075</v>
      </c>
    </row>
    <row r="357" spans="1:19" ht="26.1" customHeight="1" x14ac:dyDescent="0.3">
      <c r="A357" s="170" t="s">
        <v>438</v>
      </c>
      <c r="B357" s="185">
        <v>16.420000000000002</v>
      </c>
      <c r="C357" s="186">
        <v>16.321999999999999</v>
      </c>
      <c r="D357" s="185">
        <v>14.385</v>
      </c>
      <c r="E357" s="186">
        <v>14.1</v>
      </c>
      <c r="F357" s="173">
        <f t="shared" si="13"/>
        <v>63.734999999999999</v>
      </c>
      <c r="G357" s="174" t="s">
        <v>159</v>
      </c>
      <c r="H357" s="171" t="s">
        <v>166</v>
      </c>
      <c r="I357" s="187">
        <v>6.6</v>
      </c>
      <c r="J357" s="172" t="s">
        <v>166</v>
      </c>
      <c r="K357" s="172" t="s">
        <v>159</v>
      </c>
      <c r="L357" s="183">
        <v>1874.5409999999999</v>
      </c>
      <c r="M357" s="184">
        <v>1873.1020000000001</v>
      </c>
      <c r="N357" s="184">
        <v>1874.6369999999999</v>
      </c>
      <c r="O357" s="173">
        <f t="shared" si="11"/>
        <v>1873.8695</v>
      </c>
      <c r="P357" s="177">
        <f t="shared" si="12"/>
        <v>0.6714999999999236</v>
      </c>
      <c r="Q357" s="179" t="s">
        <v>198</v>
      </c>
    </row>
    <row r="358" spans="1:19" s="85" customFormat="1" ht="26.1" customHeight="1" x14ac:dyDescent="0.3">
      <c r="A358" s="170" t="s">
        <v>439</v>
      </c>
      <c r="B358" s="185"/>
      <c r="C358" s="186"/>
      <c r="D358" s="185"/>
      <c r="E358" s="186">
        <v>14.2</v>
      </c>
      <c r="F358" s="173">
        <f t="shared" si="13"/>
        <v>63.834999999999994</v>
      </c>
      <c r="G358" s="174" t="s">
        <v>620</v>
      </c>
      <c r="H358" s="171"/>
      <c r="I358" s="187"/>
      <c r="J358" s="172" t="s">
        <v>161</v>
      </c>
      <c r="K358" s="172" t="s">
        <v>159</v>
      </c>
      <c r="L358" s="183">
        <v>1875.8810000000001</v>
      </c>
      <c r="M358" s="184">
        <v>1876.34</v>
      </c>
      <c r="N358" s="184">
        <v>1877.875</v>
      </c>
      <c r="O358" s="173">
        <f t="shared" si="11"/>
        <v>1877.1075000000001</v>
      </c>
      <c r="P358" s="177">
        <f t="shared" si="12"/>
        <v>-1.2264999999999873</v>
      </c>
      <c r="Q358" s="179" t="s">
        <v>620</v>
      </c>
    </row>
    <row r="359" spans="1:19" s="85" customFormat="1" ht="26.1" customHeight="1" x14ac:dyDescent="0.3">
      <c r="A359" s="170" t="s">
        <v>440</v>
      </c>
      <c r="B359" s="185"/>
      <c r="C359" s="186"/>
      <c r="D359" s="185"/>
      <c r="E359" s="186">
        <v>14.39</v>
      </c>
      <c r="F359" s="173">
        <f t="shared" si="13"/>
        <v>64.025000000000006</v>
      </c>
      <c r="G359" s="174" t="s">
        <v>620</v>
      </c>
      <c r="H359" s="171"/>
      <c r="I359" s="187"/>
      <c r="J359" s="172" t="s">
        <v>161</v>
      </c>
      <c r="K359" s="172" t="s">
        <v>159</v>
      </c>
      <c r="L359" s="183">
        <v>1875.9670000000001</v>
      </c>
      <c r="M359" s="184">
        <v>1875.308</v>
      </c>
      <c r="N359" s="184">
        <v>1876.5260000000001</v>
      </c>
      <c r="O359" s="173">
        <f t="shared" si="11"/>
        <v>1875.9169999999999</v>
      </c>
      <c r="P359" s="177">
        <f t="shared" si="12"/>
        <v>5.0000000000181899E-2</v>
      </c>
      <c r="Q359" s="179" t="s">
        <v>620</v>
      </c>
    </row>
    <row r="360" spans="1:19" ht="26.1" customHeight="1" x14ac:dyDescent="0.3">
      <c r="A360" s="170" t="s">
        <v>441</v>
      </c>
      <c r="B360" s="185">
        <v>17.010000000000002</v>
      </c>
      <c r="C360" s="186">
        <v>16.893999999999998</v>
      </c>
      <c r="D360" s="185">
        <v>14.845000000000001</v>
      </c>
      <c r="E360" s="186">
        <v>14.57</v>
      </c>
      <c r="F360" s="173">
        <f t="shared" si="13"/>
        <v>64.204999999999998</v>
      </c>
      <c r="G360" s="174" t="s">
        <v>159</v>
      </c>
      <c r="H360" s="171" t="s">
        <v>170</v>
      </c>
      <c r="I360" s="187">
        <v>6.7</v>
      </c>
      <c r="J360" s="172" t="s">
        <v>170</v>
      </c>
      <c r="K360" s="172" t="s">
        <v>159</v>
      </c>
      <c r="L360" s="183">
        <v>1875.9670000000001</v>
      </c>
      <c r="M360" s="184">
        <v>1871.9179999999999</v>
      </c>
      <c r="N360" s="184">
        <v>1875.067</v>
      </c>
      <c r="O360" s="173">
        <f t="shared" si="11"/>
        <v>1873.4924999999998</v>
      </c>
      <c r="P360" s="177">
        <f t="shared" si="12"/>
        <v>2.4745000000002619</v>
      </c>
      <c r="Q360" s="179" t="s">
        <v>198</v>
      </c>
    </row>
    <row r="361" spans="1:19" ht="26.1" customHeight="1" x14ac:dyDescent="0.3">
      <c r="A361" s="170" t="s">
        <v>442</v>
      </c>
      <c r="B361" s="185">
        <v>17.53</v>
      </c>
      <c r="C361" s="186">
        <v>17.417000000000002</v>
      </c>
      <c r="D361" s="185">
        <v>15.33</v>
      </c>
      <c r="E361" s="186">
        <v>15.05</v>
      </c>
      <c r="F361" s="173">
        <f t="shared" si="13"/>
        <v>64.685000000000002</v>
      </c>
      <c r="G361" s="174" t="s">
        <v>542</v>
      </c>
      <c r="H361" s="171" t="s">
        <v>206</v>
      </c>
      <c r="I361" s="187">
        <v>7</v>
      </c>
      <c r="J361" s="172" t="s">
        <v>206</v>
      </c>
      <c r="K361" s="172" t="s">
        <v>159</v>
      </c>
      <c r="L361" s="183">
        <v>1876.7059999999999</v>
      </c>
      <c r="M361" s="184">
        <v>1869.999</v>
      </c>
      <c r="N361" s="184">
        <v>1867.711</v>
      </c>
      <c r="O361" s="173">
        <f t="shared" si="11"/>
        <v>1868.855</v>
      </c>
      <c r="P361" s="177">
        <f t="shared" si="12"/>
        <v>7.8509999999998854</v>
      </c>
      <c r="Q361" s="179" t="s">
        <v>198</v>
      </c>
      <c r="R361" s="3" t="s">
        <v>1075</v>
      </c>
      <c r="S361" s="2"/>
    </row>
    <row r="362" spans="1:19" ht="26.1" customHeight="1" x14ac:dyDescent="0.3">
      <c r="A362" s="170" t="s">
        <v>443</v>
      </c>
      <c r="B362" s="185">
        <v>18.13</v>
      </c>
      <c r="C362" s="186">
        <v>18.013999999999999</v>
      </c>
      <c r="D362" s="185">
        <v>15.695</v>
      </c>
      <c r="E362" s="186">
        <v>15.404999999999999</v>
      </c>
      <c r="F362" s="173">
        <f t="shared" si="13"/>
        <v>65.039999999999992</v>
      </c>
      <c r="G362" s="174" t="s">
        <v>159</v>
      </c>
      <c r="H362" s="171" t="s">
        <v>160</v>
      </c>
      <c r="I362" s="187">
        <v>6.5</v>
      </c>
      <c r="J362" s="172" t="s">
        <v>161</v>
      </c>
      <c r="K362" s="172" t="s">
        <v>159</v>
      </c>
      <c r="L362" s="183">
        <v>1886.299</v>
      </c>
      <c r="M362" s="184">
        <v>1886.44</v>
      </c>
      <c r="N362" s="184">
        <v>1888.085</v>
      </c>
      <c r="O362" s="173">
        <f t="shared" si="11"/>
        <v>1887.2625</v>
      </c>
      <c r="P362" s="177">
        <f t="shared" si="12"/>
        <v>-0.9635000000000673</v>
      </c>
      <c r="Q362" s="179" t="s">
        <v>614</v>
      </c>
    </row>
    <row r="363" spans="1:19" ht="26.1" customHeight="1" x14ac:dyDescent="0.3">
      <c r="A363" s="170" t="s">
        <v>444</v>
      </c>
      <c r="B363" s="185">
        <v>18.27</v>
      </c>
      <c r="C363" s="186">
        <v>18.161000000000001</v>
      </c>
      <c r="D363" s="185">
        <v>15.83</v>
      </c>
      <c r="E363" s="186">
        <v>15.56</v>
      </c>
      <c r="F363" s="173">
        <f t="shared" si="13"/>
        <v>65.194999999999993</v>
      </c>
      <c r="G363" s="174" t="s">
        <v>159</v>
      </c>
      <c r="H363" s="171" t="s">
        <v>164</v>
      </c>
      <c r="I363" s="187">
        <v>6.6</v>
      </c>
      <c r="J363" s="172" t="s">
        <v>161</v>
      </c>
      <c r="K363" s="172" t="s">
        <v>159</v>
      </c>
      <c r="L363" s="183">
        <v>1890.6389999999999</v>
      </c>
      <c r="M363" s="184">
        <v>1878.8219999999999</v>
      </c>
      <c r="N363" s="184">
        <v>1881.49</v>
      </c>
      <c r="O363" s="173">
        <f t="shared" si="11"/>
        <v>1880.1559999999999</v>
      </c>
      <c r="P363" s="177">
        <f t="shared" si="12"/>
        <v>10.482999999999947</v>
      </c>
      <c r="Q363" s="179" t="s">
        <v>609</v>
      </c>
    </row>
    <row r="364" spans="1:19" ht="26.1" customHeight="1" x14ac:dyDescent="0.3">
      <c r="A364" s="170" t="s">
        <v>445</v>
      </c>
      <c r="B364" s="185">
        <v>18.86</v>
      </c>
      <c r="C364" s="186">
        <v>18.748999999999999</v>
      </c>
      <c r="D364" s="185">
        <v>16.39</v>
      </c>
      <c r="E364" s="186">
        <v>15.96</v>
      </c>
      <c r="F364" s="173">
        <f t="shared" si="13"/>
        <v>65.594999999999999</v>
      </c>
      <c r="G364" s="174" t="s">
        <v>159</v>
      </c>
      <c r="H364" s="171" t="s">
        <v>200</v>
      </c>
      <c r="I364" s="187">
        <v>5.8</v>
      </c>
      <c r="J364" s="172" t="s">
        <v>161</v>
      </c>
      <c r="K364" s="172" t="s">
        <v>159</v>
      </c>
      <c r="L364" s="183">
        <v>1901.8389999999999</v>
      </c>
      <c r="M364" s="184">
        <v>1896.124</v>
      </c>
      <c r="N364" s="184">
        <v>1898.5239999999999</v>
      </c>
      <c r="O364" s="173">
        <f t="shared" si="11"/>
        <v>1897.3240000000001</v>
      </c>
      <c r="P364" s="177">
        <f t="shared" si="12"/>
        <v>4.5149999999998727</v>
      </c>
      <c r="Q364" s="179" t="s">
        <v>614</v>
      </c>
    </row>
    <row r="365" spans="1:19" ht="26.1" customHeight="1" x14ac:dyDescent="0.3">
      <c r="A365" s="170" t="s">
        <v>446</v>
      </c>
      <c r="B365" s="185">
        <v>19.53</v>
      </c>
      <c r="C365" s="186">
        <v>19.407</v>
      </c>
      <c r="D365" s="185">
        <v>16.95</v>
      </c>
      <c r="E365" s="186">
        <v>16.190000000000001</v>
      </c>
      <c r="F365" s="173">
        <f t="shared" si="13"/>
        <v>65.825000000000003</v>
      </c>
      <c r="G365" s="174" t="s">
        <v>159</v>
      </c>
      <c r="H365" s="171" t="s">
        <v>168</v>
      </c>
      <c r="I365" s="187">
        <v>6.8</v>
      </c>
      <c r="J365" s="172" t="s">
        <v>165</v>
      </c>
      <c r="K365" s="172" t="s">
        <v>159</v>
      </c>
      <c r="L365" s="183">
        <v>1908.279</v>
      </c>
      <c r="M365" s="184">
        <v>1902.204</v>
      </c>
      <c r="N365" s="184">
        <v>1909.0239999999999</v>
      </c>
      <c r="O365" s="173">
        <f t="shared" si="11"/>
        <v>1905.614</v>
      </c>
      <c r="P365" s="177">
        <f t="shared" si="12"/>
        <v>2.6649999999999636</v>
      </c>
      <c r="Q365" s="179" t="s">
        <v>609</v>
      </c>
    </row>
    <row r="366" spans="1:19" ht="26.1" customHeight="1" x14ac:dyDescent="0.3">
      <c r="A366" s="170" t="s">
        <v>447</v>
      </c>
      <c r="B366" s="185">
        <v>19.829999999999998</v>
      </c>
      <c r="C366" s="186">
        <v>19.716999999999999</v>
      </c>
      <c r="D366" s="185">
        <v>17.22</v>
      </c>
      <c r="E366" s="186">
        <v>16.489999999999998</v>
      </c>
      <c r="F366" s="173">
        <f t="shared" si="13"/>
        <v>66.125</v>
      </c>
      <c r="G366" s="174" t="s">
        <v>159</v>
      </c>
      <c r="H366" s="171" t="s">
        <v>164</v>
      </c>
      <c r="I366" s="187">
        <v>6.7</v>
      </c>
      <c r="J366" s="172" t="s">
        <v>161</v>
      </c>
      <c r="K366" s="172" t="s">
        <v>159</v>
      </c>
      <c r="L366" s="183">
        <v>1916.6790000000001</v>
      </c>
      <c r="M366" s="184">
        <v>1912.345</v>
      </c>
      <c r="N366" s="184">
        <v>1911.404</v>
      </c>
      <c r="O366" s="173">
        <f t="shared" si="11"/>
        <v>1911.8744999999999</v>
      </c>
      <c r="P366" s="177">
        <f t="shared" si="12"/>
        <v>4.8045000000001892</v>
      </c>
      <c r="Q366" s="179" t="s">
        <v>614</v>
      </c>
    </row>
    <row r="367" spans="1:19" s="3" customFormat="1" ht="26.1" customHeight="1" x14ac:dyDescent="0.3">
      <c r="A367" s="170" t="s">
        <v>448</v>
      </c>
      <c r="B367" s="185">
        <v>20.170000000000002</v>
      </c>
      <c r="C367" s="186">
        <v>20.053999999999998</v>
      </c>
      <c r="D367" s="185">
        <v>17.47</v>
      </c>
      <c r="E367" s="186">
        <v>16.71</v>
      </c>
      <c r="F367" s="173">
        <f t="shared" si="13"/>
        <v>66.344999999999999</v>
      </c>
      <c r="G367" s="174" t="s">
        <v>159</v>
      </c>
      <c r="H367" s="171" t="s">
        <v>207</v>
      </c>
      <c r="I367" s="187">
        <v>6.7</v>
      </c>
      <c r="J367" s="172" t="s">
        <v>165</v>
      </c>
      <c r="K367" s="172" t="s">
        <v>159</v>
      </c>
      <c r="L367" s="183">
        <v>1923.345</v>
      </c>
      <c r="M367" s="184">
        <v>1923.453</v>
      </c>
      <c r="N367" s="184">
        <v>1926.9639999999999</v>
      </c>
      <c r="O367" s="173">
        <f t="shared" si="11"/>
        <v>1925.2085</v>
      </c>
      <c r="P367" s="177">
        <f t="shared" si="12"/>
        <v>-1.8634999999999309</v>
      </c>
      <c r="Q367" s="179" t="s">
        <v>609</v>
      </c>
    </row>
    <row r="368" spans="1:19" s="3" customFormat="1" ht="26.1" customHeight="1" x14ac:dyDescent="0.3">
      <c r="A368" s="170" t="s">
        <v>449</v>
      </c>
      <c r="B368" s="185">
        <v>20.309999999999999</v>
      </c>
      <c r="C368" s="186">
        <v>20.193000000000001</v>
      </c>
      <c r="D368" s="185">
        <v>17.57</v>
      </c>
      <c r="E368" s="186">
        <v>16.855</v>
      </c>
      <c r="F368" s="173">
        <f t="shared" si="13"/>
        <v>66.489999999999995</v>
      </c>
      <c r="G368" s="174" t="s">
        <v>159</v>
      </c>
      <c r="H368" s="171" t="s">
        <v>161</v>
      </c>
      <c r="I368" s="187">
        <v>6.7</v>
      </c>
      <c r="J368" s="172" t="s">
        <v>161</v>
      </c>
      <c r="K368" s="172" t="s">
        <v>159</v>
      </c>
      <c r="L368" s="183">
        <v>1928.4839999999999</v>
      </c>
      <c r="M368" s="184">
        <v>1925.675</v>
      </c>
      <c r="N368" s="184">
        <v>1930.4590000000001</v>
      </c>
      <c r="O368" s="173">
        <f t="shared" si="11"/>
        <v>1928.067</v>
      </c>
      <c r="P368" s="177">
        <f t="shared" si="12"/>
        <v>0.41699999999991633</v>
      </c>
      <c r="Q368" s="179" t="s">
        <v>609</v>
      </c>
    </row>
    <row r="369" spans="1:18" s="3" customFormat="1" ht="26.1" customHeight="1" x14ac:dyDescent="0.3">
      <c r="A369" s="170" t="s">
        <v>450</v>
      </c>
      <c r="B369" s="185">
        <v>20.66</v>
      </c>
      <c r="C369" s="186">
        <v>20.54</v>
      </c>
      <c r="D369" s="185">
        <v>17.88</v>
      </c>
      <c r="E369" s="186">
        <v>17.135000000000002</v>
      </c>
      <c r="F369" s="173">
        <f t="shared" si="13"/>
        <v>66.77</v>
      </c>
      <c r="G369" s="174" t="s">
        <v>159</v>
      </c>
      <c r="H369" s="171" t="s">
        <v>165</v>
      </c>
      <c r="I369" s="187">
        <v>6.7</v>
      </c>
      <c r="J369" s="172" t="s">
        <v>165</v>
      </c>
      <c r="K369" s="172" t="s">
        <v>159</v>
      </c>
      <c r="L369" s="183">
        <v>1938.4590000000001</v>
      </c>
      <c r="M369" s="184">
        <v>1934.71</v>
      </c>
      <c r="N369" s="184">
        <v>1938.299</v>
      </c>
      <c r="O369" s="173">
        <f t="shared" si="11"/>
        <v>1936.5045</v>
      </c>
      <c r="P369" s="177">
        <f t="shared" si="12"/>
        <v>1.9545000000000528</v>
      </c>
      <c r="Q369" s="179" t="s">
        <v>609</v>
      </c>
    </row>
    <row r="370" spans="1:18" s="3" customFormat="1" ht="26.1" customHeight="1" x14ac:dyDescent="0.3">
      <c r="A370" s="170" t="s">
        <v>451</v>
      </c>
      <c r="B370" s="185">
        <v>20.95</v>
      </c>
      <c r="C370" s="186">
        <v>20.837</v>
      </c>
      <c r="D370" s="185">
        <v>18.13</v>
      </c>
      <c r="E370" s="186">
        <v>17.355</v>
      </c>
      <c r="F370" s="173">
        <f t="shared" si="13"/>
        <v>66.989999999999995</v>
      </c>
      <c r="G370" s="174" t="s">
        <v>159</v>
      </c>
      <c r="H370" s="171" t="s">
        <v>169</v>
      </c>
      <c r="I370" s="187">
        <v>6.8</v>
      </c>
      <c r="J370" s="172" t="s">
        <v>169</v>
      </c>
      <c r="K370" s="172" t="s">
        <v>159</v>
      </c>
      <c r="L370" s="183">
        <v>1946.2650000000001</v>
      </c>
      <c r="M370" s="184">
        <v>1945.546</v>
      </c>
      <c r="N370" s="184">
        <v>1947.184</v>
      </c>
      <c r="O370" s="173">
        <f t="shared" si="11"/>
        <v>1946.365</v>
      </c>
      <c r="P370" s="177">
        <f t="shared" si="12"/>
        <v>-9.9999999999909051E-2</v>
      </c>
      <c r="Q370" s="179" t="s">
        <v>198</v>
      </c>
    </row>
    <row r="371" spans="1:18" s="3" customFormat="1" ht="26.1" customHeight="1" x14ac:dyDescent="0.3">
      <c r="A371" s="170" t="s">
        <v>452</v>
      </c>
      <c r="B371" s="185">
        <v>21.04</v>
      </c>
      <c r="C371" s="186">
        <v>20.914000000000001</v>
      </c>
      <c r="D371" s="185">
        <v>18.21</v>
      </c>
      <c r="E371" s="186">
        <v>17.434999999999999</v>
      </c>
      <c r="F371" s="173">
        <f t="shared" si="13"/>
        <v>67.069999999999993</v>
      </c>
      <c r="G371" s="174" t="s">
        <v>159</v>
      </c>
      <c r="H371" s="171" t="s">
        <v>200</v>
      </c>
      <c r="I371" s="187">
        <v>6.9</v>
      </c>
      <c r="J371" s="172" t="s">
        <v>200</v>
      </c>
      <c r="K371" s="172" t="s">
        <v>159</v>
      </c>
      <c r="L371" s="183">
        <v>1947.597</v>
      </c>
      <c r="M371" s="184">
        <v>1947.143</v>
      </c>
      <c r="N371" s="184">
        <v>1947.8889999999999</v>
      </c>
      <c r="O371" s="173">
        <f t="shared" si="11"/>
        <v>1947.5160000000001</v>
      </c>
      <c r="P371" s="177">
        <f t="shared" si="12"/>
        <v>8.0999999999903594E-2</v>
      </c>
      <c r="Q371" s="179" t="s">
        <v>198</v>
      </c>
    </row>
    <row r="372" spans="1:18" s="3" customFormat="1" ht="26.1" customHeight="1" x14ac:dyDescent="0.3">
      <c r="A372" s="170" t="s">
        <v>453</v>
      </c>
      <c r="B372" s="185">
        <v>21.08</v>
      </c>
      <c r="C372" s="186">
        <v>20.966999999999999</v>
      </c>
      <c r="D372" s="185">
        <v>18.260000000000002</v>
      </c>
      <c r="E372" s="186">
        <v>17.48</v>
      </c>
      <c r="F372" s="173">
        <f t="shared" si="13"/>
        <v>67.114999999999995</v>
      </c>
      <c r="G372" s="174" t="s">
        <v>159</v>
      </c>
      <c r="H372" s="171" t="s">
        <v>160</v>
      </c>
      <c r="I372" s="187">
        <v>6.8</v>
      </c>
      <c r="J372" s="172" t="s">
        <v>161</v>
      </c>
      <c r="K372" s="172" t="s">
        <v>159</v>
      </c>
      <c r="L372" s="183">
        <v>1947.605</v>
      </c>
      <c r="M372" s="184">
        <v>1947.502</v>
      </c>
      <c r="N372" s="184">
        <v>1947.9929999999999</v>
      </c>
      <c r="O372" s="173">
        <f t="shared" si="11"/>
        <v>1947.7474999999999</v>
      </c>
      <c r="P372" s="177">
        <f t="shared" si="12"/>
        <v>-0.14249999999992724</v>
      </c>
      <c r="Q372" s="179" t="s">
        <v>609</v>
      </c>
    </row>
    <row r="373" spans="1:18" s="3" customFormat="1" ht="26.1" customHeight="1" x14ac:dyDescent="0.3">
      <c r="A373" s="170" t="s">
        <v>454</v>
      </c>
      <c r="B373" s="185">
        <v>21.2</v>
      </c>
      <c r="C373" s="186">
        <v>21.082000000000001</v>
      </c>
      <c r="D373" s="185">
        <v>18.37</v>
      </c>
      <c r="E373" s="186">
        <v>17.600000000000001</v>
      </c>
      <c r="F373" s="173">
        <f t="shared" si="13"/>
        <v>67.234999999999999</v>
      </c>
      <c r="G373" s="174" t="s">
        <v>159</v>
      </c>
      <c r="H373" s="171" t="s">
        <v>164</v>
      </c>
      <c r="I373" s="187">
        <v>6.6</v>
      </c>
      <c r="J373" s="172" t="s">
        <v>164</v>
      </c>
      <c r="K373" s="172" t="s">
        <v>159</v>
      </c>
      <c r="L373" s="183">
        <v>1947.605</v>
      </c>
      <c r="M373" s="184">
        <v>1946.3579999999999</v>
      </c>
      <c r="N373" s="184">
        <v>1952.6859999999999</v>
      </c>
      <c r="O373" s="173">
        <f t="shared" si="11"/>
        <v>1949.5219999999999</v>
      </c>
      <c r="P373" s="177">
        <f t="shared" si="12"/>
        <v>-1.9169999999999163</v>
      </c>
      <c r="Q373" s="179" t="s">
        <v>198</v>
      </c>
    </row>
    <row r="374" spans="1:18" s="73" customFormat="1" ht="26.1" customHeight="1" x14ac:dyDescent="0.3">
      <c r="A374" s="170" t="s">
        <v>455</v>
      </c>
      <c r="B374" s="185">
        <v>21.29</v>
      </c>
      <c r="C374" s="186">
        <v>21.167000000000002</v>
      </c>
      <c r="D374" s="185">
        <v>18.46</v>
      </c>
      <c r="E374" s="186">
        <v>17.675000000000001</v>
      </c>
      <c r="F374" s="173">
        <f t="shared" si="13"/>
        <v>67.31</v>
      </c>
      <c r="G374" s="174"/>
      <c r="H374" s="171"/>
      <c r="I374" s="187">
        <v>6.8</v>
      </c>
      <c r="J374" s="172" t="s">
        <v>619</v>
      </c>
      <c r="K374" s="172" t="s">
        <v>159</v>
      </c>
      <c r="L374" s="183">
        <v>1947.605</v>
      </c>
      <c r="M374" s="184">
        <v>1947.0820000000001</v>
      </c>
      <c r="N374" s="184">
        <v>1944.36</v>
      </c>
      <c r="O374" s="173">
        <f t="shared" si="11"/>
        <v>1945.721</v>
      </c>
      <c r="P374" s="177">
        <f t="shared" si="12"/>
        <v>1.8840000000000146</v>
      </c>
      <c r="Q374" s="179" t="s">
        <v>614</v>
      </c>
      <c r="R374" s="73" t="s">
        <v>1075</v>
      </c>
    </row>
    <row r="375" spans="1:18" s="3" customFormat="1" ht="26.1" customHeight="1" x14ac:dyDescent="0.3">
      <c r="A375" s="170" t="s">
        <v>456</v>
      </c>
      <c r="B375" s="185">
        <v>21.7</v>
      </c>
      <c r="C375" s="186">
        <v>21.58</v>
      </c>
      <c r="D375" s="185">
        <v>18.87</v>
      </c>
      <c r="E375" s="186">
        <v>18.07</v>
      </c>
      <c r="F375" s="173">
        <f t="shared" si="13"/>
        <v>67.704999999999998</v>
      </c>
      <c r="G375" s="174" t="s">
        <v>159</v>
      </c>
      <c r="H375" s="171" t="s">
        <v>164</v>
      </c>
      <c r="I375" s="187">
        <v>5.89</v>
      </c>
      <c r="J375" s="172" t="s">
        <v>164</v>
      </c>
      <c r="K375" s="172" t="s">
        <v>159</v>
      </c>
      <c r="L375" s="183">
        <v>1940.6110000000001</v>
      </c>
      <c r="M375" s="184">
        <v>1937.655</v>
      </c>
      <c r="N375" s="184">
        <v>1939.623</v>
      </c>
      <c r="O375" s="173">
        <f t="shared" si="11"/>
        <v>1938.6390000000001</v>
      </c>
      <c r="P375" s="177">
        <f t="shared" si="12"/>
        <v>1.97199999999998</v>
      </c>
      <c r="Q375" s="179" t="s">
        <v>198</v>
      </c>
    </row>
    <row r="376" spans="1:18" s="3" customFormat="1" ht="26.1" customHeight="1" x14ac:dyDescent="0.3">
      <c r="A376" s="170" t="s">
        <v>457</v>
      </c>
      <c r="B376" s="185">
        <v>22.1</v>
      </c>
      <c r="C376" s="186">
        <v>21.978999999999999</v>
      </c>
      <c r="D376" s="185">
        <v>19.260000000000002</v>
      </c>
      <c r="E376" s="186">
        <v>18.420000000000002</v>
      </c>
      <c r="F376" s="173">
        <f t="shared" si="13"/>
        <v>68.055000000000007</v>
      </c>
      <c r="G376" s="174" t="s">
        <v>159</v>
      </c>
      <c r="H376" s="171" t="s">
        <v>200</v>
      </c>
      <c r="I376" s="187">
        <v>6.8</v>
      </c>
      <c r="J376" s="172" t="s">
        <v>161</v>
      </c>
      <c r="K376" s="172" t="s">
        <v>159</v>
      </c>
      <c r="L376" s="183">
        <v>1929.347</v>
      </c>
      <c r="M376" s="184">
        <v>1926.403</v>
      </c>
      <c r="N376" s="184">
        <v>1926.5840000000001</v>
      </c>
      <c r="O376" s="173">
        <f t="shared" si="11"/>
        <v>1926.4935</v>
      </c>
      <c r="P376" s="177">
        <f t="shared" si="12"/>
        <v>2.85349999999994</v>
      </c>
      <c r="Q376" s="179" t="s">
        <v>609</v>
      </c>
    </row>
    <row r="377" spans="1:18" s="3" customFormat="1" ht="26.1" customHeight="1" x14ac:dyDescent="0.3">
      <c r="A377" s="170" t="s">
        <v>458</v>
      </c>
      <c r="B377" s="185">
        <v>22.25</v>
      </c>
      <c r="C377" s="186">
        <v>22.128</v>
      </c>
      <c r="D377" s="185">
        <v>19.405000000000001</v>
      </c>
      <c r="E377" s="186">
        <v>18.565000000000001</v>
      </c>
      <c r="F377" s="173">
        <f t="shared" si="13"/>
        <v>68.2</v>
      </c>
      <c r="G377" s="174" t="s">
        <v>159</v>
      </c>
      <c r="H377" s="171" t="s">
        <v>160</v>
      </c>
      <c r="I377" s="187">
        <v>6.3</v>
      </c>
      <c r="J377" s="172" t="s">
        <v>161</v>
      </c>
      <c r="K377" s="172" t="s">
        <v>159</v>
      </c>
      <c r="L377" s="183">
        <v>1924.068</v>
      </c>
      <c r="M377" s="184">
        <v>1920.7190000000001</v>
      </c>
      <c r="N377" s="184">
        <v>1924.0060000000001</v>
      </c>
      <c r="O377" s="173">
        <f t="shared" si="11"/>
        <v>1922.3625000000002</v>
      </c>
      <c r="P377" s="177">
        <f t="shared" si="12"/>
        <v>1.7054999999998017</v>
      </c>
      <c r="Q377" s="179" t="s">
        <v>609</v>
      </c>
      <c r="R377" s="39"/>
    </row>
    <row r="378" spans="1:18" s="3" customFormat="1" ht="26.1" customHeight="1" x14ac:dyDescent="0.3">
      <c r="A378" s="170" t="s">
        <v>459</v>
      </c>
      <c r="B378" s="185">
        <v>22.33</v>
      </c>
      <c r="C378" s="186">
        <v>22.222999999999999</v>
      </c>
      <c r="D378" s="185">
        <v>19.495000000000001</v>
      </c>
      <c r="E378" s="186">
        <v>18.655000000000001</v>
      </c>
      <c r="F378" s="173">
        <f t="shared" si="13"/>
        <v>68.289999999999992</v>
      </c>
      <c r="G378" s="174" t="s">
        <v>159</v>
      </c>
      <c r="H378" s="171" t="s">
        <v>208</v>
      </c>
      <c r="I378" s="187">
        <v>6.1</v>
      </c>
      <c r="J378" s="172" t="s">
        <v>208</v>
      </c>
      <c r="K378" s="172" t="s">
        <v>159</v>
      </c>
      <c r="L378" s="183">
        <v>1920.7909999999999</v>
      </c>
      <c r="M378" s="184">
        <v>1921.749</v>
      </c>
      <c r="N378" s="184">
        <v>1920.6020000000001</v>
      </c>
      <c r="O378" s="173">
        <f t="shared" si="11"/>
        <v>1921.1755000000001</v>
      </c>
      <c r="P378" s="177">
        <f t="shared" si="12"/>
        <v>-0.38450000000011642</v>
      </c>
      <c r="Q378" s="179" t="s">
        <v>198</v>
      </c>
      <c r="R378" s="3" t="s">
        <v>1075</v>
      </c>
    </row>
    <row r="379" spans="1:18" s="3" customFormat="1" ht="26.1" customHeight="1" x14ac:dyDescent="0.3">
      <c r="A379" s="170" t="s">
        <v>460</v>
      </c>
      <c r="B379" s="185">
        <v>22.42</v>
      </c>
      <c r="C379" s="186">
        <v>22.303999999999998</v>
      </c>
      <c r="D379" s="185">
        <v>19.57</v>
      </c>
      <c r="E379" s="186">
        <v>18.73</v>
      </c>
      <c r="F379" s="173">
        <f t="shared" si="13"/>
        <v>68.364999999999995</v>
      </c>
      <c r="G379" s="174" t="s">
        <v>159</v>
      </c>
      <c r="H379" s="171" t="s">
        <v>160</v>
      </c>
      <c r="I379" s="187">
        <v>6.1</v>
      </c>
      <c r="J379" s="172" t="s">
        <v>161</v>
      </c>
      <c r="K379" s="172" t="s">
        <v>159</v>
      </c>
      <c r="L379" s="183">
        <v>1918.06</v>
      </c>
      <c r="M379" s="184">
        <v>1917.566</v>
      </c>
      <c r="N379" s="184">
        <v>1918.22</v>
      </c>
      <c r="O379" s="173">
        <f t="shared" si="11"/>
        <v>1917.893</v>
      </c>
      <c r="P379" s="177">
        <f t="shared" si="12"/>
        <v>0.16699999999991633</v>
      </c>
      <c r="Q379" s="179" t="s">
        <v>609</v>
      </c>
    </row>
    <row r="380" spans="1:18" s="3" customFormat="1" ht="26.1" customHeight="1" x14ac:dyDescent="0.3">
      <c r="A380" s="170" t="s">
        <v>461</v>
      </c>
      <c r="B380" s="185">
        <v>22.5</v>
      </c>
      <c r="C380" s="186">
        <v>22.381</v>
      </c>
      <c r="D380" s="185">
        <v>19.649999999999999</v>
      </c>
      <c r="E380" s="186">
        <v>18.809999999999999</v>
      </c>
      <c r="F380" s="173">
        <f t="shared" si="13"/>
        <v>68.444999999999993</v>
      </c>
      <c r="G380" s="174" t="s">
        <v>159</v>
      </c>
      <c r="H380" s="171" t="s">
        <v>160</v>
      </c>
      <c r="I380" s="187">
        <v>5.5</v>
      </c>
      <c r="J380" s="172" t="s">
        <v>161</v>
      </c>
      <c r="K380" s="172" t="s">
        <v>159</v>
      </c>
      <c r="L380" s="183">
        <v>1915.8510000000001</v>
      </c>
      <c r="M380" s="184">
        <v>1915.529</v>
      </c>
      <c r="N380" s="184">
        <v>1922.7470000000001</v>
      </c>
      <c r="O380" s="173">
        <f t="shared" si="11"/>
        <v>1919.1379999999999</v>
      </c>
      <c r="P380" s="177">
        <f t="shared" si="12"/>
        <v>-3.2869999999998072</v>
      </c>
      <c r="Q380" s="179" t="s">
        <v>609</v>
      </c>
    </row>
    <row r="381" spans="1:18" s="3" customFormat="1" ht="26.1" customHeight="1" x14ac:dyDescent="0.3">
      <c r="A381" s="170" t="s">
        <v>462</v>
      </c>
      <c r="B381" s="185">
        <v>22.715</v>
      </c>
      <c r="C381" s="186">
        <v>22.59</v>
      </c>
      <c r="D381" s="185">
        <v>19.824999999999999</v>
      </c>
      <c r="E381" s="186">
        <v>18.97</v>
      </c>
      <c r="F381" s="173">
        <f t="shared" si="13"/>
        <v>68.60499999999999</v>
      </c>
      <c r="G381" s="174" t="s">
        <v>159</v>
      </c>
      <c r="H381" s="171" t="s">
        <v>161</v>
      </c>
      <c r="I381" s="187">
        <v>6.3</v>
      </c>
      <c r="J381" s="172" t="s">
        <v>161</v>
      </c>
      <c r="K381" s="172" t="s">
        <v>159</v>
      </c>
      <c r="L381" s="183">
        <v>1913.556</v>
      </c>
      <c r="M381" s="184">
        <v>1910.4380000000001</v>
      </c>
      <c r="N381" s="184">
        <v>1917.2049999999999</v>
      </c>
      <c r="O381" s="173">
        <f t="shared" si="11"/>
        <v>1913.8215</v>
      </c>
      <c r="P381" s="177">
        <f t="shared" si="12"/>
        <v>-0.26549999999997453</v>
      </c>
      <c r="Q381" s="179" t="s">
        <v>609</v>
      </c>
    </row>
    <row r="382" spans="1:18" s="3" customFormat="1" ht="26.1" customHeight="1" x14ac:dyDescent="0.3">
      <c r="A382" s="170" t="s">
        <v>463</v>
      </c>
      <c r="B382" s="185">
        <v>22.98</v>
      </c>
      <c r="C382" s="186">
        <v>22.841000000000001</v>
      </c>
      <c r="D382" s="185">
        <v>20.05</v>
      </c>
      <c r="E382" s="186">
        <v>19.22</v>
      </c>
      <c r="F382" s="173">
        <f t="shared" si="13"/>
        <v>68.85499999999999</v>
      </c>
      <c r="G382" s="174" t="s">
        <v>159</v>
      </c>
      <c r="H382" s="171" t="s">
        <v>160</v>
      </c>
      <c r="I382" s="187">
        <v>6</v>
      </c>
      <c r="J382" s="172" t="s">
        <v>161</v>
      </c>
      <c r="K382" s="172" t="s">
        <v>159</v>
      </c>
      <c r="L382" s="183">
        <v>1910.048</v>
      </c>
      <c r="M382" s="184">
        <v>1914.6510000000001</v>
      </c>
      <c r="N382" s="184">
        <v>1917.58</v>
      </c>
      <c r="O382" s="173">
        <f t="shared" si="11"/>
        <v>1916.1154999999999</v>
      </c>
      <c r="P382" s="177">
        <f t="shared" si="12"/>
        <v>-6.0674999999998818</v>
      </c>
      <c r="Q382" s="179" t="s">
        <v>609</v>
      </c>
    </row>
    <row r="383" spans="1:18" s="3" customFormat="1" ht="26.1" customHeight="1" x14ac:dyDescent="0.3">
      <c r="A383" s="170" t="s">
        <v>464</v>
      </c>
      <c r="B383" s="185">
        <v>23.19</v>
      </c>
      <c r="C383" s="186">
        <v>23.055</v>
      </c>
      <c r="D383" s="185">
        <v>20.25</v>
      </c>
      <c r="E383" s="186">
        <v>19.375</v>
      </c>
      <c r="F383" s="173">
        <f t="shared" si="13"/>
        <v>69.009999999999991</v>
      </c>
      <c r="G383" s="174" t="s">
        <v>159</v>
      </c>
      <c r="H383" s="171" t="s">
        <v>160</v>
      </c>
      <c r="I383" s="187">
        <v>6</v>
      </c>
      <c r="J383" s="172" t="s">
        <v>161</v>
      </c>
      <c r="K383" s="172" t="s">
        <v>159</v>
      </c>
      <c r="L383" s="183">
        <v>1907.874</v>
      </c>
      <c r="M383" s="184">
        <v>1909.4680000000001</v>
      </c>
      <c r="N383" s="184">
        <v>1914.624</v>
      </c>
      <c r="O383" s="173">
        <f t="shared" si="11"/>
        <v>1912.046</v>
      </c>
      <c r="P383" s="177">
        <f t="shared" si="12"/>
        <v>-4.1720000000000255</v>
      </c>
      <c r="Q383" s="179" t="s">
        <v>609</v>
      </c>
    </row>
    <row r="384" spans="1:18" s="3" customFormat="1" ht="26.1" customHeight="1" x14ac:dyDescent="0.3">
      <c r="A384" s="170" t="s">
        <v>465</v>
      </c>
      <c r="B384" s="185">
        <v>23.27</v>
      </c>
      <c r="C384" s="186">
        <v>23.131</v>
      </c>
      <c r="D384" s="185">
        <v>20.329999999999998</v>
      </c>
      <c r="E384" s="186">
        <v>19.47</v>
      </c>
      <c r="F384" s="173">
        <f t="shared" si="13"/>
        <v>69.10499999999999</v>
      </c>
      <c r="G384" s="174" t="s">
        <v>159</v>
      </c>
      <c r="H384" s="171" t="s">
        <v>161</v>
      </c>
      <c r="I384" s="187">
        <v>6.1</v>
      </c>
      <c r="J384" s="172" t="s">
        <v>161</v>
      </c>
      <c r="K384" s="172" t="s">
        <v>159</v>
      </c>
      <c r="L384" s="183">
        <v>1906.5409999999999</v>
      </c>
      <c r="M384" s="184">
        <v>1910.6389999999999</v>
      </c>
      <c r="N384" s="184">
        <v>1916.4639999999999</v>
      </c>
      <c r="O384" s="173">
        <f t="shared" si="11"/>
        <v>1913.5515</v>
      </c>
      <c r="P384" s="177">
        <f t="shared" si="12"/>
        <v>-7.0105000000000928</v>
      </c>
      <c r="Q384" s="179" t="s">
        <v>198</v>
      </c>
    </row>
    <row r="385" spans="1:17" s="3" customFormat="1" ht="26.1" customHeight="1" x14ac:dyDescent="0.3">
      <c r="A385" s="170" t="s">
        <v>466</v>
      </c>
      <c r="B385" s="185">
        <v>23.42</v>
      </c>
      <c r="C385" s="186">
        <v>23.286000000000001</v>
      </c>
      <c r="D385" s="185">
        <v>20.48</v>
      </c>
      <c r="E385" s="186">
        <v>19.585000000000001</v>
      </c>
      <c r="F385" s="173">
        <f t="shared" si="13"/>
        <v>69.22</v>
      </c>
      <c r="G385" s="174" t="s">
        <v>159</v>
      </c>
      <c r="H385" s="171" t="s">
        <v>160</v>
      </c>
      <c r="I385" s="187">
        <v>6.3</v>
      </c>
      <c r="J385" s="172" t="s">
        <v>161</v>
      </c>
      <c r="K385" s="172" t="s">
        <v>159</v>
      </c>
      <c r="L385" s="183">
        <v>1904.9280000000001</v>
      </c>
      <c r="M385" s="184">
        <v>1905.4939999999999</v>
      </c>
      <c r="N385" s="184">
        <v>1906.59</v>
      </c>
      <c r="O385" s="173">
        <f t="shared" si="11"/>
        <v>1906.0419999999999</v>
      </c>
      <c r="P385" s="177">
        <f t="shared" si="12"/>
        <v>-1.1139999999998054</v>
      </c>
      <c r="Q385" s="179" t="s">
        <v>609</v>
      </c>
    </row>
    <row r="386" spans="1:17" s="3" customFormat="1" ht="26.1" customHeight="1" x14ac:dyDescent="0.3">
      <c r="A386" s="170" t="s">
        <v>467</v>
      </c>
      <c r="B386" s="185">
        <v>23.64</v>
      </c>
      <c r="C386" s="186">
        <v>23.501000000000001</v>
      </c>
      <c r="D386" s="185">
        <v>20.7</v>
      </c>
      <c r="E386" s="186">
        <v>19.79</v>
      </c>
      <c r="F386" s="173">
        <f t="shared" si="13"/>
        <v>69.424999999999997</v>
      </c>
      <c r="G386" s="174" t="s">
        <v>159</v>
      </c>
      <c r="H386" s="171" t="s">
        <v>160</v>
      </c>
      <c r="I386" s="187">
        <v>6.6</v>
      </c>
      <c r="J386" s="172" t="s">
        <v>161</v>
      </c>
      <c r="K386" s="172" t="s">
        <v>159</v>
      </c>
      <c r="L386" s="183">
        <v>1902.0509999999999</v>
      </c>
      <c r="M386" s="184">
        <v>1908.279</v>
      </c>
      <c r="N386" s="184">
        <v>1907.1220000000001</v>
      </c>
      <c r="O386" s="173">
        <f t="shared" si="11"/>
        <v>1907.7004999999999</v>
      </c>
      <c r="P386" s="177">
        <f t="shared" si="12"/>
        <v>-5.6494999999999891</v>
      </c>
      <c r="Q386" s="179" t="s">
        <v>609</v>
      </c>
    </row>
    <row r="387" spans="1:17" s="3" customFormat="1" ht="26.1" customHeight="1" x14ac:dyDescent="0.3">
      <c r="A387" s="170" t="s">
        <v>468</v>
      </c>
      <c r="B387" s="185">
        <v>23.68</v>
      </c>
      <c r="C387" s="186">
        <v>23.536000000000001</v>
      </c>
      <c r="D387" s="185">
        <v>20.73</v>
      </c>
      <c r="E387" s="186">
        <v>19.850000000000001</v>
      </c>
      <c r="F387" s="173">
        <f t="shared" si="13"/>
        <v>69.484999999999999</v>
      </c>
      <c r="G387" s="174" t="s">
        <v>159</v>
      </c>
      <c r="H387" s="171" t="s">
        <v>161</v>
      </c>
      <c r="I387" s="187">
        <v>5.7</v>
      </c>
      <c r="J387" s="172" t="s">
        <v>161</v>
      </c>
      <c r="K387" s="172" t="s">
        <v>159</v>
      </c>
      <c r="L387" s="183">
        <v>1901.21</v>
      </c>
      <c r="M387" s="184">
        <v>1901.617</v>
      </c>
      <c r="N387" s="184">
        <v>1901.617</v>
      </c>
      <c r="O387" s="173">
        <f t="shared" si="11"/>
        <v>1901.617</v>
      </c>
      <c r="P387" s="177">
        <f t="shared" si="12"/>
        <v>-0.40699999999992542</v>
      </c>
      <c r="Q387" s="179" t="s">
        <v>614</v>
      </c>
    </row>
    <row r="388" spans="1:17" s="3" customFormat="1" ht="26.1" customHeight="1" x14ac:dyDescent="0.3">
      <c r="A388" s="170" t="s">
        <v>469</v>
      </c>
      <c r="B388" s="185">
        <v>23.88</v>
      </c>
      <c r="C388" s="186">
        <v>23.745000000000001</v>
      </c>
      <c r="D388" s="185">
        <v>20.93</v>
      </c>
      <c r="E388" s="186">
        <v>20.074999999999999</v>
      </c>
      <c r="F388" s="173">
        <f t="shared" si="13"/>
        <v>69.709999999999994</v>
      </c>
      <c r="G388" s="174" t="s">
        <v>159</v>
      </c>
      <c r="H388" s="171" t="s">
        <v>160</v>
      </c>
      <c r="I388" s="187">
        <v>6.2</v>
      </c>
      <c r="J388" s="172" t="s">
        <v>161</v>
      </c>
      <c r="K388" s="172" t="s">
        <v>159</v>
      </c>
      <c r="L388" s="183">
        <v>1894.453</v>
      </c>
      <c r="M388" s="184">
        <v>1898.77</v>
      </c>
      <c r="N388" s="184">
        <v>1901.9449999999999</v>
      </c>
      <c r="O388" s="173">
        <f t="shared" si="11"/>
        <v>1900.3575000000001</v>
      </c>
      <c r="P388" s="177">
        <f t="shared" si="12"/>
        <v>-5.9045000000000982</v>
      </c>
      <c r="Q388" s="179" t="s">
        <v>614</v>
      </c>
    </row>
    <row r="389" spans="1:17" s="85" customFormat="1" ht="26.1" customHeight="1" x14ac:dyDescent="0.3">
      <c r="A389" s="170" t="s">
        <v>470</v>
      </c>
      <c r="B389" s="185"/>
      <c r="C389" s="186"/>
      <c r="D389" s="185"/>
      <c r="E389" s="186">
        <v>20.18</v>
      </c>
      <c r="F389" s="173">
        <f t="shared" si="13"/>
        <v>69.814999999999998</v>
      </c>
      <c r="G389" s="174" t="s">
        <v>620</v>
      </c>
      <c r="H389" s="171"/>
      <c r="I389" s="187"/>
      <c r="J389" s="172" t="s">
        <v>161</v>
      </c>
      <c r="K389" s="172" t="s">
        <v>159</v>
      </c>
      <c r="L389" s="183">
        <v>1889.7280000000001</v>
      </c>
      <c r="M389" s="184">
        <v>1888.7650000000001</v>
      </c>
      <c r="N389" s="184">
        <v>1897.943</v>
      </c>
      <c r="O389" s="173">
        <f t="shared" ref="O389:O452" si="14">AVERAGE(M389:N389)</f>
        <v>1893.354</v>
      </c>
      <c r="P389" s="177">
        <f t="shared" ref="P389:P452" si="15">L389-O389</f>
        <v>-3.6259999999999764</v>
      </c>
      <c r="Q389" s="179" t="s">
        <v>620</v>
      </c>
    </row>
    <row r="390" spans="1:17" s="3" customFormat="1" ht="26.1" customHeight="1" x14ac:dyDescent="0.3">
      <c r="A390" s="170" t="s">
        <v>471</v>
      </c>
      <c r="B390" s="185">
        <v>24.25</v>
      </c>
      <c r="C390" s="186">
        <v>24.11</v>
      </c>
      <c r="D390" s="185">
        <v>21.26</v>
      </c>
      <c r="E390" s="186">
        <v>20.329999999999998</v>
      </c>
      <c r="F390" s="173">
        <f t="shared" si="13"/>
        <v>69.965000000000003</v>
      </c>
      <c r="G390" s="174" t="s">
        <v>159</v>
      </c>
      <c r="H390" s="171" t="s">
        <v>160</v>
      </c>
      <c r="I390" s="187">
        <v>6.4</v>
      </c>
      <c r="J390" s="172" t="s">
        <v>161</v>
      </c>
      <c r="K390" s="172" t="s">
        <v>159</v>
      </c>
      <c r="L390" s="183">
        <v>1883.329</v>
      </c>
      <c r="M390" s="184">
        <v>1883.0519999999999</v>
      </c>
      <c r="N390" s="184">
        <v>1890.452</v>
      </c>
      <c r="O390" s="173">
        <f t="shared" si="14"/>
        <v>1886.752</v>
      </c>
      <c r="P390" s="177">
        <f t="shared" si="15"/>
        <v>-3.4230000000000018</v>
      </c>
      <c r="Q390" s="179" t="s">
        <v>609</v>
      </c>
    </row>
    <row r="391" spans="1:17" s="85" customFormat="1" ht="26.1" customHeight="1" x14ac:dyDescent="0.3">
      <c r="A391" s="170" t="s">
        <v>472</v>
      </c>
      <c r="B391" s="185"/>
      <c r="C391" s="186"/>
      <c r="D391" s="185"/>
      <c r="E391" s="186">
        <v>20.53</v>
      </c>
      <c r="F391" s="173">
        <f t="shared" si="13"/>
        <v>70.164999999999992</v>
      </c>
      <c r="G391" s="174" t="s">
        <v>620</v>
      </c>
      <c r="H391" s="171"/>
      <c r="I391" s="187"/>
      <c r="J391" s="172" t="s">
        <v>161</v>
      </c>
      <c r="K391" s="172" t="s">
        <v>159</v>
      </c>
      <c r="L391" s="183">
        <v>1879.4179999999999</v>
      </c>
      <c r="M391" s="184">
        <v>1884.8130000000001</v>
      </c>
      <c r="N391" s="184">
        <v>1886.961</v>
      </c>
      <c r="O391" s="173">
        <f t="shared" si="14"/>
        <v>1885.8870000000002</v>
      </c>
      <c r="P391" s="177">
        <f t="shared" si="15"/>
        <v>-6.4690000000002783</v>
      </c>
      <c r="Q391" s="179" t="s">
        <v>620</v>
      </c>
    </row>
    <row r="392" spans="1:17" s="3" customFormat="1" ht="26.1" customHeight="1" x14ac:dyDescent="0.3">
      <c r="A392" s="170" t="s">
        <v>473</v>
      </c>
      <c r="B392" s="185">
        <v>24.75</v>
      </c>
      <c r="C392" s="186">
        <v>24.613</v>
      </c>
      <c r="D392" s="185">
        <v>21.75</v>
      </c>
      <c r="E392" s="186">
        <v>20.79</v>
      </c>
      <c r="F392" s="173">
        <f t="shared" si="13"/>
        <v>70.424999999999997</v>
      </c>
      <c r="G392" s="174" t="s">
        <v>159</v>
      </c>
      <c r="H392" s="171" t="s">
        <v>161</v>
      </c>
      <c r="I392" s="187">
        <v>6.4</v>
      </c>
      <c r="J392" s="172" t="s">
        <v>161</v>
      </c>
      <c r="K392" s="172" t="s">
        <v>159</v>
      </c>
      <c r="L392" s="183">
        <v>1874.7819999999999</v>
      </c>
      <c r="M392" s="184">
        <v>1878.9659999999999</v>
      </c>
      <c r="N392" s="184">
        <v>1878.2850000000001</v>
      </c>
      <c r="O392" s="173">
        <f t="shared" si="14"/>
        <v>1878.6255000000001</v>
      </c>
      <c r="P392" s="177">
        <f t="shared" si="15"/>
        <v>-3.8435000000001764</v>
      </c>
      <c r="Q392" s="179" t="s">
        <v>614</v>
      </c>
    </row>
    <row r="393" spans="1:17" s="85" customFormat="1" ht="26.1" customHeight="1" x14ac:dyDescent="0.3">
      <c r="A393" s="170" t="s">
        <v>474</v>
      </c>
      <c r="B393" s="185"/>
      <c r="C393" s="186"/>
      <c r="D393" s="185"/>
      <c r="E393" s="186">
        <v>20.92</v>
      </c>
      <c r="F393" s="173">
        <f t="shared" si="13"/>
        <v>70.555000000000007</v>
      </c>
      <c r="G393" s="174" t="s">
        <v>620</v>
      </c>
      <c r="H393" s="171"/>
      <c r="I393" s="187"/>
      <c r="J393" s="172" t="s">
        <v>161</v>
      </c>
      <c r="K393" s="172" t="s">
        <v>159</v>
      </c>
      <c r="L393" s="183">
        <v>1872.4647</v>
      </c>
      <c r="M393" s="184">
        <v>1876.54</v>
      </c>
      <c r="N393" s="184">
        <v>1877.8720000000001</v>
      </c>
      <c r="O393" s="173">
        <f t="shared" si="14"/>
        <v>1877.2060000000001</v>
      </c>
      <c r="P393" s="177">
        <f t="shared" si="15"/>
        <v>-4.7413000000001375</v>
      </c>
      <c r="Q393" s="179" t="s">
        <v>620</v>
      </c>
    </row>
    <row r="394" spans="1:17" s="3" customFormat="1" ht="26.1" customHeight="1" x14ac:dyDescent="0.3">
      <c r="A394" s="170" t="s">
        <v>475</v>
      </c>
      <c r="B394" s="185">
        <v>25.195</v>
      </c>
      <c r="C394" s="186">
        <v>25.053999999999998</v>
      </c>
      <c r="D394" s="185">
        <v>22.18</v>
      </c>
      <c r="E394" s="186">
        <v>21.145</v>
      </c>
      <c r="F394" s="173">
        <f t="shared" si="13"/>
        <v>70.78</v>
      </c>
      <c r="G394" s="174" t="s">
        <v>159</v>
      </c>
      <c r="H394" s="171" t="s">
        <v>166</v>
      </c>
      <c r="I394" s="187">
        <v>6.6</v>
      </c>
      <c r="J394" s="172" t="s">
        <v>166</v>
      </c>
      <c r="K394" s="172" t="s">
        <v>159</v>
      </c>
      <c r="L394" s="183">
        <v>1868.0609999999999</v>
      </c>
      <c r="M394" s="184">
        <v>1864.7190000000001</v>
      </c>
      <c r="N394" s="184">
        <v>1873.682</v>
      </c>
      <c r="O394" s="173">
        <f t="shared" si="14"/>
        <v>1869.2004999999999</v>
      </c>
      <c r="P394" s="177">
        <f t="shared" si="15"/>
        <v>-1.1394999999999982</v>
      </c>
      <c r="Q394" s="179" t="s">
        <v>198</v>
      </c>
    </row>
    <row r="395" spans="1:17" s="3" customFormat="1" ht="26.1" customHeight="1" x14ac:dyDescent="0.3">
      <c r="A395" s="170" t="s">
        <v>476</v>
      </c>
      <c r="B395" s="185">
        <v>25.98</v>
      </c>
      <c r="C395" s="186">
        <v>25.824999999999999</v>
      </c>
      <c r="D395" s="185">
        <v>22.87</v>
      </c>
      <c r="E395" s="186">
        <v>21.664999999999999</v>
      </c>
      <c r="F395" s="173">
        <f t="shared" si="13"/>
        <v>71.3</v>
      </c>
      <c r="G395" s="174" t="s">
        <v>159</v>
      </c>
      <c r="H395" s="171" t="s">
        <v>160</v>
      </c>
      <c r="I395" s="187">
        <v>6.6</v>
      </c>
      <c r="J395" s="172" t="s">
        <v>161</v>
      </c>
      <c r="K395" s="172" t="s">
        <v>159</v>
      </c>
      <c r="L395" s="183">
        <v>1844.0309999999999</v>
      </c>
      <c r="M395" s="184">
        <v>1864.9390000000001</v>
      </c>
      <c r="N395" s="184">
        <v>1868.2349999999999</v>
      </c>
      <c r="O395" s="173">
        <f t="shared" si="14"/>
        <v>1866.587</v>
      </c>
      <c r="P395" s="177">
        <f t="shared" si="15"/>
        <v>-22.55600000000004</v>
      </c>
      <c r="Q395" s="179" t="s">
        <v>614</v>
      </c>
    </row>
    <row r="396" spans="1:17" s="3" customFormat="1" ht="26.1" customHeight="1" x14ac:dyDescent="0.3">
      <c r="A396" s="170" t="s">
        <v>477</v>
      </c>
      <c r="B396" s="185">
        <v>29.8</v>
      </c>
      <c r="C396" s="186">
        <v>29.632000000000001</v>
      </c>
      <c r="D396" s="185">
        <v>26.074999999999999</v>
      </c>
      <c r="E396" s="186">
        <v>22.41</v>
      </c>
      <c r="F396" s="173">
        <f t="shared" ref="F396:F437" si="16">E396+49.635</f>
        <v>72.045000000000002</v>
      </c>
      <c r="G396" s="174" t="s">
        <v>159</v>
      </c>
      <c r="H396" s="171" t="s">
        <v>207</v>
      </c>
      <c r="I396" s="187">
        <v>6.8</v>
      </c>
      <c r="J396" s="172" t="s">
        <v>165</v>
      </c>
      <c r="K396" s="172" t="s">
        <v>159</v>
      </c>
      <c r="L396" s="183">
        <v>1791.8810000000001</v>
      </c>
      <c r="M396" s="184">
        <v>1775.3969999999999</v>
      </c>
      <c r="N396" s="184">
        <v>1777.575</v>
      </c>
      <c r="O396" s="173">
        <f t="shared" si="14"/>
        <v>1776.4859999999999</v>
      </c>
      <c r="P396" s="177">
        <f t="shared" si="15"/>
        <v>15.395000000000209</v>
      </c>
      <c r="Q396" s="179" t="s">
        <v>614</v>
      </c>
    </row>
    <row r="397" spans="1:17" s="3" customFormat="1" ht="26.1" customHeight="1" x14ac:dyDescent="0.3">
      <c r="A397" s="170" t="s">
        <v>478</v>
      </c>
      <c r="B397" s="185">
        <v>30.07</v>
      </c>
      <c r="C397" s="186">
        <v>29.9</v>
      </c>
      <c r="D397" s="185">
        <v>26.32</v>
      </c>
      <c r="E397" s="186">
        <v>22.67</v>
      </c>
      <c r="F397" s="173">
        <f t="shared" si="16"/>
        <v>72.305000000000007</v>
      </c>
      <c r="G397" s="174" t="s">
        <v>159</v>
      </c>
      <c r="H397" s="171" t="s">
        <v>166</v>
      </c>
      <c r="I397" s="187">
        <v>6.8</v>
      </c>
      <c r="J397" s="172" t="s">
        <v>166</v>
      </c>
      <c r="K397" s="172" t="s">
        <v>159</v>
      </c>
      <c r="L397" s="183">
        <v>1773.681</v>
      </c>
      <c r="M397" s="184">
        <v>1762.2249999999999</v>
      </c>
      <c r="N397" s="184">
        <v>1767.183</v>
      </c>
      <c r="O397" s="173">
        <f t="shared" si="14"/>
        <v>1764.704</v>
      </c>
      <c r="P397" s="177">
        <f t="shared" si="15"/>
        <v>8.9770000000000891</v>
      </c>
      <c r="Q397" s="179" t="s">
        <v>198</v>
      </c>
    </row>
    <row r="398" spans="1:17" s="85" customFormat="1" ht="26.1" customHeight="1" x14ac:dyDescent="0.3">
      <c r="A398" s="170" t="s">
        <v>479</v>
      </c>
      <c r="B398" s="185"/>
      <c r="C398" s="186"/>
      <c r="D398" s="185"/>
      <c r="E398" s="186">
        <v>22.82</v>
      </c>
      <c r="F398" s="173">
        <f t="shared" si="16"/>
        <v>72.454999999999998</v>
      </c>
      <c r="G398" s="174" t="s">
        <v>620</v>
      </c>
      <c r="H398" s="171"/>
      <c r="I398" s="187"/>
      <c r="J398" s="172" t="s">
        <v>161</v>
      </c>
      <c r="K398" s="172" t="s">
        <v>159</v>
      </c>
      <c r="L398" s="183">
        <v>1763.181</v>
      </c>
      <c r="M398" s="184">
        <v>1753.6959999999999</v>
      </c>
      <c r="N398" s="184">
        <v>1754.6220000000001</v>
      </c>
      <c r="O398" s="173">
        <f t="shared" si="14"/>
        <v>1754.1590000000001</v>
      </c>
      <c r="P398" s="177">
        <f t="shared" si="15"/>
        <v>9.0219999999999345</v>
      </c>
      <c r="Q398" s="179" t="s">
        <v>620</v>
      </c>
    </row>
    <row r="399" spans="1:17" s="85" customFormat="1" ht="26.1" customHeight="1" x14ac:dyDescent="0.3">
      <c r="A399" s="170" t="s">
        <v>480</v>
      </c>
      <c r="B399" s="185"/>
      <c r="C399" s="186"/>
      <c r="D399" s="185"/>
      <c r="E399" s="186">
        <v>22.95</v>
      </c>
      <c r="F399" s="173">
        <f t="shared" si="16"/>
        <v>72.584999999999994</v>
      </c>
      <c r="G399" s="174" t="s">
        <v>620</v>
      </c>
      <c r="H399" s="171"/>
      <c r="I399" s="187"/>
      <c r="J399" s="172" t="s">
        <v>161</v>
      </c>
      <c r="K399" s="172" t="s">
        <v>159</v>
      </c>
      <c r="L399" s="183">
        <v>1754.261</v>
      </c>
      <c r="M399" s="184">
        <v>1749.097</v>
      </c>
      <c r="N399" s="184">
        <v>1748.1279999999999</v>
      </c>
      <c r="O399" s="173">
        <f t="shared" si="14"/>
        <v>1748.6125</v>
      </c>
      <c r="P399" s="177">
        <f t="shared" si="15"/>
        <v>5.6485000000000127</v>
      </c>
      <c r="Q399" s="179" t="s">
        <v>620</v>
      </c>
    </row>
    <row r="400" spans="1:17" s="3" customFormat="1" ht="26.1" customHeight="1" x14ac:dyDescent="0.3">
      <c r="A400" s="170" t="s">
        <v>481</v>
      </c>
      <c r="B400" s="185">
        <v>30.63</v>
      </c>
      <c r="C400" s="186">
        <v>30.475000000000001</v>
      </c>
      <c r="D400" s="185">
        <v>26.824999999999999</v>
      </c>
      <c r="E400" s="186">
        <v>23.145</v>
      </c>
      <c r="F400" s="173">
        <f t="shared" si="16"/>
        <v>72.78</v>
      </c>
      <c r="G400" s="174" t="s">
        <v>159</v>
      </c>
      <c r="H400" s="171" t="s">
        <v>161</v>
      </c>
      <c r="I400" s="187">
        <v>6.7</v>
      </c>
      <c r="J400" s="172" t="s">
        <v>161</v>
      </c>
      <c r="K400" s="172" t="s">
        <v>159</v>
      </c>
      <c r="L400" s="183">
        <v>1740.431</v>
      </c>
      <c r="M400" s="184">
        <v>1733.865</v>
      </c>
      <c r="N400" s="184">
        <v>1740.52</v>
      </c>
      <c r="O400" s="173">
        <f t="shared" si="14"/>
        <v>1737.1925000000001</v>
      </c>
      <c r="P400" s="177">
        <f t="shared" si="15"/>
        <v>3.2384999999999309</v>
      </c>
      <c r="Q400" s="179" t="s">
        <v>609</v>
      </c>
    </row>
    <row r="401" spans="1:17" s="3" customFormat="1" ht="26.1" customHeight="1" x14ac:dyDescent="0.3">
      <c r="A401" s="170" t="s">
        <v>482</v>
      </c>
      <c r="B401" s="185">
        <v>30.99</v>
      </c>
      <c r="C401" s="186">
        <v>30.815000000000001</v>
      </c>
      <c r="D401" s="185">
        <v>27.1</v>
      </c>
      <c r="E401" s="186">
        <v>23.414999999999999</v>
      </c>
      <c r="F401" s="173">
        <f t="shared" si="16"/>
        <v>73.05</v>
      </c>
      <c r="G401" s="174" t="s">
        <v>159</v>
      </c>
      <c r="H401" s="171" t="s">
        <v>160</v>
      </c>
      <c r="I401" s="187">
        <v>6.9</v>
      </c>
      <c r="J401" s="172" t="s">
        <v>161</v>
      </c>
      <c r="K401" s="172" t="s">
        <v>159</v>
      </c>
      <c r="L401" s="183">
        <v>1721.5309999999999</v>
      </c>
      <c r="M401" s="184">
        <v>1717.4179999999999</v>
      </c>
      <c r="N401" s="184">
        <v>1724.0509999999999</v>
      </c>
      <c r="O401" s="173">
        <f t="shared" si="14"/>
        <v>1720.7345</v>
      </c>
      <c r="P401" s="177">
        <f t="shared" si="15"/>
        <v>0.7964999999999236</v>
      </c>
      <c r="Q401" s="179" t="s">
        <v>609</v>
      </c>
    </row>
    <row r="402" spans="1:17" s="85" customFormat="1" ht="26.1" customHeight="1" x14ac:dyDescent="0.3">
      <c r="A402" s="170" t="s">
        <v>483</v>
      </c>
      <c r="B402" s="185"/>
      <c r="C402" s="186"/>
      <c r="D402" s="185"/>
      <c r="E402" s="186">
        <v>23.51</v>
      </c>
      <c r="F402" s="173">
        <f t="shared" si="16"/>
        <v>73.144999999999996</v>
      </c>
      <c r="G402" s="174" t="s">
        <v>620</v>
      </c>
      <c r="H402" s="171"/>
      <c r="I402" s="187"/>
      <c r="J402" s="172" t="s">
        <v>161</v>
      </c>
      <c r="K402" s="172" t="s">
        <v>159</v>
      </c>
      <c r="L402" s="183">
        <v>1715.895</v>
      </c>
      <c r="M402" s="184">
        <v>1712.7940000000001</v>
      </c>
      <c r="N402" s="184">
        <v>1712.8140000000001</v>
      </c>
      <c r="O402" s="173">
        <f t="shared" si="14"/>
        <v>1712.8040000000001</v>
      </c>
      <c r="P402" s="177">
        <f t="shared" si="15"/>
        <v>3.0909999999998945</v>
      </c>
      <c r="Q402" s="179" t="s">
        <v>620</v>
      </c>
    </row>
    <row r="403" spans="1:17" s="3" customFormat="1" ht="26.1" customHeight="1" x14ac:dyDescent="0.3">
      <c r="A403" s="170" t="s">
        <v>484</v>
      </c>
      <c r="B403" s="185">
        <v>31.43</v>
      </c>
      <c r="C403" s="186">
        <v>31.27</v>
      </c>
      <c r="D403" s="185">
        <v>27.48</v>
      </c>
      <c r="E403" s="186">
        <v>23.77</v>
      </c>
      <c r="F403" s="173">
        <f t="shared" si="16"/>
        <v>73.405000000000001</v>
      </c>
      <c r="G403" s="174" t="s">
        <v>159</v>
      </c>
      <c r="H403" s="171" t="s">
        <v>160</v>
      </c>
      <c r="I403" s="187">
        <v>5.3</v>
      </c>
      <c r="J403" s="172" t="s">
        <v>161</v>
      </c>
      <c r="K403" s="172" t="s">
        <v>159</v>
      </c>
      <c r="L403" s="183">
        <v>1714.5239999999999</v>
      </c>
      <c r="M403" s="184">
        <v>1711.913</v>
      </c>
      <c r="N403" s="184">
        <v>1716.932</v>
      </c>
      <c r="O403" s="173">
        <f t="shared" si="14"/>
        <v>1714.4225000000001</v>
      </c>
      <c r="P403" s="177">
        <f t="shared" si="15"/>
        <v>0.10149999999975989</v>
      </c>
      <c r="Q403" s="179" t="s">
        <v>609</v>
      </c>
    </row>
    <row r="404" spans="1:17" s="3" customFormat="1" ht="26.1" customHeight="1" x14ac:dyDescent="0.3">
      <c r="A404" s="170" t="s">
        <v>485</v>
      </c>
      <c r="B404" s="185">
        <v>31.56</v>
      </c>
      <c r="C404" s="186">
        <v>31.395</v>
      </c>
      <c r="D404" s="185">
        <v>27.61</v>
      </c>
      <c r="E404" s="186">
        <v>23.91</v>
      </c>
      <c r="F404" s="173">
        <f t="shared" si="16"/>
        <v>73.545000000000002</v>
      </c>
      <c r="G404" s="174" t="s">
        <v>159</v>
      </c>
      <c r="H404" s="171" t="s">
        <v>160</v>
      </c>
      <c r="I404" s="187">
        <v>6.2</v>
      </c>
      <c r="J404" s="172" t="s">
        <v>161</v>
      </c>
      <c r="K404" s="172" t="s">
        <v>159</v>
      </c>
      <c r="L404" s="183">
        <f>((715.432+715.499)/2)+1000</f>
        <v>1715.4655</v>
      </c>
      <c r="M404" s="184">
        <v>1715.1010000000001</v>
      </c>
      <c r="N404" s="184">
        <v>1718.586</v>
      </c>
      <c r="O404" s="173">
        <f t="shared" si="14"/>
        <v>1716.8434999999999</v>
      </c>
      <c r="P404" s="177">
        <f t="shared" si="15"/>
        <v>-1.3779999999999291</v>
      </c>
      <c r="Q404" s="179" t="s">
        <v>609</v>
      </c>
    </row>
    <row r="405" spans="1:17" s="3" customFormat="1" ht="26.1" customHeight="1" x14ac:dyDescent="0.3">
      <c r="A405" s="170" t="s">
        <v>486</v>
      </c>
      <c r="B405" s="185">
        <v>31.72</v>
      </c>
      <c r="C405" s="186">
        <v>31.56</v>
      </c>
      <c r="D405" s="185">
        <v>27.765000000000001</v>
      </c>
      <c r="E405" s="186">
        <v>24.045000000000002</v>
      </c>
      <c r="F405" s="173">
        <f t="shared" si="16"/>
        <v>73.680000000000007</v>
      </c>
      <c r="G405" s="174" t="s">
        <v>159</v>
      </c>
      <c r="H405" s="171" t="s">
        <v>160</v>
      </c>
      <c r="I405" s="187">
        <v>5.64</v>
      </c>
      <c r="J405" s="172" t="s">
        <v>161</v>
      </c>
      <c r="K405" s="172" t="s">
        <v>159</v>
      </c>
      <c r="L405" s="183">
        <v>1716.373</v>
      </c>
      <c r="M405" s="184">
        <v>1715.413</v>
      </c>
      <c r="N405" s="184">
        <v>1720.848</v>
      </c>
      <c r="O405" s="173">
        <f t="shared" si="14"/>
        <v>1718.1305</v>
      </c>
      <c r="P405" s="177">
        <f t="shared" si="15"/>
        <v>-1.7574999999999363</v>
      </c>
      <c r="Q405" s="179" t="s">
        <v>609</v>
      </c>
    </row>
    <row r="406" spans="1:17" s="3" customFormat="1" ht="26.1" customHeight="1" x14ac:dyDescent="0.3">
      <c r="A406" s="170" t="s">
        <v>487</v>
      </c>
      <c r="B406" s="185">
        <v>31.83</v>
      </c>
      <c r="C406" s="186">
        <v>31.68</v>
      </c>
      <c r="D406" s="185">
        <v>27.88</v>
      </c>
      <c r="E406" s="186">
        <v>24.16</v>
      </c>
      <c r="F406" s="173">
        <f t="shared" si="16"/>
        <v>73.795000000000002</v>
      </c>
      <c r="G406" s="174" t="s">
        <v>159</v>
      </c>
      <c r="H406" s="171" t="s">
        <v>160</v>
      </c>
      <c r="I406" s="187">
        <v>6.8</v>
      </c>
      <c r="J406" s="172" t="s">
        <v>161</v>
      </c>
      <c r="K406" s="172" t="s">
        <v>159</v>
      </c>
      <c r="L406" s="183">
        <f>((717.112+717.179)/2)+1000</f>
        <v>1717.1455000000001</v>
      </c>
      <c r="M406" s="184">
        <v>1716.538</v>
      </c>
      <c r="N406" s="184">
        <v>1716.826</v>
      </c>
      <c r="O406" s="173">
        <f t="shared" si="14"/>
        <v>1716.682</v>
      </c>
      <c r="P406" s="177">
        <f t="shared" si="15"/>
        <v>0.4635000000000673</v>
      </c>
      <c r="Q406" s="179" t="s">
        <v>609</v>
      </c>
    </row>
    <row r="407" spans="1:17" s="3" customFormat="1" ht="26.1" customHeight="1" x14ac:dyDescent="0.3">
      <c r="A407" s="170" t="s">
        <v>488</v>
      </c>
      <c r="B407" s="185">
        <v>32</v>
      </c>
      <c r="C407" s="186">
        <v>31.835000000000001</v>
      </c>
      <c r="D407" s="185">
        <v>28.03</v>
      </c>
      <c r="E407" s="186">
        <v>24.305</v>
      </c>
      <c r="F407" s="173">
        <f t="shared" si="16"/>
        <v>73.94</v>
      </c>
      <c r="G407" s="174" t="s">
        <v>159</v>
      </c>
      <c r="H407" s="171" t="s">
        <v>160</v>
      </c>
      <c r="I407" s="187">
        <v>6.4</v>
      </c>
      <c r="J407" s="172" t="s">
        <v>161</v>
      </c>
      <c r="K407" s="172" t="s">
        <v>159</v>
      </c>
      <c r="L407" s="183">
        <v>1718.1210000000001</v>
      </c>
      <c r="M407" s="184">
        <v>1719.1410000000001</v>
      </c>
      <c r="N407" s="184">
        <v>1719.347</v>
      </c>
      <c r="O407" s="173">
        <f t="shared" si="14"/>
        <v>1719.2440000000001</v>
      </c>
      <c r="P407" s="177">
        <f t="shared" si="15"/>
        <v>-1.1230000000000473</v>
      </c>
      <c r="Q407" s="179" t="s">
        <v>609</v>
      </c>
    </row>
    <row r="408" spans="1:17" s="3" customFormat="1" ht="26.1" customHeight="1" x14ac:dyDescent="0.3">
      <c r="A408" s="170" t="s">
        <v>489</v>
      </c>
      <c r="B408" s="185">
        <v>32.119999999999997</v>
      </c>
      <c r="C408" s="186">
        <v>31.954999999999998</v>
      </c>
      <c r="D408" s="185">
        <v>28.15</v>
      </c>
      <c r="E408" s="186">
        <v>24.41</v>
      </c>
      <c r="F408" s="173">
        <f t="shared" si="16"/>
        <v>74.045000000000002</v>
      </c>
      <c r="G408" s="174" t="s">
        <v>159</v>
      </c>
      <c r="H408" s="171" t="s">
        <v>160</v>
      </c>
      <c r="I408" s="187">
        <v>6.13</v>
      </c>
      <c r="J408" s="172" t="s">
        <v>161</v>
      </c>
      <c r="K408" s="172" t="s">
        <v>159</v>
      </c>
      <c r="L408" s="183">
        <v>1718.8330000000001</v>
      </c>
      <c r="M408" s="184">
        <v>1718.4749999999999</v>
      </c>
      <c r="N408" s="184">
        <v>1722.8119999999999</v>
      </c>
      <c r="O408" s="173">
        <f t="shared" si="14"/>
        <v>1720.6434999999999</v>
      </c>
      <c r="P408" s="177">
        <f t="shared" si="15"/>
        <v>-1.8104999999998199</v>
      </c>
      <c r="Q408" s="179" t="s">
        <v>609</v>
      </c>
    </row>
    <row r="409" spans="1:17" s="3" customFormat="1" ht="26.1" customHeight="1" x14ac:dyDescent="0.3">
      <c r="A409" s="170" t="s">
        <v>490</v>
      </c>
      <c r="B409" s="185">
        <v>32.229999999999997</v>
      </c>
      <c r="C409" s="186">
        <v>32.08</v>
      </c>
      <c r="D409" s="185">
        <v>28.274999999999999</v>
      </c>
      <c r="E409" s="186">
        <v>24.55</v>
      </c>
      <c r="F409" s="173">
        <f t="shared" si="16"/>
        <v>74.185000000000002</v>
      </c>
      <c r="G409" s="174" t="s">
        <v>159</v>
      </c>
      <c r="H409" s="171" t="s">
        <v>160</v>
      </c>
      <c r="I409" s="187">
        <v>6.7</v>
      </c>
      <c r="J409" s="172" t="s">
        <v>161</v>
      </c>
      <c r="K409" s="172" t="s">
        <v>159</v>
      </c>
      <c r="L409" s="183">
        <v>1719.768</v>
      </c>
      <c r="M409" s="184">
        <v>1717.8339999999998</v>
      </c>
      <c r="N409" s="184">
        <v>1717.5720000000001</v>
      </c>
      <c r="O409" s="173">
        <f t="shared" si="14"/>
        <v>1717.703</v>
      </c>
      <c r="P409" s="177">
        <f t="shared" si="15"/>
        <v>2.0650000000000546</v>
      </c>
      <c r="Q409" s="179" t="s">
        <v>614</v>
      </c>
    </row>
    <row r="410" spans="1:17" s="85" customFormat="1" ht="26.1" customHeight="1" x14ac:dyDescent="0.3">
      <c r="A410" s="170" t="s">
        <v>491</v>
      </c>
      <c r="B410" s="185"/>
      <c r="C410" s="186"/>
      <c r="D410" s="185"/>
      <c r="E410" s="186">
        <v>24.78</v>
      </c>
      <c r="F410" s="173">
        <f t="shared" si="16"/>
        <v>74.414999999999992</v>
      </c>
      <c r="G410" s="174" t="s">
        <v>620</v>
      </c>
      <c r="H410" s="171"/>
      <c r="I410" s="187"/>
      <c r="J410" s="172" t="s">
        <v>161</v>
      </c>
      <c r="K410" s="172" t="s">
        <v>159</v>
      </c>
      <c r="L410" s="183">
        <v>1721.075</v>
      </c>
      <c r="M410" s="184">
        <v>1722.0239999999999</v>
      </c>
      <c r="N410" s="184">
        <v>1722.0720000000001</v>
      </c>
      <c r="O410" s="173">
        <f t="shared" si="14"/>
        <v>1722.048</v>
      </c>
      <c r="P410" s="177">
        <f t="shared" si="15"/>
        <v>-0.97299999999995634</v>
      </c>
      <c r="Q410" s="179" t="s">
        <v>620</v>
      </c>
    </row>
    <row r="411" spans="1:17" s="3" customFormat="1" ht="26.1" customHeight="1" x14ac:dyDescent="0.3">
      <c r="A411" s="170" t="s">
        <v>492</v>
      </c>
      <c r="B411" s="185">
        <v>32.64</v>
      </c>
      <c r="C411" s="186">
        <v>32.479999999999997</v>
      </c>
      <c r="D411" s="185">
        <v>28.65</v>
      </c>
      <c r="E411" s="186">
        <v>24.89</v>
      </c>
      <c r="F411" s="173">
        <f t="shared" si="16"/>
        <v>74.525000000000006</v>
      </c>
      <c r="G411" s="174" t="s">
        <v>159</v>
      </c>
      <c r="H411" s="171" t="s">
        <v>202</v>
      </c>
      <c r="I411" s="187">
        <v>6.6</v>
      </c>
      <c r="J411" s="172" t="s">
        <v>161</v>
      </c>
      <c r="K411" s="172" t="s">
        <v>159</v>
      </c>
      <c r="L411" s="183">
        <v>1720.9580000000001</v>
      </c>
      <c r="M411" s="184">
        <v>1720.6759999999999</v>
      </c>
      <c r="N411" s="184">
        <v>1721.3820000000001</v>
      </c>
      <c r="O411" s="173">
        <f t="shared" si="14"/>
        <v>1721.029</v>
      </c>
      <c r="P411" s="177">
        <f t="shared" si="15"/>
        <v>-7.0999999999912689E-2</v>
      </c>
      <c r="Q411" s="179" t="s">
        <v>609</v>
      </c>
    </row>
    <row r="412" spans="1:17" s="85" customFormat="1" ht="26.1" customHeight="1" x14ac:dyDescent="0.3">
      <c r="A412" s="170" t="s">
        <v>493</v>
      </c>
      <c r="B412" s="185"/>
      <c r="C412" s="186"/>
      <c r="D412" s="185"/>
      <c r="E412" s="186">
        <v>25.05</v>
      </c>
      <c r="F412" s="173">
        <f t="shared" si="16"/>
        <v>74.685000000000002</v>
      </c>
      <c r="G412" s="174" t="s">
        <v>620</v>
      </c>
      <c r="H412" s="171"/>
      <c r="I412" s="187"/>
      <c r="J412" s="172" t="s">
        <v>161</v>
      </c>
      <c r="K412" s="172" t="s">
        <v>159</v>
      </c>
      <c r="L412" s="183">
        <v>1720.7559999999999</v>
      </c>
      <c r="M412" s="184">
        <v>1719.972</v>
      </c>
      <c r="N412" s="184">
        <v>1722.758</v>
      </c>
      <c r="O412" s="173">
        <f t="shared" si="14"/>
        <v>1721.365</v>
      </c>
      <c r="P412" s="177">
        <f t="shared" si="15"/>
        <v>-0.60900000000015098</v>
      </c>
      <c r="Q412" s="179" t="s">
        <v>620</v>
      </c>
    </row>
    <row r="413" spans="1:17" s="3" customFormat="1" ht="26.1" customHeight="1" x14ac:dyDescent="0.3">
      <c r="A413" s="170" t="s">
        <v>494</v>
      </c>
      <c r="B413" s="185">
        <v>33.020000000000003</v>
      </c>
      <c r="C413" s="189">
        <v>32.865000000000002</v>
      </c>
      <c r="D413" s="190">
        <v>28.92</v>
      </c>
      <c r="E413" s="189">
        <v>25.15</v>
      </c>
      <c r="F413" s="173">
        <f t="shared" si="16"/>
        <v>74.784999999999997</v>
      </c>
      <c r="G413" s="174" t="s">
        <v>159</v>
      </c>
      <c r="H413" s="171" t="s">
        <v>164</v>
      </c>
      <c r="I413" s="187">
        <v>6.4</v>
      </c>
      <c r="J413" s="172" t="s">
        <v>164</v>
      </c>
      <c r="K413" s="172" t="s">
        <v>159</v>
      </c>
      <c r="L413" s="183">
        <v>1720.63</v>
      </c>
      <c r="M413" s="184">
        <v>1719.556</v>
      </c>
      <c r="N413" s="184">
        <v>1720.924</v>
      </c>
      <c r="O413" s="173">
        <f t="shared" si="14"/>
        <v>1720.24</v>
      </c>
      <c r="P413" s="177">
        <f t="shared" si="15"/>
        <v>0.39000000000010004</v>
      </c>
      <c r="Q413" s="179" t="s">
        <v>198</v>
      </c>
    </row>
    <row r="414" spans="1:17" s="3" customFormat="1" ht="26.1" customHeight="1" x14ac:dyDescent="0.3">
      <c r="A414" s="170" t="s">
        <v>495</v>
      </c>
      <c r="B414" s="185">
        <v>33.14</v>
      </c>
      <c r="C414" s="186">
        <v>32.975000000000001</v>
      </c>
      <c r="D414" s="185">
        <v>29.02</v>
      </c>
      <c r="E414" s="186">
        <v>25.25</v>
      </c>
      <c r="F414" s="173">
        <f t="shared" si="16"/>
        <v>74.884999999999991</v>
      </c>
      <c r="G414" s="174" t="s">
        <v>159</v>
      </c>
      <c r="H414" s="171" t="s">
        <v>170</v>
      </c>
      <c r="I414" s="187">
        <v>7.3</v>
      </c>
      <c r="J414" s="172" t="s">
        <v>170</v>
      </c>
      <c r="K414" s="172" t="s">
        <v>159</v>
      </c>
      <c r="L414" s="183">
        <v>1720.5030000000002</v>
      </c>
      <c r="M414" s="184">
        <v>1716.2060000000001</v>
      </c>
      <c r="N414" s="184">
        <v>1719.7280000000001</v>
      </c>
      <c r="O414" s="173">
        <f t="shared" si="14"/>
        <v>1717.9670000000001</v>
      </c>
      <c r="P414" s="177">
        <f t="shared" si="15"/>
        <v>2.5360000000000582</v>
      </c>
      <c r="Q414" s="179" t="s">
        <v>198</v>
      </c>
    </row>
    <row r="415" spans="1:17" s="3" customFormat="1" ht="26.1" customHeight="1" x14ac:dyDescent="0.3">
      <c r="A415" s="170" t="s">
        <v>496</v>
      </c>
      <c r="B415" s="185">
        <v>33.26</v>
      </c>
      <c r="C415" s="186">
        <v>33.1</v>
      </c>
      <c r="D415" s="185">
        <v>29.14</v>
      </c>
      <c r="E415" s="186">
        <v>25.364999999999998</v>
      </c>
      <c r="F415" s="173">
        <f t="shared" si="16"/>
        <v>75</v>
      </c>
      <c r="G415" s="174" t="s">
        <v>159</v>
      </c>
      <c r="H415" s="171" t="s">
        <v>170</v>
      </c>
      <c r="I415" s="187">
        <v>6.5</v>
      </c>
      <c r="J415" s="172" t="s">
        <v>161</v>
      </c>
      <c r="K415" s="172" t="s">
        <v>159</v>
      </c>
      <c r="L415" s="183">
        <v>1720.357</v>
      </c>
      <c r="M415" s="184">
        <v>1716.7359999999999</v>
      </c>
      <c r="N415" s="184">
        <v>1717.846</v>
      </c>
      <c r="O415" s="173">
        <f t="shared" si="14"/>
        <v>1717.2909999999999</v>
      </c>
      <c r="P415" s="177">
        <f t="shared" si="15"/>
        <v>3.0660000000000309</v>
      </c>
      <c r="Q415" s="179" t="s">
        <v>609</v>
      </c>
    </row>
    <row r="416" spans="1:17" s="3" customFormat="1" ht="26.1" customHeight="1" x14ac:dyDescent="0.3">
      <c r="A416" s="170" t="s">
        <v>497</v>
      </c>
      <c r="B416" s="185">
        <v>33.520000000000003</v>
      </c>
      <c r="C416" s="186">
        <v>33.35</v>
      </c>
      <c r="D416" s="185">
        <v>29.375</v>
      </c>
      <c r="E416" s="186">
        <v>25.6</v>
      </c>
      <c r="F416" s="173">
        <f t="shared" si="16"/>
        <v>75.234999999999999</v>
      </c>
      <c r="G416" s="174" t="s">
        <v>159</v>
      </c>
      <c r="H416" s="171" t="s">
        <v>170</v>
      </c>
      <c r="I416" s="187">
        <v>6.4</v>
      </c>
      <c r="J416" s="172" t="s">
        <v>170</v>
      </c>
      <c r="K416" s="172" t="s">
        <v>159</v>
      </c>
      <c r="L416" s="183">
        <f>((725.223+725.614)/2)+1000</f>
        <v>1725.4185</v>
      </c>
      <c r="M416" s="184">
        <v>1726.211</v>
      </c>
      <c r="N416" s="184">
        <v>1718.385</v>
      </c>
      <c r="O416" s="173">
        <f t="shared" si="14"/>
        <v>1722.298</v>
      </c>
      <c r="P416" s="177">
        <f t="shared" si="15"/>
        <v>3.1204999999999927</v>
      </c>
      <c r="Q416" s="179" t="s">
        <v>198</v>
      </c>
    </row>
    <row r="417" spans="1:17" s="3" customFormat="1" ht="26.1" customHeight="1" x14ac:dyDescent="0.3">
      <c r="A417" s="170" t="s">
        <v>498</v>
      </c>
      <c r="B417" s="185">
        <v>33.549999999999997</v>
      </c>
      <c r="C417" s="186">
        <v>33.39</v>
      </c>
      <c r="D417" s="185">
        <v>29.42</v>
      </c>
      <c r="E417" s="186">
        <v>25.66</v>
      </c>
      <c r="F417" s="173">
        <f t="shared" si="16"/>
        <v>75.295000000000002</v>
      </c>
      <c r="G417" s="174" t="s">
        <v>159</v>
      </c>
      <c r="H417" s="171" t="s">
        <v>160</v>
      </c>
      <c r="I417" s="187">
        <v>6.4</v>
      </c>
      <c r="J417" s="172" t="s">
        <v>161</v>
      </c>
      <c r="K417" s="172" t="s">
        <v>159</v>
      </c>
      <c r="L417" s="183">
        <v>1727.7619999999999</v>
      </c>
      <c r="M417" s="184">
        <v>1729.4760000000001</v>
      </c>
      <c r="N417" s="184">
        <v>1726.4940000000001</v>
      </c>
      <c r="O417" s="173">
        <f t="shared" si="14"/>
        <v>1727.9850000000001</v>
      </c>
      <c r="P417" s="177">
        <f t="shared" si="15"/>
        <v>-0.22300000000018372</v>
      </c>
      <c r="Q417" s="179" t="s">
        <v>609</v>
      </c>
    </row>
    <row r="418" spans="1:17" s="3" customFormat="1" ht="26.1" customHeight="1" x14ac:dyDescent="0.3">
      <c r="A418" s="170" t="s">
        <v>499</v>
      </c>
      <c r="B418" s="185">
        <v>33.65</v>
      </c>
      <c r="C418" s="186">
        <v>33.479999999999997</v>
      </c>
      <c r="D418" s="185">
        <v>29.5</v>
      </c>
      <c r="E418" s="186">
        <v>25.754999999999999</v>
      </c>
      <c r="F418" s="173">
        <f t="shared" si="16"/>
        <v>75.39</v>
      </c>
      <c r="G418" s="174" t="s">
        <v>159</v>
      </c>
      <c r="H418" s="171" t="s">
        <v>202</v>
      </c>
      <c r="I418" s="187">
        <v>6.6</v>
      </c>
      <c r="J418" s="172" t="s">
        <v>161</v>
      </c>
      <c r="K418" s="172" t="s">
        <v>159</v>
      </c>
      <c r="L418" s="183">
        <v>1731.473</v>
      </c>
      <c r="M418" s="184">
        <v>1730.855</v>
      </c>
      <c r="N418" s="184">
        <v>1727.519</v>
      </c>
      <c r="O418" s="173">
        <f t="shared" si="14"/>
        <v>1729.1869999999999</v>
      </c>
      <c r="P418" s="177">
        <f t="shared" si="15"/>
        <v>2.2860000000000582</v>
      </c>
      <c r="Q418" s="179" t="s">
        <v>609</v>
      </c>
    </row>
    <row r="419" spans="1:17" s="3" customFormat="1" ht="26.1" customHeight="1" x14ac:dyDescent="0.3">
      <c r="A419" s="170" t="s">
        <v>500</v>
      </c>
      <c r="B419" s="185">
        <v>33.82</v>
      </c>
      <c r="C419" s="186">
        <v>33.659999999999997</v>
      </c>
      <c r="D419" s="185" t="s">
        <v>612</v>
      </c>
      <c r="E419" s="186">
        <v>25.914999999999999</v>
      </c>
      <c r="F419" s="173">
        <f t="shared" si="16"/>
        <v>75.55</v>
      </c>
      <c r="G419" s="174" t="s">
        <v>159</v>
      </c>
      <c r="H419" s="171" t="s">
        <v>202</v>
      </c>
      <c r="I419" s="187">
        <v>6.7</v>
      </c>
      <c r="J419" s="172" t="s">
        <v>161</v>
      </c>
      <c r="K419" s="172" t="s">
        <v>159</v>
      </c>
      <c r="L419" s="183">
        <v>1737.723</v>
      </c>
      <c r="M419" s="184">
        <v>1737.1369999999999</v>
      </c>
      <c r="N419" s="184">
        <v>1732.1599999999999</v>
      </c>
      <c r="O419" s="173">
        <f t="shared" si="14"/>
        <v>1734.6484999999998</v>
      </c>
      <c r="P419" s="177">
        <f t="shared" si="15"/>
        <v>3.074500000000171</v>
      </c>
      <c r="Q419" s="179" t="s">
        <v>609</v>
      </c>
    </row>
    <row r="420" spans="1:17" s="3" customFormat="1" ht="26.1" customHeight="1" x14ac:dyDescent="0.3">
      <c r="A420" s="170" t="s">
        <v>501</v>
      </c>
      <c r="B420" s="185">
        <v>34.26</v>
      </c>
      <c r="C420" s="186">
        <v>34.094999999999999</v>
      </c>
      <c r="D420" s="185">
        <v>29.94</v>
      </c>
      <c r="E420" s="186">
        <v>26.145</v>
      </c>
      <c r="F420" s="173">
        <f t="shared" si="16"/>
        <v>75.78</v>
      </c>
      <c r="G420" s="174" t="s">
        <v>159</v>
      </c>
      <c r="H420" s="171" t="s">
        <v>170</v>
      </c>
      <c r="I420" s="187">
        <v>6.6</v>
      </c>
      <c r="J420" s="172" t="s">
        <v>161</v>
      </c>
      <c r="K420" s="172" t="s">
        <v>159</v>
      </c>
      <c r="L420" s="183">
        <v>1746.7069999999999</v>
      </c>
      <c r="M420" s="184">
        <v>1743.4639999999999</v>
      </c>
      <c r="N420" s="184">
        <v>1741.06</v>
      </c>
      <c r="O420" s="173">
        <f t="shared" si="14"/>
        <v>1742.2619999999999</v>
      </c>
      <c r="P420" s="177">
        <f t="shared" si="15"/>
        <v>4.4449999999999363</v>
      </c>
      <c r="Q420" s="179" t="s">
        <v>609</v>
      </c>
    </row>
    <row r="421" spans="1:17" s="85" customFormat="1" ht="26.1" customHeight="1" x14ac:dyDescent="0.3">
      <c r="A421" s="170" t="s">
        <v>502</v>
      </c>
      <c r="B421" s="185"/>
      <c r="C421" s="186"/>
      <c r="D421" s="185"/>
      <c r="E421" s="186">
        <v>26.265000000000001</v>
      </c>
      <c r="F421" s="173">
        <f t="shared" si="16"/>
        <v>75.900000000000006</v>
      </c>
      <c r="G421" s="174" t="s">
        <v>620</v>
      </c>
      <c r="H421" s="171"/>
      <c r="I421" s="187"/>
      <c r="J421" s="172" t="s">
        <v>161</v>
      </c>
      <c r="K421" s="172" t="s">
        <v>159</v>
      </c>
      <c r="L421" s="183">
        <v>1751.394</v>
      </c>
      <c r="M421" s="184">
        <v>1753.9650000000001</v>
      </c>
      <c r="N421" s="184">
        <v>1751.721</v>
      </c>
      <c r="O421" s="173">
        <f t="shared" si="14"/>
        <v>1752.8430000000001</v>
      </c>
      <c r="P421" s="177">
        <f t="shared" si="15"/>
        <v>-1.4490000000000691</v>
      </c>
      <c r="Q421" s="179" t="s">
        <v>620</v>
      </c>
    </row>
    <row r="422" spans="1:17" s="3" customFormat="1" ht="26.1" customHeight="1" x14ac:dyDescent="0.3">
      <c r="A422" s="170" t="s">
        <v>503</v>
      </c>
      <c r="B422" s="185">
        <v>34.619999999999997</v>
      </c>
      <c r="C422" s="186">
        <v>34.454999999999998</v>
      </c>
      <c r="D422" s="185">
        <v>30.25</v>
      </c>
      <c r="E422" s="186">
        <v>26.454999999999998</v>
      </c>
      <c r="F422" s="173">
        <f t="shared" si="16"/>
        <v>76.09</v>
      </c>
      <c r="G422" s="174" t="s">
        <v>159</v>
      </c>
      <c r="H422" s="171" t="s">
        <v>202</v>
      </c>
      <c r="I422" s="187">
        <v>6.6</v>
      </c>
      <c r="J422" s="172" t="s">
        <v>161</v>
      </c>
      <c r="K422" s="172" t="s">
        <v>159</v>
      </c>
      <c r="L422" s="183">
        <v>1758.816</v>
      </c>
      <c r="M422" s="184">
        <v>1757.8910000000001</v>
      </c>
      <c r="N422" s="184">
        <v>1751.452</v>
      </c>
      <c r="O422" s="173">
        <f t="shared" si="14"/>
        <v>1754.6714999999999</v>
      </c>
      <c r="P422" s="177">
        <f t="shared" si="15"/>
        <v>4.1445000000001073</v>
      </c>
      <c r="Q422" s="179" t="s">
        <v>609</v>
      </c>
    </row>
    <row r="423" spans="1:17" s="3" customFormat="1" ht="26.1" customHeight="1" x14ac:dyDescent="0.3">
      <c r="A423" s="170" t="s">
        <v>504</v>
      </c>
      <c r="B423" s="185">
        <v>34.72</v>
      </c>
      <c r="C423" s="186">
        <v>34.555</v>
      </c>
      <c r="D423" s="185">
        <v>30.35</v>
      </c>
      <c r="E423" s="186">
        <v>26.55</v>
      </c>
      <c r="F423" s="173">
        <f t="shared" si="16"/>
        <v>76.185000000000002</v>
      </c>
      <c r="G423" s="174" t="s">
        <v>159</v>
      </c>
      <c r="H423" s="171" t="s">
        <v>160</v>
      </c>
      <c r="I423" s="187">
        <v>7.3</v>
      </c>
      <c r="J423" s="172" t="s">
        <v>161</v>
      </c>
      <c r="K423" s="172" t="s">
        <v>159</v>
      </c>
      <c r="L423" s="183">
        <f>((761.769+761.939)/2)+1000</f>
        <v>1761.854</v>
      </c>
      <c r="M423" s="184">
        <v>1762.0540000000001</v>
      </c>
      <c r="N423" s="184">
        <v>1758.3510000000001</v>
      </c>
      <c r="O423" s="173">
        <f t="shared" si="14"/>
        <v>1760.2025000000001</v>
      </c>
      <c r="P423" s="177">
        <f t="shared" si="15"/>
        <v>1.6514999999999418</v>
      </c>
      <c r="Q423" s="179" t="s">
        <v>614</v>
      </c>
    </row>
    <row r="424" spans="1:17" s="85" customFormat="1" ht="26.1" customHeight="1" x14ac:dyDescent="0.3">
      <c r="A424" s="170" t="s">
        <v>505</v>
      </c>
      <c r="B424" s="185"/>
      <c r="C424" s="186"/>
      <c r="D424" s="185"/>
      <c r="E424" s="186">
        <v>26.824999999999999</v>
      </c>
      <c r="F424" s="173">
        <f t="shared" si="16"/>
        <v>76.459999999999994</v>
      </c>
      <c r="G424" s="174" t="s">
        <v>620</v>
      </c>
      <c r="H424" s="171"/>
      <c r="I424" s="187"/>
      <c r="J424" s="172" t="s">
        <v>161</v>
      </c>
      <c r="K424" s="172" t="s">
        <v>159</v>
      </c>
      <c r="L424" s="183">
        <v>1762.8620000000001</v>
      </c>
      <c r="M424" s="184">
        <v>1763.97</v>
      </c>
      <c r="N424" s="184">
        <v>1763.713</v>
      </c>
      <c r="O424" s="173">
        <f t="shared" si="14"/>
        <v>1763.8415</v>
      </c>
      <c r="P424" s="177">
        <f t="shared" si="15"/>
        <v>-0.97949999999991633</v>
      </c>
      <c r="Q424" s="179" t="s">
        <v>620</v>
      </c>
    </row>
    <row r="425" spans="1:17" s="3" customFormat="1" ht="26.1" customHeight="1" x14ac:dyDescent="0.3">
      <c r="A425" s="170" t="s">
        <v>506</v>
      </c>
      <c r="B425" s="185">
        <v>35.11</v>
      </c>
      <c r="C425" s="186">
        <v>34.96</v>
      </c>
      <c r="D425" s="185">
        <v>30.75</v>
      </c>
      <c r="E425" s="186">
        <v>26.945</v>
      </c>
      <c r="F425" s="173">
        <f t="shared" si="16"/>
        <v>76.58</v>
      </c>
      <c r="G425" s="174" t="s">
        <v>159</v>
      </c>
      <c r="H425" s="171" t="s">
        <v>160</v>
      </c>
      <c r="I425" s="187">
        <v>6.74</v>
      </c>
      <c r="J425" s="172" t="s">
        <v>161</v>
      </c>
      <c r="K425" s="172" t="s">
        <v>159</v>
      </c>
      <c r="L425" s="183">
        <v>1763.1759999999999</v>
      </c>
      <c r="M425" s="184">
        <v>1766.9659999999999</v>
      </c>
      <c r="N425" s="184">
        <v>1761.0230000000001</v>
      </c>
      <c r="O425" s="173">
        <f t="shared" si="14"/>
        <v>1763.9945</v>
      </c>
      <c r="P425" s="177">
        <f t="shared" si="15"/>
        <v>-0.81850000000008549</v>
      </c>
      <c r="Q425" s="179" t="s">
        <v>609</v>
      </c>
    </row>
    <row r="426" spans="1:17" s="3" customFormat="1" ht="26.1" customHeight="1" x14ac:dyDescent="0.3">
      <c r="A426" s="170" t="s">
        <v>507</v>
      </c>
      <c r="B426" s="185">
        <v>35.25</v>
      </c>
      <c r="C426" s="186">
        <v>35.090000000000003</v>
      </c>
      <c r="D426" s="185">
        <v>30.88</v>
      </c>
      <c r="E426" s="186">
        <v>27.074999999999999</v>
      </c>
      <c r="F426" s="173">
        <f t="shared" si="16"/>
        <v>76.709999999999994</v>
      </c>
      <c r="G426" s="174" t="s">
        <v>159</v>
      </c>
      <c r="H426" s="171" t="s">
        <v>160</v>
      </c>
      <c r="I426" s="187">
        <v>6.7</v>
      </c>
      <c r="J426" s="172" t="s">
        <v>161</v>
      </c>
      <c r="K426" s="172" t="s">
        <v>159</v>
      </c>
      <c r="L426" s="183">
        <v>1763.5160000000001</v>
      </c>
      <c r="M426" s="184">
        <v>1762.1390000000001</v>
      </c>
      <c r="N426" s="184">
        <v>1759.98</v>
      </c>
      <c r="O426" s="173">
        <f t="shared" si="14"/>
        <v>1761.0595000000001</v>
      </c>
      <c r="P426" s="177">
        <f t="shared" si="15"/>
        <v>2.4565000000000055</v>
      </c>
      <c r="Q426" s="179" t="s">
        <v>609</v>
      </c>
    </row>
    <row r="427" spans="1:17" s="3" customFormat="1" ht="26.1" customHeight="1" x14ac:dyDescent="0.3">
      <c r="A427" s="170" t="s">
        <v>508</v>
      </c>
      <c r="B427" s="185">
        <v>35.46</v>
      </c>
      <c r="C427" s="186">
        <v>35.295000000000002</v>
      </c>
      <c r="D427" s="185">
        <v>31</v>
      </c>
      <c r="E427" s="186">
        <v>27.26</v>
      </c>
      <c r="F427" s="173">
        <f t="shared" si="16"/>
        <v>76.894999999999996</v>
      </c>
      <c r="G427" s="174" t="s">
        <v>159</v>
      </c>
      <c r="H427" s="171" t="s">
        <v>160</v>
      </c>
      <c r="I427" s="187">
        <v>6.2</v>
      </c>
      <c r="J427" s="172" t="s">
        <v>161</v>
      </c>
      <c r="K427" s="172" t="s">
        <v>159</v>
      </c>
      <c r="L427" s="183">
        <v>1764</v>
      </c>
      <c r="M427" s="184">
        <v>1763.971</v>
      </c>
      <c r="N427" s="184">
        <v>1758.2</v>
      </c>
      <c r="O427" s="173">
        <f t="shared" si="14"/>
        <v>1761.0855000000001</v>
      </c>
      <c r="P427" s="177">
        <f t="shared" si="15"/>
        <v>2.9144999999998618</v>
      </c>
      <c r="Q427" s="179" t="s">
        <v>609</v>
      </c>
    </row>
    <row r="428" spans="1:17" s="3" customFormat="1" ht="26.1" customHeight="1" x14ac:dyDescent="0.3">
      <c r="A428" s="170" t="s">
        <v>509</v>
      </c>
      <c r="B428" s="185">
        <v>35.65</v>
      </c>
      <c r="C428" s="186">
        <v>35.484999999999999</v>
      </c>
      <c r="D428" s="185">
        <v>31.135000000000002</v>
      </c>
      <c r="E428" s="186">
        <v>27.36</v>
      </c>
      <c r="F428" s="173">
        <f t="shared" si="16"/>
        <v>76.995000000000005</v>
      </c>
      <c r="G428" s="174" t="s">
        <v>159</v>
      </c>
      <c r="H428" s="171" t="s">
        <v>161</v>
      </c>
      <c r="I428" s="187">
        <v>6.9</v>
      </c>
      <c r="J428" s="172" t="s">
        <v>161</v>
      </c>
      <c r="K428" s="172" t="s">
        <v>159</v>
      </c>
      <c r="L428" s="183">
        <f>((764.248+764.275)/2)+1000</f>
        <v>1764.2615000000001</v>
      </c>
      <c r="M428" s="184">
        <v>1765.6469999999999</v>
      </c>
      <c r="N428" s="184">
        <v>1759.4299999999998</v>
      </c>
      <c r="O428" s="173">
        <f t="shared" si="14"/>
        <v>1762.5384999999999</v>
      </c>
      <c r="P428" s="177">
        <f t="shared" si="15"/>
        <v>1.7230000000001837</v>
      </c>
      <c r="Q428" s="179" t="s">
        <v>614</v>
      </c>
    </row>
    <row r="429" spans="1:17" s="3" customFormat="1" ht="26.1" customHeight="1" x14ac:dyDescent="0.3">
      <c r="A429" s="170" t="s">
        <v>510</v>
      </c>
      <c r="B429" s="185">
        <v>35.79</v>
      </c>
      <c r="C429" s="186">
        <v>35.619999999999997</v>
      </c>
      <c r="D429" s="185">
        <v>31.25</v>
      </c>
      <c r="E429" s="186">
        <v>27.5</v>
      </c>
      <c r="F429" s="173">
        <f t="shared" si="16"/>
        <v>77.134999999999991</v>
      </c>
      <c r="G429" s="174" t="s">
        <v>159</v>
      </c>
      <c r="H429" s="171" t="s">
        <v>163</v>
      </c>
      <c r="I429" s="187">
        <v>5.5</v>
      </c>
      <c r="J429" s="172" t="s">
        <v>163</v>
      </c>
      <c r="K429" s="172" t="s">
        <v>159</v>
      </c>
      <c r="L429" s="183">
        <v>1763.203</v>
      </c>
      <c r="M429" s="184">
        <v>1757.211</v>
      </c>
      <c r="N429" s="184">
        <v>1755.9870000000001</v>
      </c>
      <c r="O429" s="173">
        <f t="shared" si="14"/>
        <v>1756.5990000000002</v>
      </c>
      <c r="P429" s="177">
        <f t="shared" si="15"/>
        <v>6.6039999999998145</v>
      </c>
      <c r="Q429" s="179" t="s">
        <v>609</v>
      </c>
    </row>
    <row r="430" spans="1:17" s="3" customFormat="1" ht="26.1" customHeight="1" x14ac:dyDescent="0.3">
      <c r="A430" s="170" t="s">
        <v>511</v>
      </c>
      <c r="B430" s="185">
        <v>35.85</v>
      </c>
      <c r="C430" s="186">
        <v>35.685000000000002</v>
      </c>
      <c r="D430" s="185">
        <v>31.29</v>
      </c>
      <c r="E430" s="186">
        <v>27.565000000000001</v>
      </c>
      <c r="F430" s="173">
        <f t="shared" si="16"/>
        <v>77.2</v>
      </c>
      <c r="G430" s="174" t="s">
        <v>159</v>
      </c>
      <c r="H430" s="171" t="s">
        <v>160</v>
      </c>
      <c r="I430" s="187">
        <v>6.2</v>
      </c>
      <c r="J430" s="172" t="s">
        <v>161</v>
      </c>
      <c r="K430" s="172" t="s">
        <v>159</v>
      </c>
      <c r="L430" s="183">
        <v>1761.038</v>
      </c>
      <c r="M430" s="184">
        <v>1759.865</v>
      </c>
      <c r="N430" s="184">
        <v>1755.4569999999999</v>
      </c>
      <c r="O430" s="173">
        <f t="shared" si="14"/>
        <v>1757.6610000000001</v>
      </c>
      <c r="P430" s="177">
        <f t="shared" si="15"/>
        <v>3.3769999999999527</v>
      </c>
      <c r="Q430" s="179" t="s">
        <v>609</v>
      </c>
    </row>
    <row r="431" spans="1:17" s="3" customFormat="1" ht="26.1" customHeight="1" x14ac:dyDescent="0.3">
      <c r="A431" s="170" t="s">
        <v>512</v>
      </c>
      <c r="B431" s="185">
        <v>36.15</v>
      </c>
      <c r="C431" s="186">
        <v>35.994999999999997</v>
      </c>
      <c r="D431" s="185">
        <v>31.545000000000002</v>
      </c>
      <c r="E431" s="186">
        <v>27.78</v>
      </c>
      <c r="F431" s="173">
        <f t="shared" si="16"/>
        <v>77.414999999999992</v>
      </c>
      <c r="G431" s="174" t="s">
        <v>159</v>
      </c>
      <c r="H431" s="171" t="s">
        <v>160</v>
      </c>
      <c r="I431" s="187">
        <v>6.3</v>
      </c>
      <c r="J431" s="172" t="s">
        <v>161</v>
      </c>
      <c r="K431" s="172" t="s">
        <v>159</v>
      </c>
      <c r="L431" s="183">
        <f>((753.968+753.632)/2)+1000</f>
        <v>1753.8</v>
      </c>
      <c r="M431" s="184">
        <v>1751.7939999999999</v>
      </c>
      <c r="N431" s="184">
        <v>1750.2</v>
      </c>
      <c r="O431" s="173">
        <f t="shared" si="14"/>
        <v>1750.9969999999998</v>
      </c>
      <c r="P431" s="177">
        <f t="shared" si="15"/>
        <v>2.803000000000111</v>
      </c>
      <c r="Q431" s="179" t="s">
        <v>609</v>
      </c>
    </row>
    <row r="432" spans="1:17" s="3" customFormat="1" ht="26.1" customHeight="1" x14ac:dyDescent="0.3">
      <c r="A432" s="170" t="s">
        <v>513</v>
      </c>
      <c r="B432" s="185">
        <v>36.32</v>
      </c>
      <c r="C432" s="186">
        <v>36.164999999999999</v>
      </c>
      <c r="D432" s="185">
        <v>31.65</v>
      </c>
      <c r="E432" s="186">
        <v>27.89</v>
      </c>
      <c r="F432" s="173">
        <f t="shared" si="16"/>
        <v>77.525000000000006</v>
      </c>
      <c r="G432" s="174" t="s">
        <v>159</v>
      </c>
      <c r="H432" s="171" t="s">
        <v>161</v>
      </c>
      <c r="I432" s="187">
        <v>6.3</v>
      </c>
      <c r="J432" s="172" t="s">
        <v>161</v>
      </c>
      <c r="K432" s="172" t="s">
        <v>159</v>
      </c>
      <c r="L432" s="183">
        <v>1750.1019999999999</v>
      </c>
      <c r="M432" s="184">
        <v>1758.104</v>
      </c>
      <c r="N432" s="184">
        <v>1745.4850000000001</v>
      </c>
      <c r="O432" s="173">
        <f t="shared" si="14"/>
        <v>1751.7945</v>
      </c>
      <c r="P432" s="177">
        <f t="shared" si="15"/>
        <v>-1.6925000000001091</v>
      </c>
      <c r="Q432" s="179" t="s">
        <v>609</v>
      </c>
    </row>
    <row r="433" spans="1:17" s="3" customFormat="1" ht="26.1" customHeight="1" x14ac:dyDescent="0.3">
      <c r="A433" s="170" t="s">
        <v>514</v>
      </c>
      <c r="B433" s="185">
        <v>36.49</v>
      </c>
      <c r="C433" s="186">
        <v>36.32</v>
      </c>
      <c r="D433" s="185">
        <v>31.774999999999999</v>
      </c>
      <c r="E433" s="186">
        <v>28.02</v>
      </c>
      <c r="F433" s="173">
        <f t="shared" si="16"/>
        <v>77.655000000000001</v>
      </c>
      <c r="G433" s="174" t="s">
        <v>159</v>
      </c>
      <c r="H433" s="171" t="s">
        <v>160</v>
      </c>
      <c r="I433" s="187">
        <v>6.86</v>
      </c>
      <c r="J433" s="172" t="s">
        <v>161</v>
      </c>
      <c r="K433" s="172" t="s">
        <v>159</v>
      </c>
      <c r="L433" s="183">
        <f>((745.888+745.552)/2)+1000</f>
        <v>1745.72</v>
      </c>
      <c r="M433" s="184">
        <v>1748.992</v>
      </c>
      <c r="N433" s="184">
        <v>1745.2089999999998</v>
      </c>
      <c r="O433" s="173">
        <f t="shared" si="14"/>
        <v>1747.1005</v>
      </c>
      <c r="P433" s="177">
        <f t="shared" si="15"/>
        <v>-1.3804999999999836</v>
      </c>
      <c r="Q433" s="179" t="s">
        <v>614</v>
      </c>
    </row>
    <row r="434" spans="1:17" s="3" customFormat="1" ht="26.1" customHeight="1" x14ac:dyDescent="0.3">
      <c r="A434" s="170" t="s">
        <v>515</v>
      </c>
      <c r="B434" s="185">
        <v>36.619999999999997</v>
      </c>
      <c r="C434" s="186">
        <v>36.46</v>
      </c>
      <c r="D434" s="185">
        <v>31.91</v>
      </c>
      <c r="E434" s="186">
        <v>28.15</v>
      </c>
      <c r="F434" s="173">
        <f t="shared" si="16"/>
        <v>77.784999999999997</v>
      </c>
      <c r="G434" s="174" t="s">
        <v>159</v>
      </c>
      <c r="H434" s="171" t="s">
        <v>160</v>
      </c>
      <c r="I434" s="187">
        <v>6.7</v>
      </c>
      <c r="J434" s="172" t="s">
        <v>161</v>
      </c>
      <c r="K434" s="172" t="s">
        <v>159</v>
      </c>
      <c r="L434" s="183">
        <f>((741.512+741.175)/2)+1000</f>
        <v>1741.3434999999999</v>
      </c>
      <c r="M434" s="184">
        <v>1738.1880000000001</v>
      </c>
      <c r="N434" s="184">
        <v>1737.855</v>
      </c>
      <c r="O434" s="173">
        <f t="shared" si="14"/>
        <v>1738.0215000000001</v>
      </c>
      <c r="P434" s="177">
        <f t="shared" si="15"/>
        <v>3.321999999999889</v>
      </c>
      <c r="Q434" s="179" t="s">
        <v>614</v>
      </c>
    </row>
    <row r="435" spans="1:17" s="3" customFormat="1" ht="26.1" customHeight="1" x14ac:dyDescent="0.3">
      <c r="A435" s="170" t="s">
        <v>516</v>
      </c>
      <c r="B435" s="185">
        <v>36.835000000000001</v>
      </c>
      <c r="C435" s="186">
        <v>36.67</v>
      </c>
      <c r="D435" s="185">
        <v>32.11</v>
      </c>
      <c r="E435" s="186">
        <v>28.344999999999999</v>
      </c>
      <c r="F435" s="173">
        <f t="shared" si="16"/>
        <v>77.97999999999999</v>
      </c>
      <c r="G435" s="174" t="s">
        <v>159</v>
      </c>
      <c r="H435" s="171" t="s">
        <v>160</v>
      </c>
      <c r="I435" s="187">
        <v>6.1</v>
      </c>
      <c r="J435" s="172" t="s">
        <v>161</v>
      </c>
      <c r="K435" s="172" t="s">
        <v>159</v>
      </c>
      <c r="L435" s="183">
        <v>1733.0239999999999</v>
      </c>
      <c r="M435" s="184">
        <v>1734.894</v>
      </c>
      <c r="N435" s="184">
        <v>1732.9650000000001</v>
      </c>
      <c r="O435" s="173">
        <f t="shared" si="14"/>
        <v>1733.9295000000002</v>
      </c>
      <c r="P435" s="177">
        <f t="shared" si="15"/>
        <v>-0.90550000000030195</v>
      </c>
      <c r="Q435" s="179" t="s">
        <v>609</v>
      </c>
    </row>
    <row r="436" spans="1:17" s="85" customFormat="1" ht="26.1" customHeight="1" x14ac:dyDescent="0.3">
      <c r="A436" s="170" t="s">
        <v>517</v>
      </c>
      <c r="B436" s="185"/>
      <c r="C436" s="186"/>
      <c r="D436" s="185"/>
      <c r="E436" s="186">
        <v>28.54</v>
      </c>
      <c r="F436" s="173">
        <f t="shared" si="16"/>
        <v>78.174999999999997</v>
      </c>
      <c r="G436" s="174" t="s">
        <v>620</v>
      </c>
      <c r="H436" s="171"/>
      <c r="I436" s="187"/>
      <c r="J436" s="172" t="s">
        <v>161</v>
      </c>
      <c r="K436" s="172" t="s">
        <v>159</v>
      </c>
      <c r="L436" s="183">
        <v>1724.0810000000001</v>
      </c>
      <c r="M436" s="184">
        <v>1717.396</v>
      </c>
      <c r="N436" s="184">
        <v>1721.1030000000001</v>
      </c>
      <c r="O436" s="173">
        <f t="shared" si="14"/>
        <v>1719.2494999999999</v>
      </c>
      <c r="P436" s="177">
        <f t="shared" si="15"/>
        <v>4.8315000000002328</v>
      </c>
      <c r="Q436" s="179" t="s">
        <v>620</v>
      </c>
    </row>
    <row r="437" spans="1:17" s="3" customFormat="1" ht="26.1" customHeight="1" x14ac:dyDescent="0.3">
      <c r="A437" s="170" t="s">
        <v>518</v>
      </c>
      <c r="B437" s="185">
        <v>37.29</v>
      </c>
      <c r="C437" s="186">
        <v>37.125</v>
      </c>
      <c r="D437" s="185">
        <v>32.555</v>
      </c>
      <c r="E437" s="186">
        <v>28.79</v>
      </c>
      <c r="F437" s="173">
        <f t="shared" si="16"/>
        <v>78.424999999999997</v>
      </c>
      <c r="G437" s="174" t="s">
        <v>159</v>
      </c>
      <c r="H437" s="171" t="s">
        <v>160</v>
      </c>
      <c r="I437" s="187">
        <v>7</v>
      </c>
      <c r="J437" s="172" t="s">
        <v>161</v>
      </c>
      <c r="K437" s="172" t="s">
        <v>159</v>
      </c>
      <c r="L437" s="183">
        <f>((719.973+719.816)/2)+1000</f>
        <v>1719.8944999999999</v>
      </c>
      <c r="M437" s="184">
        <v>1719.789</v>
      </c>
      <c r="N437" s="184">
        <v>1716.98</v>
      </c>
      <c r="O437" s="173">
        <f t="shared" si="14"/>
        <v>1718.3845000000001</v>
      </c>
      <c r="P437" s="177">
        <f t="shared" si="15"/>
        <v>1.5099999999997635</v>
      </c>
      <c r="Q437" s="179" t="s">
        <v>609</v>
      </c>
    </row>
    <row r="438" spans="1:17" s="3" customFormat="1" ht="26.1" customHeight="1" x14ac:dyDescent="0.3">
      <c r="A438" s="170" t="s">
        <v>519</v>
      </c>
      <c r="B438" s="185">
        <v>37.47</v>
      </c>
      <c r="C438" s="186">
        <v>37.299999999999997</v>
      </c>
      <c r="D438" s="185">
        <v>32.700000000000003</v>
      </c>
      <c r="E438" s="186">
        <v>28.93</v>
      </c>
      <c r="F438" s="173">
        <f t="shared" ref="F438:F488" si="17">E438+49.635</f>
        <v>78.564999999999998</v>
      </c>
      <c r="G438" s="174" t="s">
        <v>159</v>
      </c>
      <c r="H438" s="171" t="s">
        <v>160</v>
      </c>
      <c r="I438" s="187">
        <v>6.2</v>
      </c>
      <c r="J438" s="172" t="s">
        <v>161</v>
      </c>
      <c r="K438" s="172" t="s">
        <v>159</v>
      </c>
      <c r="L438" s="183">
        <v>1717.453</v>
      </c>
      <c r="M438" s="184">
        <v>1715.8780000000002</v>
      </c>
      <c r="N438" s="184">
        <v>1716.2840000000001</v>
      </c>
      <c r="O438" s="173">
        <f t="shared" si="14"/>
        <v>1716.0810000000001</v>
      </c>
      <c r="P438" s="177">
        <f t="shared" si="15"/>
        <v>1.3719999999998436</v>
      </c>
      <c r="Q438" s="179" t="s">
        <v>614</v>
      </c>
    </row>
    <row r="439" spans="1:17" s="3" customFormat="1" ht="26.1" customHeight="1" x14ac:dyDescent="0.3">
      <c r="A439" s="170" t="s">
        <v>520</v>
      </c>
      <c r="B439" s="185">
        <v>37.54</v>
      </c>
      <c r="C439" s="186">
        <v>37.369999999999997</v>
      </c>
      <c r="D439" s="185">
        <v>32.78</v>
      </c>
      <c r="E439" s="186">
        <v>28.995000000000001</v>
      </c>
      <c r="F439" s="173">
        <f t="shared" si="17"/>
        <v>78.63</v>
      </c>
      <c r="G439" s="174" t="s">
        <v>159</v>
      </c>
      <c r="H439" s="171" t="s">
        <v>166</v>
      </c>
      <c r="I439" s="187">
        <v>6</v>
      </c>
      <c r="J439" s="172" t="s">
        <v>166</v>
      </c>
      <c r="K439" s="172" t="s">
        <v>159</v>
      </c>
      <c r="L439" s="183">
        <v>1714.913</v>
      </c>
      <c r="M439" s="184">
        <v>1717.9839999999999</v>
      </c>
      <c r="N439" s="184">
        <v>1713.548</v>
      </c>
      <c r="O439" s="173">
        <f t="shared" si="14"/>
        <v>1715.7660000000001</v>
      </c>
      <c r="P439" s="177">
        <f t="shared" si="15"/>
        <v>-0.85300000000006548</v>
      </c>
      <c r="Q439" s="179" t="s">
        <v>198</v>
      </c>
    </row>
    <row r="440" spans="1:17" s="3" customFormat="1" ht="26.1" customHeight="1" x14ac:dyDescent="0.3">
      <c r="A440" s="170" t="s">
        <v>521</v>
      </c>
      <c r="B440" s="185">
        <v>37.76</v>
      </c>
      <c r="C440" s="186">
        <v>37.590000000000003</v>
      </c>
      <c r="D440" s="185">
        <v>32.97</v>
      </c>
      <c r="E440" s="186">
        <v>29.16</v>
      </c>
      <c r="F440" s="173">
        <f t="shared" si="17"/>
        <v>78.795000000000002</v>
      </c>
      <c r="G440" s="174" t="s">
        <v>159</v>
      </c>
      <c r="H440" s="171" t="s">
        <v>166</v>
      </c>
      <c r="I440" s="187">
        <v>6.2</v>
      </c>
      <c r="J440" s="172" t="s">
        <v>166</v>
      </c>
      <c r="K440" s="172" t="s">
        <v>159</v>
      </c>
      <c r="L440" s="183">
        <f>((707.087+706.588)/2)+1000</f>
        <v>1706.8375000000001</v>
      </c>
      <c r="M440" s="184">
        <v>1708.1</v>
      </c>
      <c r="N440" s="184">
        <v>1705.826</v>
      </c>
      <c r="O440" s="173">
        <f t="shared" si="14"/>
        <v>1706.963</v>
      </c>
      <c r="P440" s="177">
        <f t="shared" si="15"/>
        <v>-0.12549999999987449</v>
      </c>
      <c r="Q440" s="179" t="s">
        <v>198</v>
      </c>
    </row>
    <row r="441" spans="1:17" s="3" customFormat="1" ht="26.1" customHeight="1" x14ac:dyDescent="0.3">
      <c r="A441" s="170" t="s">
        <v>522</v>
      </c>
      <c r="B441" s="185">
        <v>38</v>
      </c>
      <c r="C441" s="186">
        <v>37.835000000000001</v>
      </c>
      <c r="D441" s="185">
        <v>33.21</v>
      </c>
      <c r="E441" s="186">
        <v>29.295000000000002</v>
      </c>
      <c r="F441" s="173">
        <f t="shared" si="17"/>
        <v>78.930000000000007</v>
      </c>
      <c r="G441" s="174" t="s">
        <v>159</v>
      </c>
      <c r="H441" s="171" t="s">
        <v>160</v>
      </c>
      <c r="I441" s="187">
        <v>5.7</v>
      </c>
      <c r="J441" s="172" t="s">
        <v>161</v>
      </c>
      <c r="K441" s="172" t="s">
        <v>159</v>
      </c>
      <c r="L441" s="183">
        <v>1699.991</v>
      </c>
      <c r="M441" s="184">
        <v>1698.518</v>
      </c>
      <c r="N441" s="184">
        <v>1697.74</v>
      </c>
      <c r="O441" s="173">
        <f t="shared" si="14"/>
        <v>1698.1289999999999</v>
      </c>
      <c r="P441" s="177">
        <f t="shared" si="15"/>
        <v>1.86200000000008</v>
      </c>
      <c r="Q441" s="179" t="s">
        <v>609</v>
      </c>
    </row>
    <row r="442" spans="1:17" s="3" customFormat="1" ht="26.1" customHeight="1" x14ac:dyDescent="0.3">
      <c r="A442" s="170" t="s">
        <v>523</v>
      </c>
      <c r="B442" s="185">
        <v>38.229999999999997</v>
      </c>
      <c r="C442" s="186">
        <v>38.064999999999998</v>
      </c>
      <c r="D442" s="185">
        <v>33.424999999999997</v>
      </c>
      <c r="E442" s="186">
        <v>29.52</v>
      </c>
      <c r="F442" s="173">
        <f t="shared" si="17"/>
        <v>79.155000000000001</v>
      </c>
      <c r="G442" s="174" t="s">
        <v>159</v>
      </c>
      <c r="H442" s="171" t="s">
        <v>160</v>
      </c>
      <c r="I442" s="187">
        <v>5.8</v>
      </c>
      <c r="J442" s="172" t="s">
        <v>161</v>
      </c>
      <c r="K442" s="172" t="s">
        <v>159</v>
      </c>
      <c r="L442" s="183">
        <f>((688.797+688.288)/2)+1000</f>
        <v>1688.5425</v>
      </c>
      <c r="M442" s="184">
        <v>1687.0059999999999</v>
      </c>
      <c r="N442" s="184">
        <v>1687.0340000000001</v>
      </c>
      <c r="O442" s="173">
        <f t="shared" si="14"/>
        <v>1687.02</v>
      </c>
      <c r="P442" s="177">
        <f t="shared" si="15"/>
        <v>1.5225000000000364</v>
      </c>
      <c r="Q442" s="179" t="s">
        <v>609</v>
      </c>
    </row>
    <row r="443" spans="1:17" s="3" customFormat="1" ht="26.1" customHeight="1" x14ac:dyDescent="0.3">
      <c r="A443" s="170" t="s">
        <v>524</v>
      </c>
      <c r="B443" s="185">
        <v>38.46</v>
      </c>
      <c r="C443" s="186">
        <v>38.29</v>
      </c>
      <c r="D443" s="185">
        <v>33.61</v>
      </c>
      <c r="E443" s="186">
        <v>29.675000000000001</v>
      </c>
      <c r="F443" s="173">
        <f t="shared" si="17"/>
        <v>79.31</v>
      </c>
      <c r="G443" s="174" t="s">
        <v>159</v>
      </c>
      <c r="H443" s="171" t="s">
        <v>160</v>
      </c>
      <c r="I443" s="187">
        <v>7.3</v>
      </c>
      <c r="J443" s="172" t="s">
        <v>161</v>
      </c>
      <c r="K443" s="172" t="s">
        <v>159</v>
      </c>
      <c r="L443" s="183">
        <v>1680.6559999999999</v>
      </c>
      <c r="M443" s="184">
        <v>1679.559</v>
      </c>
      <c r="N443" s="184">
        <v>1677.2910000000002</v>
      </c>
      <c r="O443" s="173">
        <f t="shared" si="14"/>
        <v>1678.4250000000002</v>
      </c>
      <c r="P443" s="177">
        <f t="shared" si="15"/>
        <v>2.2309999999997672</v>
      </c>
      <c r="Q443" s="179" t="s">
        <v>609</v>
      </c>
    </row>
    <row r="444" spans="1:17" s="3" customFormat="1" ht="26.1" customHeight="1" x14ac:dyDescent="0.3">
      <c r="A444" s="170" t="s">
        <v>525</v>
      </c>
      <c r="B444" s="185">
        <v>38.53</v>
      </c>
      <c r="C444" s="186">
        <v>38.365000000000002</v>
      </c>
      <c r="D444" s="185">
        <v>33.67</v>
      </c>
      <c r="E444" s="186">
        <v>29.74</v>
      </c>
      <c r="F444" s="173">
        <f t="shared" si="17"/>
        <v>79.375</v>
      </c>
      <c r="G444" s="174" t="s">
        <v>159</v>
      </c>
      <c r="H444" s="171" t="s">
        <v>161</v>
      </c>
      <c r="I444" s="187">
        <v>6.3</v>
      </c>
      <c r="J444" s="172" t="s">
        <v>161</v>
      </c>
      <c r="K444" s="172" t="s">
        <v>159</v>
      </c>
      <c r="L444" s="183">
        <f>((677.603+677.094)/2)+1000</f>
        <v>1677.3485000000001</v>
      </c>
      <c r="M444" s="184">
        <v>1677.6579999999999</v>
      </c>
      <c r="N444" s="184">
        <v>1676.1390000000001</v>
      </c>
      <c r="O444" s="173">
        <f t="shared" si="14"/>
        <v>1676.8985</v>
      </c>
      <c r="P444" s="177">
        <f t="shared" si="15"/>
        <v>0.45000000000004547</v>
      </c>
      <c r="Q444" s="179" t="s">
        <v>614</v>
      </c>
    </row>
    <row r="445" spans="1:17" s="3" customFormat="1" ht="26.1" customHeight="1" x14ac:dyDescent="0.3">
      <c r="A445" s="170" t="s">
        <v>526</v>
      </c>
      <c r="B445" s="185">
        <v>38.6</v>
      </c>
      <c r="C445" s="186">
        <v>38.435000000000002</v>
      </c>
      <c r="D445" s="185">
        <v>33.74</v>
      </c>
      <c r="E445" s="186">
        <v>29.815000000000001</v>
      </c>
      <c r="F445" s="173">
        <f t="shared" si="17"/>
        <v>79.45</v>
      </c>
      <c r="G445" s="174" t="s">
        <v>159</v>
      </c>
      <c r="H445" s="171" t="s">
        <v>160</v>
      </c>
      <c r="I445" s="187">
        <v>6.8</v>
      </c>
      <c r="J445" s="172" t="s">
        <v>161</v>
      </c>
      <c r="K445" s="172" t="s">
        <v>159</v>
      </c>
      <c r="L445" s="183">
        <v>1673.5320000000002</v>
      </c>
      <c r="M445" s="184">
        <v>1672.3330000000001</v>
      </c>
      <c r="N445" s="184">
        <v>1673.355</v>
      </c>
      <c r="O445" s="173">
        <f t="shared" si="14"/>
        <v>1672.8440000000001</v>
      </c>
      <c r="P445" s="177">
        <f t="shared" si="15"/>
        <v>0.68800000000010186</v>
      </c>
      <c r="Q445" s="179" t="s">
        <v>609</v>
      </c>
    </row>
    <row r="446" spans="1:17" s="3" customFormat="1" ht="26.1" customHeight="1" x14ac:dyDescent="0.3">
      <c r="A446" s="170" t="s">
        <v>527</v>
      </c>
      <c r="B446" s="185">
        <v>38.72</v>
      </c>
      <c r="C446" s="186">
        <v>38.549999999999997</v>
      </c>
      <c r="D446" s="185">
        <v>33.85</v>
      </c>
      <c r="E446" s="186">
        <v>29.93</v>
      </c>
      <c r="F446" s="173">
        <f t="shared" si="17"/>
        <v>79.564999999999998</v>
      </c>
      <c r="G446" s="174" t="s">
        <v>159</v>
      </c>
      <c r="H446" s="171" t="s">
        <v>160</v>
      </c>
      <c r="I446" s="187">
        <v>6.18</v>
      </c>
      <c r="J446" s="172" t="s">
        <v>161</v>
      </c>
      <c r="K446" s="172" t="s">
        <v>159</v>
      </c>
      <c r="L446" s="183">
        <f>((668.553+668.188)/2)+1000</f>
        <v>1668.3705</v>
      </c>
      <c r="M446" s="184">
        <v>1670.67</v>
      </c>
      <c r="N446" s="184">
        <v>1668.6100000000001</v>
      </c>
      <c r="O446" s="173">
        <f t="shared" si="14"/>
        <v>1669.64</v>
      </c>
      <c r="P446" s="177">
        <f t="shared" si="15"/>
        <v>-1.2695000000001073</v>
      </c>
      <c r="Q446" s="179" t="s">
        <v>609</v>
      </c>
    </row>
    <row r="447" spans="1:17" s="3" customFormat="1" ht="26.1" customHeight="1" x14ac:dyDescent="0.3">
      <c r="A447" s="170" t="s">
        <v>528</v>
      </c>
      <c r="B447" s="185">
        <v>38.909999999999997</v>
      </c>
      <c r="C447" s="186">
        <v>38.74</v>
      </c>
      <c r="D447" s="185">
        <v>34</v>
      </c>
      <c r="E447" s="186">
        <v>30.07</v>
      </c>
      <c r="F447" s="173">
        <f t="shared" si="17"/>
        <v>79.704999999999998</v>
      </c>
      <c r="G447" s="174" t="s">
        <v>159</v>
      </c>
      <c r="H447" s="171" t="s">
        <v>160</v>
      </c>
      <c r="I447" s="187">
        <v>5.3</v>
      </c>
      <c r="J447" s="172" t="s">
        <v>161</v>
      </c>
      <c r="K447" s="172" t="s">
        <v>159</v>
      </c>
      <c r="L447" s="183">
        <f>((663.539+663.181)/2)+1000</f>
        <v>1663.3600000000001</v>
      </c>
      <c r="M447" s="184">
        <v>1669.73</v>
      </c>
      <c r="N447" s="184">
        <v>1665.712</v>
      </c>
      <c r="O447" s="173">
        <f t="shared" si="14"/>
        <v>1667.721</v>
      </c>
      <c r="P447" s="177">
        <f t="shared" si="15"/>
        <v>-4.3609999999998763</v>
      </c>
      <c r="Q447" s="179" t="s">
        <v>614</v>
      </c>
    </row>
    <row r="448" spans="1:17" s="3" customFormat="1" ht="26.1" customHeight="1" x14ac:dyDescent="0.3">
      <c r="A448" s="170" t="s">
        <v>529</v>
      </c>
      <c r="B448" s="185">
        <v>39.200000000000003</v>
      </c>
      <c r="C448" s="186">
        <v>39.034999999999997</v>
      </c>
      <c r="D448" s="185">
        <v>34.274999999999999</v>
      </c>
      <c r="E448" s="186">
        <v>30.335000000000001</v>
      </c>
      <c r="F448" s="173">
        <f t="shared" si="17"/>
        <v>79.97</v>
      </c>
      <c r="G448" s="174" t="s">
        <v>159</v>
      </c>
      <c r="H448" s="171" t="s">
        <v>160</v>
      </c>
      <c r="I448" s="187">
        <v>5.9</v>
      </c>
      <c r="J448" s="172" t="s">
        <v>161</v>
      </c>
      <c r="K448" s="172" t="s">
        <v>159</v>
      </c>
      <c r="L448" s="183">
        <v>1653.8789999999999</v>
      </c>
      <c r="M448" s="184">
        <v>1658.4969999999998</v>
      </c>
      <c r="N448" s="184">
        <v>1653.2449999999999</v>
      </c>
      <c r="O448" s="173">
        <f t="shared" si="14"/>
        <v>1655.8709999999999</v>
      </c>
      <c r="P448" s="177">
        <f t="shared" si="15"/>
        <v>-1.9919999999999618</v>
      </c>
      <c r="Q448" s="179" t="s">
        <v>609</v>
      </c>
    </row>
    <row r="449" spans="1:17" s="3" customFormat="1" ht="26.1" customHeight="1" x14ac:dyDescent="0.3">
      <c r="A449" s="170" t="s">
        <v>530</v>
      </c>
      <c r="B449" s="185">
        <v>39.479999999999997</v>
      </c>
      <c r="C449" s="186">
        <v>39.31</v>
      </c>
      <c r="D449" s="185">
        <v>34.5</v>
      </c>
      <c r="E449" s="186">
        <v>30.56</v>
      </c>
      <c r="F449" s="173">
        <f t="shared" si="17"/>
        <v>80.194999999999993</v>
      </c>
      <c r="G449" s="174" t="s">
        <v>159</v>
      </c>
      <c r="H449" s="171" t="s">
        <v>160</v>
      </c>
      <c r="I449" s="187">
        <v>6.2</v>
      </c>
      <c r="J449" s="172" t="s">
        <v>161</v>
      </c>
      <c r="K449" s="172" t="s">
        <v>159</v>
      </c>
      <c r="L449" s="183">
        <f>((643.841+643.361)/2)+1000</f>
        <v>1643.6010000000001</v>
      </c>
      <c r="M449" s="184">
        <v>1644.501</v>
      </c>
      <c r="N449" s="184">
        <v>1639.0450000000001</v>
      </c>
      <c r="O449" s="173">
        <f t="shared" si="14"/>
        <v>1641.7730000000001</v>
      </c>
      <c r="P449" s="177">
        <f t="shared" si="15"/>
        <v>1.8279999999999745</v>
      </c>
      <c r="Q449" s="179" t="s">
        <v>609</v>
      </c>
    </row>
    <row r="450" spans="1:17" s="85" customFormat="1" ht="26.1" customHeight="1" x14ac:dyDescent="0.3">
      <c r="A450" s="170" t="s">
        <v>531</v>
      </c>
      <c r="B450" s="185"/>
      <c r="C450" s="186"/>
      <c r="D450" s="185"/>
      <c r="E450" s="186">
        <v>30.815000000000001</v>
      </c>
      <c r="F450" s="173">
        <f t="shared" si="17"/>
        <v>80.45</v>
      </c>
      <c r="G450" s="174" t="s">
        <v>620</v>
      </c>
      <c r="H450" s="171"/>
      <c r="I450" s="187"/>
      <c r="J450" s="172" t="s">
        <v>161</v>
      </c>
      <c r="K450" s="172" t="s">
        <v>159</v>
      </c>
      <c r="L450" s="183">
        <v>1632.5419999999999</v>
      </c>
      <c r="M450" s="184">
        <v>1630.2339999999999</v>
      </c>
      <c r="N450" s="184">
        <v>1630.9639999999999</v>
      </c>
      <c r="O450" s="173">
        <f t="shared" si="14"/>
        <v>1630.5989999999999</v>
      </c>
      <c r="P450" s="177">
        <f t="shared" si="15"/>
        <v>1.9429999999999836</v>
      </c>
      <c r="Q450" s="179" t="s">
        <v>620</v>
      </c>
    </row>
    <row r="451" spans="1:17" s="3" customFormat="1" ht="26.1" customHeight="1" x14ac:dyDescent="0.3">
      <c r="A451" s="170" t="s">
        <v>532</v>
      </c>
      <c r="B451" s="185">
        <v>40.11</v>
      </c>
      <c r="C451" s="186">
        <v>39.945</v>
      </c>
      <c r="D451" s="185">
        <v>35.11</v>
      </c>
      <c r="E451" s="186">
        <v>31.184999999999999</v>
      </c>
      <c r="F451" s="173">
        <f t="shared" si="17"/>
        <v>80.819999999999993</v>
      </c>
      <c r="G451" s="174" t="s">
        <v>159</v>
      </c>
      <c r="H451" s="171" t="s">
        <v>160</v>
      </c>
      <c r="I451" s="187">
        <v>6.3</v>
      </c>
      <c r="J451" s="172" t="s">
        <v>161</v>
      </c>
      <c r="K451" s="172" t="s">
        <v>159</v>
      </c>
      <c r="L451" s="183">
        <v>1628.99</v>
      </c>
      <c r="M451" s="184">
        <v>1628.01</v>
      </c>
      <c r="N451" s="184">
        <v>1628.107</v>
      </c>
      <c r="O451" s="173">
        <f t="shared" si="14"/>
        <v>1628.0585000000001</v>
      </c>
      <c r="P451" s="177">
        <f t="shared" si="15"/>
        <v>0.93149999999991451</v>
      </c>
      <c r="Q451" s="179" t="s">
        <v>609</v>
      </c>
    </row>
    <row r="452" spans="1:17" s="3" customFormat="1" ht="26.1" customHeight="1" x14ac:dyDescent="0.3">
      <c r="A452" s="170" t="s">
        <v>533</v>
      </c>
      <c r="B452" s="185">
        <v>40.200000000000003</v>
      </c>
      <c r="C452" s="186">
        <v>40.03</v>
      </c>
      <c r="D452" s="185">
        <v>35.195</v>
      </c>
      <c r="E452" s="186">
        <v>31.27</v>
      </c>
      <c r="F452" s="173">
        <f t="shared" si="17"/>
        <v>80.905000000000001</v>
      </c>
      <c r="G452" s="174" t="s">
        <v>159</v>
      </c>
      <c r="H452" s="171" t="s">
        <v>202</v>
      </c>
      <c r="I452" s="187">
        <v>5.5</v>
      </c>
      <c r="J452" s="172" t="s">
        <v>161</v>
      </c>
      <c r="K452" s="172" t="s">
        <v>159</v>
      </c>
      <c r="L452" s="183">
        <f>((623.608+629.786)/2)+1000</f>
        <v>1626.6969999999999</v>
      </c>
      <c r="M452" s="184">
        <v>1632.982</v>
      </c>
      <c r="N452" s="184">
        <v>1628.5909999999999</v>
      </c>
      <c r="O452" s="173">
        <f t="shared" si="14"/>
        <v>1630.7864999999999</v>
      </c>
      <c r="P452" s="177">
        <f t="shared" si="15"/>
        <v>-4.0895000000000437</v>
      </c>
      <c r="Q452" s="179" t="s">
        <v>609</v>
      </c>
    </row>
    <row r="453" spans="1:17" s="3" customFormat="1" ht="26.1" customHeight="1" x14ac:dyDescent="0.3">
      <c r="A453" s="170" t="s">
        <v>534</v>
      </c>
      <c r="B453" s="185">
        <v>40.53</v>
      </c>
      <c r="C453" s="186">
        <v>40.380000000000003</v>
      </c>
      <c r="D453" s="185">
        <v>35.534999999999997</v>
      </c>
      <c r="E453" s="186">
        <v>31.6</v>
      </c>
      <c r="F453" s="173">
        <f t="shared" si="17"/>
        <v>81.234999999999999</v>
      </c>
      <c r="G453" s="174" t="s">
        <v>159</v>
      </c>
      <c r="H453" s="171" t="s">
        <v>160</v>
      </c>
      <c r="I453" s="187">
        <v>5.6</v>
      </c>
      <c r="J453" s="172" t="s">
        <v>161</v>
      </c>
      <c r="K453" s="172" t="s">
        <v>159</v>
      </c>
      <c r="L453" s="183">
        <f>((640.059+640.409)/2)+1000</f>
        <v>1640.2339999999999</v>
      </c>
      <c r="M453" s="184">
        <v>1638.222</v>
      </c>
      <c r="N453" s="184">
        <v>1639.7759999999998</v>
      </c>
      <c r="O453" s="173">
        <f t="shared" ref="O453:O516" si="18">AVERAGE(M453:N453)</f>
        <v>1638.9989999999998</v>
      </c>
      <c r="P453" s="177">
        <f t="shared" ref="P453:P516" si="19">L453-O453</f>
        <v>1.2350000000001273</v>
      </c>
      <c r="Q453" s="179" t="s">
        <v>609</v>
      </c>
    </row>
    <row r="454" spans="1:17" s="3" customFormat="1" ht="26.1" customHeight="1" x14ac:dyDescent="0.3">
      <c r="A454" s="170" t="s">
        <v>535</v>
      </c>
      <c r="B454" s="185">
        <v>40.68</v>
      </c>
      <c r="C454" s="186">
        <v>40.5</v>
      </c>
      <c r="D454" s="185">
        <v>35.659999999999997</v>
      </c>
      <c r="E454" s="186">
        <v>31.725000000000001</v>
      </c>
      <c r="F454" s="173">
        <f t="shared" si="17"/>
        <v>81.36</v>
      </c>
      <c r="G454" s="174" t="s">
        <v>159</v>
      </c>
      <c r="H454" s="171" t="s">
        <v>160</v>
      </c>
      <c r="I454" s="187">
        <v>5.3</v>
      </c>
      <c r="J454" s="172" t="s">
        <v>161</v>
      </c>
      <c r="K454" s="172" t="s">
        <v>159</v>
      </c>
      <c r="L454" s="183">
        <v>1644.9589999999998</v>
      </c>
      <c r="M454" s="184">
        <v>1646.1</v>
      </c>
      <c r="N454" s="184">
        <v>1642.2739999999999</v>
      </c>
      <c r="O454" s="173">
        <f t="shared" si="18"/>
        <v>1644.1869999999999</v>
      </c>
      <c r="P454" s="177">
        <f t="shared" si="19"/>
        <v>0.77199999999993452</v>
      </c>
      <c r="Q454" s="179" t="s">
        <v>609</v>
      </c>
    </row>
    <row r="455" spans="1:17" s="3" customFormat="1" ht="26.1" customHeight="1" x14ac:dyDescent="0.3">
      <c r="A455" s="170" t="s">
        <v>536</v>
      </c>
      <c r="B455" s="185">
        <v>40.93</v>
      </c>
      <c r="C455" s="186">
        <v>40.770000000000003</v>
      </c>
      <c r="D455" s="185">
        <v>35.875</v>
      </c>
      <c r="E455" s="186">
        <v>31.934999999999999</v>
      </c>
      <c r="F455" s="173">
        <f t="shared" si="17"/>
        <v>81.569999999999993</v>
      </c>
      <c r="G455" s="174" t="s">
        <v>159</v>
      </c>
      <c r="H455" s="171" t="s">
        <v>170</v>
      </c>
      <c r="I455" s="187">
        <v>6.18</v>
      </c>
      <c r="J455" s="172" t="s">
        <v>161</v>
      </c>
      <c r="K455" s="172" t="s">
        <v>159</v>
      </c>
      <c r="L455" s="183">
        <v>1652.309</v>
      </c>
      <c r="M455" s="184">
        <v>1652.739</v>
      </c>
      <c r="N455" s="184">
        <v>1651.694</v>
      </c>
      <c r="O455" s="173">
        <f t="shared" si="18"/>
        <v>1652.2165</v>
      </c>
      <c r="P455" s="177">
        <f t="shared" si="19"/>
        <v>9.2499999999972715E-2</v>
      </c>
      <c r="Q455" s="179" t="s">
        <v>614</v>
      </c>
    </row>
    <row r="456" spans="1:17" s="3" customFormat="1" ht="26.1" customHeight="1" x14ac:dyDescent="0.3">
      <c r="A456" s="170" t="s">
        <v>537</v>
      </c>
      <c r="B456" s="185">
        <v>41.03</v>
      </c>
      <c r="C456" s="186">
        <v>40.865000000000002</v>
      </c>
      <c r="D456" s="185">
        <v>35.96</v>
      </c>
      <c r="E456" s="186">
        <v>32.04</v>
      </c>
      <c r="F456" s="173">
        <f t="shared" si="17"/>
        <v>81.674999999999997</v>
      </c>
      <c r="G456" s="174" t="s">
        <v>159</v>
      </c>
      <c r="H456" s="171" t="s">
        <v>160</v>
      </c>
      <c r="I456" s="187">
        <v>6</v>
      </c>
      <c r="J456" s="172" t="s">
        <v>161</v>
      </c>
      <c r="K456" s="172" t="s">
        <v>159</v>
      </c>
      <c r="L456" s="183">
        <f>((655.809+656.159)/2)+1000</f>
        <v>1655.9839999999999</v>
      </c>
      <c r="M456" s="184">
        <v>1656.883</v>
      </c>
      <c r="N456" s="184">
        <v>1656.252</v>
      </c>
      <c r="O456" s="173">
        <f t="shared" si="18"/>
        <v>1656.5675000000001</v>
      </c>
      <c r="P456" s="177">
        <f t="shared" si="19"/>
        <v>-0.58350000000018554</v>
      </c>
      <c r="Q456" s="179" t="s">
        <v>614</v>
      </c>
    </row>
    <row r="457" spans="1:17" s="3" customFormat="1" ht="26.1" customHeight="1" x14ac:dyDescent="0.3">
      <c r="A457" s="170" t="s">
        <v>543</v>
      </c>
      <c r="B457" s="185">
        <v>41.195</v>
      </c>
      <c r="C457" s="186">
        <v>41.03</v>
      </c>
      <c r="D457" s="185">
        <v>36.11</v>
      </c>
      <c r="E457" s="186">
        <v>32.185000000000002</v>
      </c>
      <c r="F457" s="173">
        <f t="shared" si="17"/>
        <v>81.819999999999993</v>
      </c>
      <c r="G457" s="174" t="s">
        <v>159</v>
      </c>
      <c r="H457" s="171" t="s">
        <v>160</v>
      </c>
      <c r="I457" s="187">
        <v>6.8</v>
      </c>
      <c r="J457" s="172" t="s">
        <v>161</v>
      </c>
      <c r="K457" s="172" t="s">
        <v>159</v>
      </c>
      <c r="L457" s="183">
        <v>1661.059</v>
      </c>
      <c r="M457" s="184">
        <v>1661.9059999999999</v>
      </c>
      <c r="N457" s="184">
        <v>1658.3339999999998</v>
      </c>
      <c r="O457" s="173">
        <f t="shared" si="18"/>
        <v>1660.12</v>
      </c>
      <c r="P457" s="177">
        <f t="shared" si="19"/>
        <v>0.93900000000007822</v>
      </c>
      <c r="Q457" s="179" t="s">
        <v>614</v>
      </c>
    </row>
    <row r="458" spans="1:17" s="85" customFormat="1" ht="26.1" customHeight="1" x14ac:dyDescent="0.3">
      <c r="A458" s="170" t="s">
        <v>544</v>
      </c>
      <c r="B458" s="185"/>
      <c r="C458" s="186"/>
      <c r="D458" s="185"/>
      <c r="E458" s="186">
        <v>32.44</v>
      </c>
      <c r="F458" s="173">
        <f t="shared" si="17"/>
        <v>82.074999999999989</v>
      </c>
      <c r="G458" s="174" t="s">
        <v>620</v>
      </c>
      <c r="H458" s="171"/>
      <c r="I458" s="187"/>
      <c r="J458" s="172" t="s">
        <v>161</v>
      </c>
      <c r="K458" s="172" t="s">
        <v>159</v>
      </c>
      <c r="L458" s="183">
        <v>1672.671</v>
      </c>
      <c r="M458" s="184">
        <v>1673.9549999999999</v>
      </c>
      <c r="N458" s="184">
        <v>1671.7329999999999</v>
      </c>
      <c r="O458" s="173">
        <f t="shared" si="18"/>
        <v>1672.8440000000001</v>
      </c>
      <c r="P458" s="177">
        <f t="shared" si="19"/>
        <v>-0.17300000000000182</v>
      </c>
      <c r="Q458" s="179" t="s">
        <v>620</v>
      </c>
    </row>
    <row r="459" spans="1:17" s="3" customFormat="1" ht="26.1" customHeight="1" x14ac:dyDescent="0.3">
      <c r="A459" s="170" t="s">
        <v>545</v>
      </c>
      <c r="B459" s="185">
        <v>42.3</v>
      </c>
      <c r="C459" s="186">
        <v>42.134999999999998</v>
      </c>
      <c r="D459" s="185">
        <v>37.115000000000002</v>
      </c>
      <c r="E459" s="186">
        <v>32.93</v>
      </c>
      <c r="F459" s="173">
        <f t="shared" si="17"/>
        <v>82.564999999999998</v>
      </c>
      <c r="G459" s="174" t="s">
        <v>159</v>
      </c>
      <c r="H459" s="171" t="s">
        <v>160</v>
      </c>
      <c r="I459" s="187">
        <v>6.3</v>
      </c>
      <c r="J459" s="172" t="s">
        <v>161</v>
      </c>
      <c r="K459" s="172" t="s">
        <v>159</v>
      </c>
      <c r="L459" s="183">
        <f>((685.675+685.798)/2)+1000</f>
        <v>1685.7365</v>
      </c>
      <c r="M459" s="184">
        <v>1683.4470000000001</v>
      </c>
      <c r="N459" s="184">
        <v>1684.973</v>
      </c>
      <c r="O459" s="173">
        <f t="shared" si="18"/>
        <v>1684.21</v>
      </c>
      <c r="P459" s="177">
        <f t="shared" si="19"/>
        <v>1.5264999999999418</v>
      </c>
      <c r="Q459" s="179" t="s">
        <v>614</v>
      </c>
    </row>
    <row r="460" spans="1:17" s="3" customFormat="1" ht="26.1" customHeight="1" x14ac:dyDescent="0.3">
      <c r="A460" s="170" t="s">
        <v>546</v>
      </c>
      <c r="B460" s="185">
        <v>42.43</v>
      </c>
      <c r="C460" s="186">
        <v>42.26</v>
      </c>
      <c r="D460" s="185">
        <v>37.229999999999997</v>
      </c>
      <c r="E460" s="186">
        <v>33.045000000000002</v>
      </c>
      <c r="F460" s="173">
        <f t="shared" si="17"/>
        <v>82.68</v>
      </c>
      <c r="G460" s="174" t="s">
        <v>159</v>
      </c>
      <c r="H460" s="171" t="s">
        <v>160</v>
      </c>
      <c r="I460" s="187">
        <v>6.7</v>
      </c>
      <c r="J460" s="172" t="s">
        <v>161</v>
      </c>
      <c r="K460" s="172" t="s">
        <v>159</v>
      </c>
      <c r="L460" s="183">
        <v>1685.817</v>
      </c>
      <c r="M460" s="184">
        <v>1688.577</v>
      </c>
      <c r="N460" s="184">
        <v>1684.472</v>
      </c>
      <c r="O460" s="173">
        <f t="shared" si="18"/>
        <v>1686.5245</v>
      </c>
      <c r="P460" s="177">
        <f t="shared" si="19"/>
        <v>-0.70749999999998181</v>
      </c>
      <c r="Q460" s="179" t="s">
        <v>609</v>
      </c>
    </row>
    <row r="461" spans="1:17" s="3" customFormat="1" ht="26.1" customHeight="1" x14ac:dyDescent="0.3">
      <c r="A461" s="170" t="s">
        <v>547</v>
      </c>
      <c r="B461" s="185">
        <v>42.53</v>
      </c>
      <c r="C461" s="186">
        <v>42.37</v>
      </c>
      <c r="D461" s="185">
        <v>37.335000000000001</v>
      </c>
      <c r="E461" s="186">
        <v>33.15</v>
      </c>
      <c r="F461" s="173">
        <f t="shared" si="17"/>
        <v>82.784999999999997</v>
      </c>
      <c r="G461" s="174" t="s">
        <v>159</v>
      </c>
      <c r="H461" s="171" t="s">
        <v>205</v>
      </c>
      <c r="I461" s="187">
        <v>6.2</v>
      </c>
      <c r="J461" s="172" t="s">
        <v>161</v>
      </c>
      <c r="K461" s="172" t="s">
        <v>159</v>
      </c>
      <c r="L461" s="183">
        <f>((684.429+684.363)/2)+1000</f>
        <v>1684.396</v>
      </c>
      <c r="M461" s="184">
        <v>1687.655</v>
      </c>
      <c r="N461" s="184">
        <v>1680.635</v>
      </c>
      <c r="O461" s="173">
        <f t="shared" si="18"/>
        <v>1684.145</v>
      </c>
      <c r="P461" s="177">
        <f t="shared" si="19"/>
        <v>0.25099999999997635</v>
      </c>
      <c r="Q461" s="179" t="s">
        <v>609</v>
      </c>
    </row>
    <row r="462" spans="1:17" s="3" customFormat="1" ht="26.1" customHeight="1" x14ac:dyDescent="0.3">
      <c r="A462" s="170" t="s">
        <v>548</v>
      </c>
      <c r="B462" s="185">
        <v>42.77</v>
      </c>
      <c r="C462" s="186">
        <v>42.6</v>
      </c>
      <c r="D462" s="185">
        <v>37.56</v>
      </c>
      <c r="E462" s="186">
        <v>33.369999999999997</v>
      </c>
      <c r="F462" s="173">
        <f t="shared" si="17"/>
        <v>83.004999999999995</v>
      </c>
      <c r="G462" s="174" t="s">
        <v>159</v>
      </c>
      <c r="H462" s="171" t="s">
        <v>205</v>
      </c>
      <c r="I462" s="187">
        <v>6.7</v>
      </c>
      <c r="J462" s="172" t="s">
        <v>161</v>
      </c>
      <c r="K462" s="172" t="s">
        <v>159</v>
      </c>
      <c r="L462" s="183">
        <v>1683.423</v>
      </c>
      <c r="M462" s="184">
        <v>1686.7730000000001</v>
      </c>
      <c r="N462" s="184">
        <v>1680.3710000000001</v>
      </c>
      <c r="O462" s="173">
        <f t="shared" si="18"/>
        <v>1683.5720000000001</v>
      </c>
      <c r="P462" s="177">
        <f t="shared" si="19"/>
        <v>-0.1490000000001146</v>
      </c>
      <c r="Q462" s="179" t="s">
        <v>609</v>
      </c>
    </row>
    <row r="463" spans="1:17" s="3" customFormat="1" ht="26.1" customHeight="1" x14ac:dyDescent="0.3">
      <c r="A463" s="170" t="s">
        <v>549</v>
      </c>
      <c r="B463" s="185">
        <v>42.954999999999998</v>
      </c>
      <c r="C463" s="186">
        <v>42.784999999999997</v>
      </c>
      <c r="D463" s="185">
        <v>37.74</v>
      </c>
      <c r="E463" s="186">
        <v>33.545000000000002</v>
      </c>
      <c r="F463" s="173">
        <f t="shared" si="17"/>
        <v>83.18</v>
      </c>
      <c r="G463" s="174" t="s">
        <v>159</v>
      </c>
      <c r="H463" s="171" t="s">
        <v>160</v>
      </c>
      <c r="I463" s="187">
        <v>5.8</v>
      </c>
      <c r="J463" s="172" t="s">
        <v>161</v>
      </c>
      <c r="K463" s="172" t="s">
        <v>159</v>
      </c>
      <c r="L463" s="183">
        <v>1683.145</v>
      </c>
      <c r="M463" s="184">
        <v>1687.1010000000001</v>
      </c>
      <c r="N463" s="184">
        <v>1686.481</v>
      </c>
      <c r="O463" s="173">
        <f t="shared" si="18"/>
        <v>1686.7910000000002</v>
      </c>
      <c r="P463" s="177">
        <f t="shared" si="19"/>
        <v>-3.6460000000001855</v>
      </c>
      <c r="Q463" s="179" t="s">
        <v>609</v>
      </c>
    </row>
    <row r="464" spans="1:17" s="3" customFormat="1" ht="26.1" customHeight="1" x14ac:dyDescent="0.3">
      <c r="A464" s="170" t="s">
        <v>550</v>
      </c>
      <c r="B464" s="185">
        <v>43.14</v>
      </c>
      <c r="C464" s="186">
        <v>42.98</v>
      </c>
      <c r="D464" s="185">
        <v>37.92</v>
      </c>
      <c r="E464" s="186">
        <v>33.715000000000003</v>
      </c>
      <c r="F464" s="173">
        <f t="shared" si="17"/>
        <v>83.35</v>
      </c>
      <c r="G464" s="174" t="s">
        <v>159</v>
      </c>
      <c r="H464" s="171" t="s">
        <v>160</v>
      </c>
      <c r="I464" s="187">
        <v>6.5</v>
      </c>
      <c r="J464" s="172" t="s">
        <v>161</v>
      </c>
      <c r="K464" s="172" t="s">
        <v>159</v>
      </c>
      <c r="L464" s="183">
        <v>1683.15</v>
      </c>
      <c r="M464" s="184">
        <v>1684.1970000000001</v>
      </c>
      <c r="N464" s="184">
        <v>1680.808</v>
      </c>
      <c r="O464" s="173">
        <f t="shared" si="18"/>
        <v>1682.5025000000001</v>
      </c>
      <c r="P464" s="177">
        <f t="shared" si="19"/>
        <v>0.64750000000003638</v>
      </c>
      <c r="Q464" s="179" t="s">
        <v>609</v>
      </c>
    </row>
    <row r="465" spans="1:17" s="3" customFormat="1" ht="26.1" customHeight="1" x14ac:dyDescent="0.3">
      <c r="A465" s="170" t="s">
        <v>551</v>
      </c>
      <c r="B465" s="185">
        <v>43.35</v>
      </c>
      <c r="C465" s="186">
        <v>43.19</v>
      </c>
      <c r="D465" s="185">
        <v>38.119999999999997</v>
      </c>
      <c r="E465" s="186">
        <v>33.914999999999999</v>
      </c>
      <c r="F465" s="173">
        <f t="shared" si="17"/>
        <v>83.55</v>
      </c>
      <c r="G465" s="174" t="s">
        <v>159</v>
      </c>
      <c r="H465" s="171" t="s">
        <v>160</v>
      </c>
      <c r="I465" s="187">
        <v>6.6</v>
      </c>
      <c r="J465" s="172" t="s">
        <v>161</v>
      </c>
      <c r="K465" s="172" t="s">
        <v>159</v>
      </c>
      <c r="L465" s="183">
        <v>1682.6030000000001</v>
      </c>
      <c r="M465" s="184">
        <v>1684.5810000000001</v>
      </c>
      <c r="N465" s="184">
        <v>1680.1410000000001</v>
      </c>
      <c r="O465" s="173">
        <f t="shared" si="18"/>
        <v>1682.3610000000001</v>
      </c>
      <c r="P465" s="177">
        <f t="shared" si="19"/>
        <v>0.2419999999999618</v>
      </c>
      <c r="Q465" s="179" t="s">
        <v>609</v>
      </c>
    </row>
    <row r="466" spans="1:17" s="3" customFormat="1" ht="26.1" customHeight="1" x14ac:dyDescent="0.3">
      <c r="A466" s="170" t="s">
        <v>552</v>
      </c>
      <c r="B466" s="185">
        <v>43.52</v>
      </c>
      <c r="C466" s="186">
        <v>43.36</v>
      </c>
      <c r="D466" s="185">
        <v>38.29</v>
      </c>
      <c r="E466" s="186">
        <v>34.08</v>
      </c>
      <c r="F466" s="173">
        <f t="shared" si="17"/>
        <v>83.715000000000003</v>
      </c>
      <c r="G466" s="174" t="s">
        <v>159</v>
      </c>
      <c r="H466" s="171" t="s">
        <v>160</v>
      </c>
      <c r="I466" s="187">
        <v>5.8</v>
      </c>
      <c r="J466" s="172" t="s">
        <v>161</v>
      </c>
      <c r="K466" s="172" t="s">
        <v>159</v>
      </c>
      <c r="L466" s="183">
        <v>1684.4639999999999</v>
      </c>
      <c r="M466" s="184">
        <v>1685.4450000000002</v>
      </c>
      <c r="N466" s="184">
        <v>1682.0549999999998</v>
      </c>
      <c r="O466" s="173">
        <f t="shared" si="18"/>
        <v>1683.75</v>
      </c>
      <c r="P466" s="177">
        <f t="shared" si="19"/>
        <v>0.71399999999994179</v>
      </c>
      <c r="Q466" s="179" t="s">
        <v>609</v>
      </c>
    </row>
    <row r="467" spans="1:17" s="3" customFormat="1" ht="26.1" customHeight="1" x14ac:dyDescent="0.3">
      <c r="A467" s="170" t="s">
        <v>553</v>
      </c>
      <c r="B467" s="185">
        <v>43.82</v>
      </c>
      <c r="C467" s="186">
        <v>43.65</v>
      </c>
      <c r="D467" s="185">
        <v>38.575000000000003</v>
      </c>
      <c r="E467" s="186">
        <v>34.369999999999997</v>
      </c>
      <c r="F467" s="173">
        <f t="shared" si="17"/>
        <v>84.004999999999995</v>
      </c>
      <c r="G467" s="174" t="s">
        <v>159</v>
      </c>
      <c r="H467" s="171" t="s">
        <v>160</v>
      </c>
      <c r="I467" s="187">
        <v>6.7</v>
      </c>
      <c r="J467" s="172" t="s">
        <v>161</v>
      </c>
      <c r="K467" s="172" t="s">
        <v>159</v>
      </c>
      <c r="L467" s="183">
        <v>1688.501</v>
      </c>
      <c r="M467" s="184">
        <v>1685.1480000000001</v>
      </c>
      <c r="N467" s="184">
        <v>1685.252</v>
      </c>
      <c r="O467" s="173">
        <f t="shared" si="18"/>
        <v>1685.2</v>
      </c>
      <c r="P467" s="177">
        <f t="shared" si="19"/>
        <v>3.3009999999999309</v>
      </c>
      <c r="Q467" s="179" t="s">
        <v>609</v>
      </c>
    </row>
    <row r="468" spans="1:17" s="3" customFormat="1" ht="26.1" customHeight="1" x14ac:dyDescent="0.3">
      <c r="A468" s="170" t="s">
        <v>554</v>
      </c>
      <c r="B468" s="185">
        <v>44</v>
      </c>
      <c r="C468" s="186">
        <v>43.83</v>
      </c>
      <c r="D468" s="185">
        <v>38.75</v>
      </c>
      <c r="E468" s="186">
        <v>34.545000000000002</v>
      </c>
      <c r="F468" s="173">
        <f t="shared" si="17"/>
        <v>84.18</v>
      </c>
      <c r="G468" s="174" t="s">
        <v>159</v>
      </c>
      <c r="H468" s="171" t="s">
        <v>166</v>
      </c>
      <c r="I468" s="187">
        <v>6.6</v>
      </c>
      <c r="J468" s="172" t="s">
        <v>166</v>
      </c>
      <c r="K468" s="172" t="s">
        <v>159</v>
      </c>
      <c r="L468" s="183">
        <v>1689.345</v>
      </c>
      <c r="M468" s="184">
        <v>1686.24</v>
      </c>
      <c r="N468" s="184">
        <v>1690.069</v>
      </c>
      <c r="O468" s="173">
        <f t="shared" si="18"/>
        <v>1688.1545000000001</v>
      </c>
      <c r="P468" s="177">
        <f t="shared" si="19"/>
        <v>1.1904999999999291</v>
      </c>
      <c r="Q468" s="179" t="s">
        <v>198</v>
      </c>
    </row>
    <row r="469" spans="1:17" s="3" customFormat="1" ht="26.1" customHeight="1" x14ac:dyDescent="0.3">
      <c r="A469" s="170" t="s">
        <v>555</v>
      </c>
      <c r="B469" s="185">
        <v>44.12</v>
      </c>
      <c r="C469" s="186">
        <v>43.95</v>
      </c>
      <c r="D469" s="185">
        <v>38.880000000000003</v>
      </c>
      <c r="E469" s="186">
        <v>34.664999999999999</v>
      </c>
      <c r="F469" s="173">
        <f t="shared" si="17"/>
        <v>84.3</v>
      </c>
      <c r="G469" s="174" t="s">
        <v>159</v>
      </c>
      <c r="H469" s="171" t="s">
        <v>202</v>
      </c>
      <c r="I469" s="187">
        <v>6.8</v>
      </c>
      <c r="J469" s="172" t="s">
        <v>161</v>
      </c>
      <c r="K469" s="172" t="s">
        <v>159</v>
      </c>
      <c r="L469" s="183">
        <v>1689.4839999999999</v>
      </c>
      <c r="M469" s="184">
        <v>1688.415</v>
      </c>
      <c r="N469" s="184">
        <v>1690.258</v>
      </c>
      <c r="O469" s="173">
        <f t="shared" si="18"/>
        <v>1689.3364999999999</v>
      </c>
      <c r="P469" s="177">
        <f t="shared" si="19"/>
        <v>0.14750000000003638</v>
      </c>
      <c r="Q469" s="179" t="s">
        <v>609</v>
      </c>
    </row>
    <row r="470" spans="1:17" s="3" customFormat="1" ht="26.1" customHeight="1" x14ac:dyDescent="0.3">
      <c r="A470" s="170" t="s">
        <v>556</v>
      </c>
      <c r="B470" s="185">
        <v>44.44</v>
      </c>
      <c r="C470" s="186">
        <v>44.28</v>
      </c>
      <c r="D470" s="185">
        <v>39.18</v>
      </c>
      <c r="E470" s="186">
        <v>34.94</v>
      </c>
      <c r="F470" s="173">
        <f t="shared" si="17"/>
        <v>84.574999999999989</v>
      </c>
      <c r="G470" s="174" t="s">
        <v>159</v>
      </c>
      <c r="H470" s="171" t="s">
        <v>170</v>
      </c>
      <c r="I470" s="187">
        <v>6.5</v>
      </c>
      <c r="J470" s="172" t="s">
        <v>170</v>
      </c>
      <c r="K470" s="172" t="s">
        <v>159</v>
      </c>
      <c r="L470" s="183">
        <v>1687.316</v>
      </c>
      <c r="M470" s="184">
        <v>1686.5909999999999</v>
      </c>
      <c r="N470" s="184">
        <v>1690.5219999999999</v>
      </c>
      <c r="O470" s="173">
        <f t="shared" si="18"/>
        <v>1688.5564999999999</v>
      </c>
      <c r="P470" s="177">
        <f t="shared" si="19"/>
        <v>-1.2404999999998836</v>
      </c>
      <c r="Q470" s="179" t="s">
        <v>198</v>
      </c>
    </row>
    <row r="471" spans="1:17" s="85" customFormat="1" ht="26.1" customHeight="1" x14ac:dyDescent="0.3">
      <c r="A471" s="170" t="s">
        <v>557</v>
      </c>
      <c r="B471" s="185"/>
      <c r="C471" s="186"/>
      <c r="D471" s="185"/>
      <c r="E471" s="186">
        <v>35.049999999999997</v>
      </c>
      <c r="F471" s="173">
        <f t="shared" si="17"/>
        <v>84.685000000000002</v>
      </c>
      <c r="G471" s="174" t="s">
        <v>620</v>
      </c>
      <c r="H471" s="171"/>
      <c r="I471" s="187"/>
      <c r="J471" s="172" t="s">
        <v>161</v>
      </c>
      <c r="K471" s="172" t="s">
        <v>159</v>
      </c>
      <c r="L471" s="183">
        <f>((685.888+685.751)/2)+1000</f>
        <v>1685.8195000000001</v>
      </c>
      <c r="M471" s="184">
        <v>1681.883</v>
      </c>
      <c r="N471" s="184">
        <v>1685.452</v>
      </c>
      <c r="O471" s="173">
        <f t="shared" si="18"/>
        <v>1683.6675</v>
      </c>
      <c r="P471" s="177">
        <f t="shared" si="19"/>
        <v>2.1520000000000437</v>
      </c>
      <c r="Q471" s="179" t="s">
        <v>620</v>
      </c>
    </row>
    <row r="472" spans="1:17" s="3" customFormat="1" ht="26.1" customHeight="1" x14ac:dyDescent="0.3">
      <c r="A472" s="170" t="s">
        <v>558</v>
      </c>
      <c r="B472" s="185">
        <v>44.695</v>
      </c>
      <c r="C472" s="186">
        <v>44.53</v>
      </c>
      <c r="D472" s="185">
        <v>39.409999999999997</v>
      </c>
      <c r="E472" s="186">
        <v>35.185000000000002</v>
      </c>
      <c r="F472" s="173">
        <f t="shared" si="17"/>
        <v>84.82</v>
      </c>
      <c r="G472" s="174" t="s">
        <v>159</v>
      </c>
      <c r="H472" s="171" t="s">
        <v>205</v>
      </c>
      <c r="I472" s="187">
        <v>6.7</v>
      </c>
      <c r="J472" s="172" t="s">
        <v>161</v>
      </c>
      <c r="K472" s="172" t="s">
        <v>159</v>
      </c>
      <c r="L472" s="183">
        <v>1684.2329999999999</v>
      </c>
      <c r="M472" s="184">
        <v>1683.5639999999999</v>
      </c>
      <c r="N472" s="184">
        <v>1687.1079999999999</v>
      </c>
      <c r="O472" s="173">
        <f t="shared" si="18"/>
        <v>1685.3359999999998</v>
      </c>
      <c r="P472" s="177">
        <f t="shared" si="19"/>
        <v>-1.1029999999998381</v>
      </c>
      <c r="Q472" s="179" t="s">
        <v>609</v>
      </c>
    </row>
    <row r="473" spans="1:17" s="3" customFormat="1" ht="26.1" customHeight="1" x14ac:dyDescent="0.3">
      <c r="A473" s="170" t="s">
        <v>559</v>
      </c>
      <c r="B473" s="185">
        <v>44.79</v>
      </c>
      <c r="C473" s="186">
        <v>44.625</v>
      </c>
      <c r="D473" s="185">
        <v>39.5</v>
      </c>
      <c r="E473" s="186">
        <v>35.274999999999999</v>
      </c>
      <c r="F473" s="173">
        <f t="shared" si="17"/>
        <v>84.91</v>
      </c>
      <c r="G473" s="174" t="s">
        <v>159</v>
      </c>
      <c r="H473" s="171" t="s">
        <v>160</v>
      </c>
      <c r="I473" s="187">
        <v>6.3</v>
      </c>
      <c r="J473" s="172" t="s">
        <v>161</v>
      </c>
      <c r="K473" s="172" t="s">
        <v>159</v>
      </c>
      <c r="L473" s="183">
        <v>1683.7530000000002</v>
      </c>
      <c r="M473" s="184">
        <v>1680.615</v>
      </c>
      <c r="N473" s="184">
        <v>1683.6509999999998</v>
      </c>
      <c r="O473" s="173">
        <f t="shared" si="18"/>
        <v>1682.1329999999998</v>
      </c>
      <c r="P473" s="177">
        <f t="shared" si="19"/>
        <v>1.6200000000003456</v>
      </c>
      <c r="Q473" s="179" t="s">
        <v>609</v>
      </c>
    </row>
    <row r="474" spans="1:17" s="3" customFormat="1" ht="26.1" customHeight="1" x14ac:dyDescent="0.3">
      <c r="A474" s="170" t="s">
        <v>560</v>
      </c>
      <c r="B474" s="185">
        <v>44.9</v>
      </c>
      <c r="C474" s="186">
        <v>44.734999999999999</v>
      </c>
      <c r="D474" s="185">
        <v>39.604999999999997</v>
      </c>
      <c r="E474" s="186">
        <v>35.375</v>
      </c>
      <c r="F474" s="173">
        <f t="shared" si="17"/>
        <v>85.009999999999991</v>
      </c>
      <c r="G474" s="174" t="s">
        <v>159</v>
      </c>
      <c r="H474" s="171" t="s">
        <v>160</v>
      </c>
      <c r="I474" s="187">
        <v>6.5</v>
      </c>
      <c r="J474" s="172" t="s">
        <v>161</v>
      </c>
      <c r="K474" s="172" t="s">
        <v>159</v>
      </c>
      <c r="L474" s="183">
        <v>1682.377</v>
      </c>
      <c r="M474" s="184">
        <v>1679.086</v>
      </c>
      <c r="N474" s="184">
        <v>1679.1220000000001</v>
      </c>
      <c r="O474" s="173">
        <f t="shared" si="18"/>
        <v>1679.104</v>
      </c>
      <c r="P474" s="177">
        <f t="shared" si="19"/>
        <v>3.2729999999999109</v>
      </c>
      <c r="Q474" s="179" t="s">
        <v>609</v>
      </c>
    </row>
    <row r="475" spans="1:17" s="3" customFormat="1" ht="26.1" customHeight="1" x14ac:dyDescent="0.3">
      <c r="A475" s="170" t="s">
        <v>561</v>
      </c>
      <c r="B475" s="185">
        <v>45.53</v>
      </c>
      <c r="C475" s="186">
        <v>45.36</v>
      </c>
      <c r="D475" s="185">
        <v>40.14</v>
      </c>
      <c r="E475" s="186">
        <v>35.9</v>
      </c>
      <c r="F475" s="173">
        <f t="shared" si="17"/>
        <v>85.534999999999997</v>
      </c>
      <c r="G475" s="174" t="s">
        <v>159</v>
      </c>
      <c r="H475" s="171" t="s">
        <v>160</v>
      </c>
      <c r="I475" s="187">
        <v>6.3</v>
      </c>
      <c r="J475" s="172" t="s">
        <v>161</v>
      </c>
      <c r="K475" s="172" t="s">
        <v>159</v>
      </c>
      <c r="L475" s="183">
        <f>((673.384+673.19)/2)+1000</f>
        <v>1673.287</v>
      </c>
      <c r="M475" s="184">
        <v>1674.2139999999999</v>
      </c>
      <c r="N475" s="184">
        <v>1674.1220000000001</v>
      </c>
      <c r="O475" s="173">
        <f t="shared" si="18"/>
        <v>1674.1680000000001</v>
      </c>
      <c r="P475" s="177">
        <f t="shared" si="19"/>
        <v>-0.88100000000008549</v>
      </c>
      <c r="Q475" s="179" t="s">
        <v>609</v>
      </c>
    </row>
    <row r="476" spans="1:17" s="3" customFormat="1" ht="26.1" customHeight="1" x14ac:dyDescent="0.3">
      <c r="A476" s="170" t="s">
        <v>562</v>
      </c>
      <c r="B476" s="185">
        <v>46.1</v>
      </c>
      <c r="C476" s="186">
        <v>46.104999999999997</v>
      </c>
      <c r="D476" s="185">
        <v>40.58</v>
      </c>
      <c r="E476" s="186">
        <v>36.335000000000001</v>
      </c>
      <c r="F476" s="173">
        <f t="shared" si="17"/>
        <v>85.97</v>
      </c>
      <c r="G476" s="174" t="s">
        <v>159</v>
      </c>
      <c r="H476" s="171" t="s">
        <v>160</v>
      </c>
      <c r="I476" s="187">
        <v>6.4</v>
      </c>
      <c r="J476" s="172" t="s">
        <v>161</v>
      </c>
      <c r="K476" s="172" t="s">
        <v>159</v>
      </c>
      <c r="L476" s="183">
        <v>1664.1669999999999</v>
      </c>
      <c r="M476" s="184">
        <v>1663.2049999999999</v>
      </c>
      <c r="N476" s="184">
        <v>1662.461</v>
      </c>
      <c r="O476" s="173">
        <f t="shared" si="18"/>
        <v>1662.8330000000001</v>
      </c>
      <c r="P476" s="177">
        <f t="shared" si="19"/>
        <v>1.3339999999998327</v>
      </c>
      <c r="Q476" s="179" t="s">
        <v>609</v>
      </c>
    </row>
    <row r="477" spans="1:17" s="3" customFormat="1" ht="26.1" customHeight="1" x14ac:dyDescent="0.3">
      <c r="A477" s="170" t="s">
        <v>563</v>
      </c>
      <c r="B477" s="185">
        <v>46.15</v>
      </c>
      <c r="C477" s="186">
        <v>46.16</v>
      </c>
      <c r="D477" s="185">
        <v>40.64</v>
      </c>
      <c r="E477" s="186">
        <v>36.39</v>
      </c>
      <c r="F477" s="173">
        <f t="shared" si="17"/>
        <v>86.025000000000006</v>
      </c>
      <c r="G477" s="174" t="s">
        <v>159</v>
      </c>
      <c r="H477" s="171" t="s">
        <v>160</v>
      </c>
      <c r="I477" s="187">
        <v>6.9</v>
      </c>
      <c r="J477" s="172" t="s">
        <v>161</v>
      </c>
      <c r="K477" s="172" t="s">
        <v>159</v>
      </c>
      <c r="L477" s="183">
        <f>((662.169+661.759)/2)+1000</f>
        <v>1661.9639999999999</v>
      </c>
      <c r="M477" s="184">
        <v>1665.0149999999999</v>
      </c>
      <c r="N477" s="184">
        <v>1666.019</v>
      </c>
      <c r="O477" s="173">
        <f t="shared" si="18"/>
        <v>1665.5169999999998</v>
      </c>
      <c r="P477" s="177">
        <f t="shared" si="19"/>
        <v>-3.5529999999998836</v>
      </c>
      <c r="Q477" s="179" t="s">
        <v>609</v>
      </c>
    </row>
    <row r="478" spans="1:17" s="3" customFormat="1" ht="26.1" customHeight="1" x14ac:dyDescent="0.3">
      <c r="A478" s="170" t="s">
        <v>564</v>
      </c>
      <c r="B478" s="185">
        <v>46.7</v>
      </c>
      <c r="C478" s="186">
        <v>46.695</v>
      </c>
      <c r="D478" s="185">
        <v>40.975000000000001</v>
      </c>
      <c r="E478" s="186">
        <v>36.700000000000003</v>
      </c>
      <c r="F478" s="173">
        <f t="shared" si="17"/>
        <v>86.335000000000008</v>
      </c>
      <c r="G478" s="174" t="s">
        <v>159</v>
      </c>
      <c r="H478" s="171" t="s">
        <v>170</v>
      </c>
      <c r="I478" s="187">
        <v>6.9</v>
      </c>
      <c r="J478" s="172" t="s">
        <v>161</v>
      </c>
      <c r="K478" s="172" t="s">
        <v>159</v>
      </c>
      <c r="L478" s="183">
        <v>1649.2550000000001</v>
      </c>
      <c r="M478" s="184">
        <v>1650.616</v>
      </c>
      <c r="N478" s="184">
        <v>1649.489</v>
      </c>
      <c r="O478" s="173">
        <f t="shared" si="18"/>
        <v>1650.0525</v>
      </c>
      <c r="P478" s="177">
        <f t="shared" si="19"/>
        <v>-0.79749999999989996</v>
      </c>
      <c r="Q478" s="179" t="s">
        <v>614</v>
      </c>
    </row>
    <row r="479" spans="1:17" s="3" customFormat="1" ht="26.1" customHeight="1" x14ac:dyDescent="0.3">
      <c r="A479" s="170" t="s">
        <v>565</v>
      </c>
      <c r="B479" s="185">
        <v>46.79</v>
      </c>
      <c r="C479" s="186">
        <v>46.79</v>
      </c>
      <c r="D479" s="185">
        <v>41.03</v>
      </c>
      <c r="E479" s="186">
        <v>36.755000000000003</v>
      </c>
      <c r="F479" s="173">
        <f t="shared" si="17"/>
        <v>86.39</v>
      </c>
      <c r="G479" s="174" t="s">
        <v>159</v>
      </c>
      <c r="H479" s="171" t="s">
        <v>200</v>
      </c>
      <c r="I479" s="187">
        <v>6.78</v>
      </c>
      <c r="J479" s="172" t="s">
        <v>161</v>
      </c>
      <c r="K479" s="172" t="s">
        <v>159</v>
      </c>
      <c r="L479" s="183">
        <v>1647.009</v>
      </c>
      <c r="M479" s="184">
        <v>1646.432</v>
      </c>
      <c r="N479" s="184">
        <v>1645.2619999999999</v>
      </c>
      <c r="O479" s="173">
        <f t="shared" si="18"/>
        <v>1645.847</v>
      </c>
      <c r="P479" s="177">
        <f t="shared" si="19"/>
        <v>1.1620000000000346</v>
      </c>
      <c r="Q479" s="179" t="s">
        <v>609</v>
      </c>
    </row>
    <row r="480" spans="1:17" s="3" customFormat="1" ht="26.1" customHeight="1" x14ac:dyDescent="0.3">
      <c r="A480" s="170" t="s">
        <v>566</v>
      </c>
      <c r="B480" s="185">
        <v>46.97</v>
      </c>
      <c r="C480" s="186">
        <v>46.97</v>
      </c>
      <c r="D480" s="185">
        <v>41.15</v>
      </c>
      <c r="E480" s="186">
        <v>36.880000000000003</v>
      </c>
      <c r="F480" s="173">
        <f t="shared" si="17"/>
        <v>86.515000000000001</v>
      </c>
      <c r="G480" s="174" t="s">
        <v>159</v>
      </c>
      <c r="H480" s="171" t="s">
        <v>170</v>
      </c>
      <c r="I480" s="187">
        <v>6.7</v>
      </c>
      <c r="J480" s="172" t="s">
        <v>161</v>
      </c>
      <c r="K480" s="172" t="s">
        <v>159</v>
      </c>
      <c r="L480" s="183">
        <f>((643.431+643.225)/2)+1000</f>
        <v>1643.328</v>
      </c>
      <c r="M480" s="184">
        <v>1641.163</v>
      </c>
      <c r="N480" s="184">
        <v>1641.8209999999999</v>
      </c>
      <c r="O480" s="173">
        <f t="shared" si="18"/>
        <v>1641.492</v>
      </c>
      <c r="P480" s="177">
        <f t="shared" si="19"/>
        <v>1.8360000000000127</v>
      </c>
      <c r="Q480" s="179" t="s">
        <v>614</v>
      </c>
    </row>
    <row r="481" spans="1:17" s="3" customFormat="1" ht="26.1" customHeight="1" x14ac:dyDescent="0.3">
      <c r="A481" s="170" t="s">
        <v>567</v>
      </c>
      <c r="B481" s="185">
        <v>47.13</v>
      </c>
      <c r="C481" s="186">
        <v>47.134999999999998</v>
      </c>
      <c r="D481" s="185">
        <v>41.3</v>
      </c>
      <c r="E481" s="186">
        <v>37.024999999999999</v>
      </c>
      <c r="F481" s="173">
        <f t="shared" si="17"/>
        <v>86.66</v>
      </c>
      <c r="G481" s="174" t="s">
        <v>159</v>
      </c>
      <c r="H481" s="171" t="s">
        <v>160</v>
      </c>
      <c r="I481" s="187">
        <v>6.7</v>
      </c>
      <c r="J481" s="172" t="s">
        <v>161</v>
      </c>
      <c r="K481" s="172" t="s">
        <v>159</v>
      </c>
      <c r="L481" s="183">
        <v>1640.346</v>
      </c>
      <c r="M481" s="184">
        <v>1640.7249999999999</v>
      </c>
      <c r="N481" s="184">
        <v>1643.433</v>
      </c>
      <c r="O481" s="173">
        <f t="shared" si="18"/>
        <v>1642.079</v>
      </c>
      <c r="P481" s="177">
        <f t="shared" si="19"/>
        <v>-1.7329999999999472</v>
      </c>
      <c r="Q481" s="179" t="s">
        <v>609</v>
      </c>
    </row>
    <row r="482" spans="1:17" s="3" customFormat="1" ht="26.1" customHeight="1" x14ac:dyDescent="0.3">
      <c r="A482" s="170" t="s">
        <v>569</v>
      </c>
      <c r="B482" s="185">
        <v>47.23</v>
      </c>
      <c r="C482" s="186">
        <v>47.23</v>
      </c>
      <c r="D482" s="185">
        <v>41.38</v>
      </c>
      <c r="E482" s="186">
        <v>37.1</v>
      </c>
      <c r="F482" s="173">
        <f t="shared" si="17"/>
        <v>86.734999999999999</v>
      </c>
      <c r="G482" s="174" t="s">
        <v>159</v>
      </c>
      <c r="H482" s="171" t="s">
        <v>160</v>
      </c>
      <c r="I482" s="187">
        <v>5.9</v>
      </c>
      <c r="J482" s="172" t="s">
        <v>161</v>
      </c>
      <c r="K482" s="172" t="s">
        <v>159</v>
      </c>
      <c r="L482" s="183">
        <f>((638.906+638.7)/2)+1000</f>
        <v>1638.8029999999999</v>
      </c>
      <c r="M482" s="184">
        <v>1638.3609999999999</v>
      </c>
      <c r="N482" s="184">
        <v>1638.3139999999999</v>
      </c>
      <c r="O482" s="173">
        <f t="shared" si="18"/>
        <v>1638.3374999999999</v>
      </c>
      <c r="P482" s="177">
        <f t="shared" si="19"/>
        <v>0.46550000000002001</v>
      </c>
      <c r="Q482" s="179" t="s">
        <v>609</v>
      </c>
    </row>
    <row r="483" spans="1:17" s="3" customFormat="1" ht="26.1" customHeight="1" x14ac:dyDescent="0.3">
      <c r="A483" s="170" t="s">
        <v>570</v>
      </c>
      <c r="B483" s="185">
        <v>47.45</v>
      </c>
      <c r="C483" s="186">
        <v>47.445</v>
      </c>
      <c r="D483" s="185">
        <v>41.59</v>
      </c>
      <c r="E483" s="186">
        <v>37.299999999999997</v>
      </c>
      <c r="F483" s="173">
        <f t="shared" si="17"/>
        <v>86.935000000000002</v>
      </c>
      <c r="G483" s="174" t="s">
        <v>159</v>
      </c>
      <c r="H483" s="171" t="s">
        <v>200</v>
      </c>
      <c r="I483" s="187">
        <v>7.1</v>
      </c>
      <c r="J483" s="172" t="s">
        <v>200</v>
      </c>
      <c r="K483" s="172" t="s">
        <v>159</v>
      </c>
      <c r="L483" s="183">
        <f>((632.801+632.501)/2)+1000</f>
        <v>1632.6510000000001</v>
      </c>
      <c r="M483" s="184">
        <v>1631.4850000000001</v>
      </c>
      <c r="N483" s="184">
        <v>1635.5439999999999</v>
      </c>
      <c r="O483" s="173">
        <f t="shared" si="18"/>
        <v>1633.5145</v>
      </c>
      <c r="P483" s="177">
        <f t="shared" si="19"/>
        <v>-0.86349999999993088</v>
      </c>
      <c r="Q483" s="179" t="s">
        <v>198</v>
      </c>
    </row>
    <row r="484" spans="1:17" s="3" customFormat="1" ht="26.1" customHeight="1" x14ac:dyDescent="0.3">
      <c r="A484" s="170" t="s">
        <v>571</v>
      </c>
      <c r="B484" s="185">
        <v>47.57</v>
      </c>
      <c r="C484" s="186">
        <v>47.575000000000003</v>
      </c>
      <c r="D484" s="185">
        <v>41.71</v>
      </c>
      <c r="E484" s="186">
        <v>37.409999999999997</v>
      </c>
      <c r="F484" s="173">
        <f t="shared" si="17"/>
        <v>87.044999999999987</v>
      </c>
      <c r="G484" s="174" t="s">
        <v>159</v>
      </c>
      <c r="H484" s="171" t="s">
        <v>202</v>
      </c>
      <c r="I484" s="187">
        <v>6.5</v>
      </c>
      <c r="J484" s="172" t="s">
        <v>161</v>
      </c>
      <c r="K484" s="172" t="s">
        <v>159</v>
      </c>
      <c r="L484" s="183">
        <v>1630.22</v>
      </c>
      <c r="M484" s="184">
        <v>1629.4569999999999</v>
      </c>
      <c r="N484" s="184">
        <v>1633.308</v>
      </c>
      <c r="O484" s="173">
        <f t="shared" si="18"/>
        <v>1631.3824999999999</v>
      </c>
      <c r="P484" s="177">
        <f t="shared" si="19"/>
        <v>-1.1624999999999091</v>
      </c>
      <c r="Q484" s="179" t="s">
        <v>609</v>
      </c>
    </row>
    <row r="485" spans="1:17" s="85" customFormat="1" ht="26.1" customHeight="1" x14ac:dyDescent="0.3">
      <c r="A485" s="170" t="s">
        <v>572</v>
      </c>
      <c r="B485" s="185"/>
      <c r="C485" s="186"/>
      <c r="D485" s="185"/>
      <c r="E485" s="186">
        <v>37.57</v>
      </c>
      <c r="F485" s="173">
        <f t="shared" si="17"/>
        <v>87.204999999999998</v>
      </c>
      <c r="G485" s="174" t="s">
        <v>620</v>
      </c>
      <c r="H485" s="171"/>
      <c r="I485" s="187"/>
      <c r="J485" s="172" t="s">
        <v>161</v>
      </c>
      <c r="K485" s="172" t="s">
        <v>159</v>
      </c>
      <c r="L485" s="183">
        <f>((626.998+626.892)/2)+1000</f>
        <v>1626.9450000000002</v>
      </c>
      <c r="M485" s="184">
        <v>1624.856</v>
      </c>
      <c r="N485" s="184">
        <v>1626.893</v>
      </c>
      <c r="O485" s="173">
        <f t="shared" si="18"/>
        <v>1625.8744999999999</v>
      </c>
      <c r="P485" s="177">
        <f t="shared" si="19"/>
        <v>1.0705000000002656</v>
      </c>
      <c r="Q485" s="179" t="s">
        <v>620</v>
      </c>
    </row>
    <row r="486" spans="1:17" s="3" customFormat="1" ht="26.1" customHeight="1" x14ac:dyDescent="0.3">
      <c r="A486" s="170" t="s">
        <v>573</v>
      </c>
      <c r="B486" s="185">
        <v>48.39</v>
      </c>
      <c r="C486" s="186">
        <v>48.39</v>
      </c>
      <c r="D486" s="185">
        <v>42.53</v>
      </c>
      <c r="E486" s="186">
        <v>38.19</v>
      </c>
      <c r="F486" s="173">
        <f t="shared" si="17"/>
        <v>87.824999999999989</v>
      </c>
      <c r="G486" s="174" t="s">
        <v>159</v>
      </c>
      <c r="H486" s="171" t="s">
        <v>160</v>
      </c>
      <c r="I486" s="187">
        <v>5.6</v>
      </c>
      <c r="J486" s="172" t="s">
        <v>161</v>
      </c>
      <c r="K486" s="172" t="s">
        <v>159</v>
      </c>
      <c r="L486" s="183">
        <f>((630.06+630.115)/2)+1000</f>
        <v>1630.0875000000001</v>
      </c>
      <c r="M486" s="184">
        <v>1631.0639999999999</v>
      </c>
      <c r="N486" s="184">
        <v>1631.221</v>
      </c>
      <c r="O486" s="173">
        <f t="shared" si="18"/>
        <v>1631.1424999999999</v>
      </c>
      <c r="P486" s="177">
        <f t="shared" si="19"/>
        <v>-1.0549999999998363</v>
      </c>
      <c r="Q486" s="179" t="s">
        <v>609</v>
      </c>
    </row>
    <row r="487" spans="1:17" s="3" customFormat="1" ht="26.1" customHeight="1" x14ac:dyDescent="0.3">
      <c r="A487" s="170" t="s">
        <v>574</v>
      </c>
      <c r="B487" s="185">
        <v>48.67</v>
      </c>
      <c r="C487" s="186">
        <v>48.674999999999997</v>
      </c>
      <c r="D487" s="185">
        <v>42.774999999999999</v>
      </c>
      <c r="E487" s="186">
        <v>38.414999999999999</v>
      </c>
      <c r="F487" s="173">
        <f t="shared" si="17"/>
        <v>88.05</v>
      </c>
      <c r="G487" s="174" t="s">
        <v>159</v>
      </c>
      <c r="H487" s="171" t="s">
        <v>170</v>
      </c>
      <c r="I487" s="187">
        <v>6.9</v>
      </c>
      <c r="J487" s="172" t="s">
        <v>161</v>
      </c>
      <c r="K487" s="172" t="s">
        <v>159</v>
      </c>
      <c r="L487" s="183">
        <v>1631.319</v>
      </c>
      <c r="M487" s="184">
        <v>1631.1190000000001</v>
      </c>
      <c r="N487" s="184">
        <v>1631.242</v>
      </c>
      <c r="O487" s="173">
        <f t="shared" si="18"/>
        <v>1631.1804999999999</v>
      </c>
      <c r="P487" s="177">
        <f t="shared" si="19"/>
        <v>0.13850000000002183</v>
      </c>
      <c r="Q487" s="179" t="s">
        <v>609</v>
      </c>
    </row>
    <row r="488" spans="1:17" s="3" customFormat="1" ht="26.1" customHeight="1" x14ac:dyDescent="0.3">
      <c r="A488" s="170" t="s">
        <v>575</v>
      </c>
      <c r="B488" s="185">
        <v>48.95</v>
      </c>
      <c r="C488" s="186">
        <v>49.085000000000001</v>
      </c>
      <c r="D488" s="185">
        <v>43.05</v>
      </c>
      <c r="E488" s="186">
        <v>38.68</v>
      </c>
      <c r="F488" s="173">
        <f t="shared" si="17"/>
        <v>88.314999999999998</v>
      </c>
      <c r="G488" s="174" t="s">
        <v>159</v>
      </c>
      <c r="H488" s="171" t="s">
        <v>160</v>
      </c>
      <c r="I488" s="187">
        <v>6.8</v>
      </c>
      <c r="J488" s="172" t="s">
        <v>161</v>
      </c>
      <c r="K488" s="172" t="s">
        <v>159</v>
      </c>
      <c r="L488" s="183">
        <f>((632.646+632.681)/2)+1000</f>
        <v>1632.6635000000001</v>
      </c>
      <c r="M488" s="184">
        <v>1631.992</v>
      </c>
      <c r="N488" s="184">
        <v>1634.175</v>
      </c>
      <c r="O488" s="173">
        <f t="shared" si="18"/>
        <v>1633.0835</v>
      </c>
      <c r="P488" s="177">
        <f t="shared" si="19"/>
        <v>-0.41999999999984539</v>
      </c>
      <c r="Q488" s="179" t="s">
        <v>609</v>
      </c>
    </row>
    <row r="489" spans="1:17" s="85" customFormat="1" ht="26.1" customHeight="1" x14ac:dyDescent="0.3">
      <c r="A489" s="170" t="s">
        <v>576</v>
      </c>
      <c r="B489" s="185"/>
      <c r="C489" s="186"/>
      <c r="D489" s="185"/>
      <c r="E489" s="186">
        <v>38.81</v>
      </c>
      <c r="F489" s="173">
        <f t="shared" ref="F489:F510" si="20">E489+49.635</f>
        <v>88.444999999999993</v>
      </c>
      <c r="G489" s="174" t="s">
        <v>620</v>
      </c>
      <c r="H489" s="171"/>
      <c r="I489" s="187"/>
      <c r="J489" s="172" t="s">
        <v>161</v>
      </c>
      <c r="K489" s="172" t="s">
        <v>159</v>
      </c>
      <c r="L489" s="183">
        <v>1633.124</v>
      </c>
      <c r="M489" s="184">
        <v>1633.1309999999999</v>
      </c>
      <c r="N489" s="184">
        <v>1639.627</v>
      </c>
      <c r="O489" s="173">
        <f t="shared" si="18"/>
        <v>1636.3789999999999</v>
      </c>
      <c r="P489" s="177">
        <f t="shared" si="19"/>
        <v>-3.2549999999998818</v>
      </c>
      <c r="Q489" s="179" t="s">
        <v>620</v>
      </c>
    </row>
    <row r="490" spans="1:17" s="3" customFormat="1" ht="26.1" customHeight="1" x14ac:dyDescent="0.3">
      <c r="A490" s="170" t="s">
        <v>577</v>
      </c>
      <c r="B490" s="185">
        <v>49.24</v>
      </c>
      <c r="C490" s="186">
        <v>49.314999999999998</v>
      </c>
      <c r="D490" s="185">
        <v>43.314999999999998</v>
      </c>
      <c r="E490" s="186">
        <v>38.909999999999997</v>
      </c>
      <c r="F490" s="173">
        <f t="shared" si="20"/>
        <v>88.544999999999987</v>
      </c>
      <c r="G490" s="174" t="s">
        <v>159</v>
      </c>
      <c r="H490" s="171" t="s">
        <v>160</v>
      </c>
      <c r="I490" s="187">
        <v>6.4</v>
      </c>
      <c r="J490" s="172" t="s">
        <v>161</v>
      </c>
      <c r="K490" s="172" t="s">
        <v>159</v>
      </c>
      <c r="L490" s="183">
        <f>((633.46+633.496)/2)+1000</f>
        <v>1633.4780000000001</v>
      </c>
      <c r="M490" s="184">
        <v>1637.4870000000001</v>
      </c>
      <c r="N490" s="184">
        <v>1640.6210000000001</v>
      </c>
      <c r="O490" s="173">
        <f t="shared" si="18"/>
        <v>1639.0540000000001</v>
      </c>
      <c r="P490" s="177">
        <f t="shared" si="19"/>
        <v>-5.5760000000000218</v>
      </c>
      <c r="Q490" s="179" t="s">
        <v>614</v>
      </c>
    </row>
    <row r="491" spans="1:17" s="3" customFormat="1" ht="26.1" customHeight="1" x14ac:dyDescent="0.3">
      <c r="A491" s="170" t="s">
        <v>578</v>
      </c>
      <c r="B491" s="185">
        <v>49.314999999999998</v>
      </c>
      <c r="C491" s="186">
        <v>49.405000000000001</v>
      </c>
      <c r="D491" s="185">
        <v>43.38</v>
      </c>
      <c r="E491" s="186">
        <v>38.975000000000001</v>
      </c>
      <c r="F491" s="173">
        <f t="shared" si="20"/>
        <v>88.61</v>
      </c>
      <c r="G491" s="174" t="s">
        <v>159</v>
      </c>
      <c r="H491" s="171" t="s">
        <v>170</v>
      </c>
      <c r="I491" s="187">
        <v>6.7</v>
      </c>
      <c r="J491" s="172" t="s">
        <v>170</v>
      </c>
      <c r="K491" s="172" t="s">
        <v>159</v>
      </c>
      <c r="L491" s="183">
        <v>1633.7</v>
      </c>
      <c r="M491" s="184">
        <v>1633.6489999999999</v>
      </c>
      <c r="N491" s="184">
        <v>1640.761</v>
      </c>
      <c r="O491" s="173">
        <f t="shared" si="18"/>
        <v>1637.2049999999999</v>
      </c>
      <c r="P491" s="177">
        <f t="shared" si="19"/>
        <v>-3.5049999999998818</v>
      </c>
      <c r="Q491" s="179" t="s">
        <v>198</v>
      </c>
    </row>
    <row r="492" spans="1:17" s="3" customFormat="1" ht="26.1" customHeight="1" x14ac:dyDescent="0.3">
      <c r="A492" s="170" t="s">
        <v>579</v>
      </c>
      <c r="B492" s="185">
        <v>49.46</v>
      </c>
      <c r="C492" s="186">
        <v>49.63</v>
      </c>
      <c r="D492" s="185">
        <v>43.515000000000001</v>
      </c>
      <c r="E492" s="186">
        <v>39.11</v>
      </c>
      <c r="F492" s="173">
        <f t="shared" si="20"/>
        <v>88.745000000000005</v>
      </c>
      <c r="G492" s="174" t="s">
        <v>159</v>
      </c>
      <c r="H492" s="171" t="s">
        <v>170</v>
      </c>
      <c r="I492" s="187">
        <v>6.3</v>
      </c>
      <c r="J492" s="172" t="s">
        <v>170</v>
      </c>
      <c r="K492" s="172" t="s">
        <v>159</v>
      </c>
      <c r="L492" s="183">
        <f>((634.169+634.204)/2)+1000</f>
        <v>1634.1865</v>
      </c>
      <c r="M492" s="184">
        <v>1634.2329999999999</v>
      </c>
      <c r="N492" s="184">
        <v>1637.5439999999999</v>
      </c>
      <c r="O492" s="173">
        <f t="shared" si="18"/>
        <v>1635.8885</v>
      </c>
      <c r="P492" s="177">
        <f t="shared" si="19"/>
        <v>-1.7019999999999982</v>
      </c>
      <c r="Q492" s="179" t="s">
        <v>198</v>
      </c>
    </row>
    <row r="493" spans="1:17" s="3" customFormat="1" ht="26.1" customHeight="1" x14ac:dyDescent="0.3">
      <c r="A493" s="170" t="s">
        <v>580</v>
      </c>
      <c r="B493" s="185">
        <v>49.63</v>
      </c>
      <c r="C493" s="186">
        <v>49.704999999999998</v>
      </c>
      <c r="D493" s="185">
        <v>43.68</v>
      </c>
      <c r="E493" s="186">
        <v>39.265000000000001</v>
      </c>
      <c r="F493" s="173">
        <f t="shared" si="20"/>
        <v>88.9</v>
      </c>
      <c r="G493" s="174" t="s">
        <v>159</v>
      </c>
      <c r="H493" s="171" t="s">
        <v>160</v>
      </c>
      <c r="I493" s="187">
        <v>6.6</v>
      </c>
      <c r="J493" s="172" t="s">
        <v>161</v>
      </c>
      <c r="K493" s="172" t="s">
        <v>159</v>
      </c>
      <c r="L493" s="183">
        <v>1633.289</v>
      </c>
      <c r="M493" s="184">
        <v>1637.2919999999999</v>
      </c>
      <c r="N493" s="184">
        <v>1639.3330000000001</v>
      </c>
      <c r="O493" s="173">
        <f t="shared" si="18"/>
        <v>1638.3125</v>
      </c>
      <c r="P493" s="177">
        <f t="shared" si="19"/>
        <v>-5.0235000000000127</v>
      </c>
      <c r="Q493" s="179" t="s">
        <v>609</v>
      </c>
    </row>
    <row r="494" spans="1:17" s="85" customFormat="1" ht="26.1" customHeight="1" x14ac:dyDescent="0.3">
      <c r="A494" s="170" t="s">
        <v>581</v>
      </c>
      <c r="B494" s="185"/>
      <c r="C494" s="186"/>
      <c r="D494" s="185"/>
      <c r="E494" s="186">
        <v>39.4</v>
      </c>
      <c r="F494" s="173">
        <f t="shared" si="20"/>
        <v>89.034999999999997</v>
      </c>
      <c r="G494" s="174" t="s">
        <v>620</v>
      </c>
      <c r="H494" s="171"/>
      <c r="I494" s="187"/>
      <c r="J494" s="172" t="s">
        <v>161</v>
      </c>
      <c r="K494" s="172" t="s">
        <v>159</v>
      </c>
      <c r="L494" s="183">
        <f>((632.538+632.251)/2)+1000</f>
        <v>1632.3944999999999</v>
      </c>
      <c r="M494" s="184">
        <v>1637.173</v>
      </c>
      <c r="N494" s="184">
        <v>1639.5219999999999</v>
      </c>
      <c r="O494" s="173">
        <f t="shared" si="18"/>
        <v>1638.3474999999999</v>
      </c>
      <c r="P494" s="177">
        <f t="shared" si="19"/>
        <v>-5.9529999999999745</v>
      </c>
      <c r="Q494" s="179" t="s">
        <v>620</v>
      </c>
    </row>
    <row r="495" spans="1:17" s="85" customFormat="1" ht="26.1" customHeight="1" x14ac:dyDescent="0.3">
      <c r="A495" s="170" t="s">
        <v>582</v>
      </c>
      <c r="B495" s="185"/>
      <c r="C495" s="186"/>
      <c r="D495" s="185"/>
      <c r="E495" s="186">
        <v>40.784999999999997</v>
      </c>
      <c r="F495" s="173">
        <f t="shared" si="20"/>
        <v>90.419999999999987</v>
      </c>
      <c r="G495" s="174" t="s">
        <v>620</v>
      </c>
      <c r="H495" s="171"/>
      <c r="I495" s="187"/>
      <c r="J495" s="172" t="s">
        <v>161</v>
      </c>
      <c r="K495" s="172" t="s">
        <v>159</v>
      </c>
      <c r="L495" s="183">
        <v>1556.9659999999999</v>
      </c>
      <c r="M495" s="184">
        <v>1560.116</v>
      </c>
      <c r="N495" s="184">
        <v>1560.7359999999999</v>
      </c>
      <c r="O495" s="173">
        <f t="shared" si="18"/>
        <v>1560.4259999999999</v>
      </c>
      <c r="P495" s="177">
        <f t="shared" si="19"/>
        <v>-3.4600000000000364</v>
      </c>
      <c r="Q495" s="179" t="s">
        <v>620</v>
      </c>
    </row>
    <row r="496" spans="1:17" s="3" customFormat="1" ht="26.1" customHeight="1" x14ac:dyDescent="0.3">
      <c r="A496" s="170" t="s">
        <v>583</v>
      </c>
      <c r="B496" s="185">
        <v>55.06</v>
      </c>
      <c r="C496" s="186">
        <v>55.04</v>
      </c>
      <c r="D496" s="185">
        <v>48.7</v>
      </c>
      <c r="E496" s="186">
        <v>41.08</v>
      </c>
      <c r="F496" s="173">
        <f t="shared" si="20"/>
        <v>90.715000000000003</v>
      </c>
      <c r="G496" s="174" t="s">
        <v>159</v>
      </c>
      <c r="H496" s="171" t="s">
        <v>165</v>
      </c>
      <c r="I496" s="187">
        <v>7.1</v>
      </c>
      <c r="J496" s="172" t="s">
        <v>165</v>
      </c>
      <c r="K496" s="172" t="s">
        <v>159</v>
      </c>
      <c r="L496" s="183">
        <f>((542.353+541.881)/2)+1000</f>
        <v>1542.117</v>
      </c>
      <c r="M496" s="184">
        <v>1541.393</v>
      </c>
      <c r="N496" s="184">
        <v>1543.921</v>
      </c>
      <c r="O496" s="173">
        <f t="shared" si="18"/>
        <v>1542.6570000000002</v>
      </c>
      <c r="P496" s="177">
        <f t="shared" si="19"/>
        <v>-0.54000000000019099</v>
      </c>
      <c r="Q496" s="179" t="s">
        <v>198</v>
      </c>
    </row>
    <row r="497" spans="1:18" s="3" customFormat="1" ht="26.1" customHeight="1" x14ac:dyDescent="0.3">
      <c r="A497" s="170" t="s">
        <v>584</v>
      </c>
      <c r="B497" s="185">
        <v>55.48</v>
      </c>
      <c r="C497" s="186">
        <v>55.475000000000001</v>
      </c>
      <c r="D497" s="185">
        <v>49.11</v>
      </c>
      <c r="E497" s="186">
        <v>41.435000000000002</v>
      </c>
      <c r="F497" s="173">
        <f t="shared" si="20"/>
        <v>91.07</v>
      </c>
      <c r="G497" s="174" t="s">
        <v>159</v>
      </c>
      <c r="H497" s="171" t="s">
        <v>160</v>
      </c>
      <c r="I497" s="187">
        <v>6.5</v>
      </c>
      <c r="J497" s="172" t="s">
        <v>161</v>
      </c>
      <c r="K497" s="172" t="s">
        <v>159</v>
      </c>
      <c r="L497" s="183">
        <v>1525.3690000000001</v>
      </c>
      <c r="M497" s="184">
        <v>1521.046</v>
      </c>
      <c r="N497" s="184">
        <v>1526.3690000000001</v>
      </c>
      <c r="O497" s="173">
        <f t="shared" si="18"/>
        <v>1523.7075</v>
      </c>
      <c r="P497" s="177">
        <f t="shared" si="19"/>
        <v>1.6615000000001601</v>
      </c>
      <c r="Q497" s="179" t="s">
        <v>609</v>
      </c>
    </row>
    <row r="498" spans="1:18" s="3" customFormat="1" ht="26.1" customHeight="1" x14ac:dyDescent="0.3">
      <c r="A498" s="170" t="s">
        <v>585</v>
      </c>
      <c r="B498" s="185">
        <v>55.76</v>
      </c>
      <c r="C498" s="186">
        <v>55.755000000000003</v>
      </c>
      <c r="D498" s="185">
        <v>49.38</v>
      </c>
      <c r="E498" s="186">
        <v>41.69</v>
      </c>
      <c r="F498" s="173">
        <f t="shared" si="20"/>
        <v>91.324999999999989</v>
      </c>
      <c r="G498" s="174" t="s">
        <v>159</v>
      </c>
      <c r="H498" s="171" t="s">
        <v>160</v>
      </c>
      <c r="I498" s="187">
        <v>6.6</v>
      </c>
      <c r="J498" s="172" t="s">
        <v>161</v>
      </c>
      <c r="K498" s="172" t="s">
        <v>159</v>
      </c>
      <c r="L498" s="183">
        <f>((513.228+512.619)/2)+1000</f>
        <v>1512.9234999999999</v>
      </c>
      <c r="M498" s="184">
        <v>1513.211</v>
      </c>
      <c r="N498" s="184">
        <v>1513.9760000000001</v>
      </c>
      <c r="O498" s="173">
        <f t="shared" si="18"/>
        <v>1513.5934999999999</v>
      </c>
      <c r="P498" s="177">
        <f t="shared" si="19"/>
        <v>-0.67000000000007276</v>
      </c>
      <c r="Q498" s="179" t="s">
        <v>609</v>
      </c>
    </row>
    <row r="499" spans="1:18" s="3" customFormat="1" ht="26.1" customHeight="1" x14ac:dyDescent="0.3">
      <c r="A499" s="170" t="s">
        <v>586</v>
      </c>
      <c r="B499" s="185">
        <v>56.33</v>
      </c>
      <c r="C499" s="186">
        <v>56.34</v>
      </c>
      <c r="D499" s="185">
        <v>49.93</v>
      </c>
      <c r="E499" s="186">
        <v>41.93</v>
      </c>
      <c r="F499" s="173">
        <f t="shared" si="20"/>
        <v>91.564999999999998</v>
      </c>
      <c r="G499" s="174" t="s">
        <v>159</v>
      </c>
      <c r="H499" s="171" t="s">
        <v>160</v>
      </c>
      <c r="I499" s="187">
        <v>6.8</v>
      </c>
      <c r="J499" s="172" t="s">
        <v>161</v>
      </c>
      <c r="K499" s="172" t="s">
        <v>159</v>
      </c>
      <c r="L499" s="183">
        <f>((498.075+497.628)/2)+1000</f>
        <v>1497.8515</v>
      </c>
      <c r="M499" s="184">
        <v>1498.35</v>
      </c>
      <c r="N499" s="184">
        <v>1501.587</v>
      </c>
      <c r="O499" s="173">
        <f t="shared" si="18"/>
        <v>1499.9684999999999</v>
      </c>
      <c r="P499" s="177">
        <f t="shared" si="19"/>
        <v>-2.1169999999999618</v>
      </c>
      <c r="Q499" s="179" t="s">
        <v>614</v>
      </c>
    </row>
    <row r="500" spans="1:18" s="3" customFormat="1" ht="26.1" customHeight="1" x14ac:dyDescent="0.3">
      <c r="A500" s="170" t="s">
        <v>587</v>
      </c>
      <c r="B500" s="185">
        <v>56.45</v>
      </c>
      <c r="C500" s="186">
        <v>56.454999999999998</v>
      </c>
      <c r="D500" s="185">
        <v>50.045000000000002</v>
      </c>
      <c r="E500" s="186">
        <v>42.05</v>
      </c>
      <c r="F500" s="173">
        <f t="shared" si="20"/>
        <v>91.685000000000002</v>
      </c>
      <c r="G500" s="174" t="s">
        <v>159</v>
      </c>
      <c r="H500" s="171" t="s">
        <v>205</v>
      </c>
      <c r="I500" s="187">
        <v>6.5</v>
      </c>
      <c r="J500" s="172" t="s">
        <v>161</v>
      </c>
      <c r="K500" s="172" t="s">
        <v>159</v>
      </c>
      <c r="L500" s="183">
        <f>((492.714+492.267)/2)+1000</f>
        <v>1492.4904999999999</v>
      </c>
      <c r="M500" s="184">
        <v>1487.982</v>
      </c>
      <c r="N500" s="184">
        <v>1492.51</v>
      </c>
      <c r="O500" s="173">
        <f t="shared" si="18"/>
        <v>1490.2460000000001</v>
      </c>
      <c r="P500" s="177">
        <f t="shared" si="19"/>
        <v>2.244499999999789</v>
      </c>
      <c r="Q500" s="179" t="s">
        <v>609</v>
      </c>
    </row>
    <row r="501" spans="1:18" s="3" customFormat="1" ht="26.1" customHeight="1" x14ac:dyDescent="0.3">
      <c r="A501" s="170" t="s">
        <v>588</v>
      </c>
      <c r="B501" s="185">
        <v>56.51</v>
      </c>
      <c r="C501" s="186">
        <v>56.503</v>
      </c>
      <c r="D501" s="185">
        <v>50.09</v>
      </c>
      <c r="E501" s="186">
        <v>42.094999999999999</v>
      </c>
      <c r="F501" s="173">
        <f t="shared" si="20"/>
        <v>91.72999999999999</v>
      </c>
      <c r="G501" s="174" t="s">
        <v>159</v>
      </c>
      <c r="H501" s="171" t="s">
        <v>160</v>
      </c>
      <c r="I501" s="187">
        <v>6.7</v>
      </c>
      <c r="J501" s="172" t="s">
        <v>161</v>
      </c>
      <c r="K501" s="172" t="s">
        <v>159</v>
      </c>
      <c r="L501" s="183">
        <v>1490.4739999999999</v>
      </c>
      <c r="M501" s="184">
        <v>1488.779</v>
      </c>
      <c r="N501" s="184">
        <v>1494.6100000000001</v>
      </c>
      <c r="O501" s="173">
        <f t="shared" si="18"/>
        <v>1491.6945000000001</v>
      </c>
      <c r="P501" s="177">
        <f t="shared" si="19"/>
        <v>-1.2205000000001291</v>
      </c>
      <c r="Q501" s="179" t="s">
        <v>609</v>
      </c>
    </row>
    <row r="502" spans="1:18" s="3" customFormat="1" ht="26.1" customHeight="1" x14ac:dyDescent="0.3">
      <c r="A502" s="170" t="s">
        <v>589</v>
      </c>
      <c r="B502" s="185">
        <v>56.63</v>
      </c>
      <c r="C502" s="186">
        <v>56.634999999999998</v>
      </c>
      <c r="D502" s="185">
        <v>50.22</v>
      </c>
      <c r="E502" s="186">
        <v>42.22</v>
      </c>
      <c r="F502" s="173">
        <f t="shared" si="20"/>
        <v>91.85499999999999</v>
      </c>
      <c r="G502" s="174" t="s">
        <v>159</v>
      </c>
      <c r="H502" s="171" t="s">
        <v>160</v>
      </c>
      <c r="I502" s="187">
        <v>6.6</v>
      </c>
      <c r="J502" s="172" t="s">
        <v>161</v>
      </c>
      <c r="K502" s="172" t="s">
        <v>159</v>
      </c>
      <c r="L502" s="183">
        <f>((484.763+484.276)/2)+1000</f>
        <v>1484.5194999999999</v>
      </c>
      <c r="M502" s="184">
        <v>1485.134</v>
      </c>
      <c r="N502" s="184">
        <v>1488.3920000000001</v>
      </c>
      <c r="O502" s="173">
        <f t="shared" si="18"/>
        <v>1486.7629999999999</v>
      </c>
      <c r="P502" s="177">
        <f t="shared" si="19"/>
        <v>-2.24350000000004</v>
      </c>
      <c r="Q502" s="179" t="s">
        <v>609</v>
      </c>
    </row>
    <row r="503" spans="1:18" s="3" customFormat="1" ht="26.1" customHeight="1" x14ac:dyDescent="0.3">
      <c r="A503" s="170" t="s">
        <v>590</v>
      </c>
      <c r="B503" s="185">
        <v>56.76</v>
      </c>
      <c r="C503" s="186">
        <v>56.755000000000003</v>
      </c>
      <c r="D503" s="185">
        <v>50.33</v>
      </c>
      <c r="E503" s="186">
        <v>42.36</v>
      </c>
      <c r="F503" s="173">
        <f t="shared" si="20"/>
        <v>91.995000000000005</v>
      </c>
      <c r="G503" s="174" t="s">
        <v>159</v>
      </c>
      <c r="H503" s="171" t="s">
        <v>205</v>
      </c>
      <c r="I503" s="187">
        <v>6.5</v>
      </c>
      <c r="J503" s="172" t="s">
        <v>161</v>
      </c>
      <c r="K503" s="172" t="s">
        <v>159</v>
      </c>
      <c r="L503" s="183">
        <v>1477.6990000000001</v>
      </c>
      <c r="M503" s="184">
        <v>1478.2640000000001</v>
      </c>
      <c r="N503" s="184">
        <v>1486.3920000000001</v>
      </c>
      <c r="O503" s="173">
        <f t="shared" si="18"/>
        <v>1482.328</v>
      </c>
      <c r="P503" s="177">
        <f t="shared" si="19"/>
        <v>-4.6289999999999054</v>
      </c>
      <c r="Q503" s="179" t="s">
        <v>614</v>
      </c>
    </row>
    <row r="504" spans="1:18" s="85" customFormat="1" ht="26.1" customHeight="1" x14ac:dyDescent="0.3">
      <c r="A504" s="170" t="s">
        <v>591</v>
      </c>
      <c r="B504" s="185"/>
      <c r="C504" s="186"/>
      <c r="D504" s="185"/>
      <c r="E504" s="186">
        <v>42.71</v>
      </c>
      <c r="F504" s="173">
        <f t="shared" si="20"/>
        <v>92.344999999999999</v>
      </c>
      <c r="G504" s="174" t="s">
        <v>620</v>
      </c>
      <c r="H504" s="171"/>
      <c r="I504" s="187"/>
      <c r="J504" s="172" t="s">
        <v>161</v>
      </c>
      <c r="K504" s="172" t="s">
        <v>159</v>
      </c>
      <c r="L504" s="183">
        <f>((460.89+460.401)/2)+1000</f>
        <v>1460.6455000000001</v>
      </c>
      <c r="M504" s="184">
        <v>1463.4259999999999</v>
      </c>
      <c r="N504" s="184">
        <v>1462.021</v>
      </c>
      <c r="O504" s="173">
        <f t="shared" si="18"/>
        <v>1462.7235000000001</v>
      </c>
      <c r="P504" s="177">
        <f t="shared" si="19"/>
        <v>-2.0779999999999745</v>
      </c>
      <c r="Q504" s="179" t="s">
        <v>620</v>
      </c>
    </row>
    <row r="505" spans="1:18" s="3" customFormat="1" ht="26.1" customHeight="1" x14ac:dyDescent="0.3">
      <c r="A505" s="170" t="s">
        <v>592</v>
      </c>
      <c r="B505" s="185">
        <v>58.29</v>
      </c>
      <c r="C505" s="186">
        <v>58.295000000000002</v>
      </c>
      <c r="D505" s="185">
        <v>51.825000000000003</v>
      </c>
      <c r="E505" s="186">
        <v>43.445</v>
      </c>
      <c r="F505" s="173">
        <f t="shared" si="20"/>
        <v>93.08</v>
      </c>
      <c r="G505" s="174" t="s">
        <v>159</v>
      </c>
      <c r="H505" s="171" t="s">
        <v>165</v>
      </c>
      <c r="I505" s="187">
        <v>7.2</v>
      </c>
      <c r="J505" s="172" t="s">
        <v>165</v>
      </c>
      <c r="K505" s="172" t="s">
        <v>159</v>
      </c>
      <c r="L505" s="183">
        <v>1417.2260000000001</v>
      </c>
      <c r="M505" s="184">
        <v>1416.67</v>
      </c>
      <c r="N505" s="184">
        <v>1425.5340000000001</v>
      </c>
      <c r="O505" s="173">
        <f t="shared" si="18"/>
        <v>1421.1020000000001</v>
      </c>
      <c r="P505" s="177">
        <f t="shared" si="19"/>
        <v>-3.8759999999999764</v>
      </c>
      <c r="Q505" s="179" t="s">
        <v>609</v>
      </c>
    </row>
    <row r="506" spans="1:18" s="3" customFormat="1" ht="26.1" customHeight="1" x14ac:dyDescent="0.3">
      <c r="A506" s="170" t="s">
        <v>593</v>
      </c>
      <c r="B506" s="185">
        <v>59.12</v>
      </c>
      <c r="C506" s="186">
        <v>59.13</v>
      </c>
      <c r="D506" s="185">
        <v>52.57</v>
      </c>
      <c r="E506" s="186">
        <v>44.13</v>
      </c>
      <c r="F506" s="173">
        <f t="shared" si="20"/>
        <v>93.765000000000001</v>
      </c>
      <c r="G506" s="174" t="s">
        <v>159</v>
      </c>
      <c r="H506" s="171" t="s">
        <v>206</v>
      </c>
      <c r="I506" s="187">
        <v>6.9</v>
      </c>
      <c r="J506" s="172" t="s">
        <v>1023</v>
      </c>
      <c r="K506" s="172" t="s">
        <v>542</v>
      </c>
      <c r="L506" s="183">
        <v>1390.127</v>
      </c>
      <c r="M506" s="184">
        <v>1385.1130000000001</v>
      </c>
      <c r="N506" s="184">
        <v>1388.47</v>
      </c>
      <c r="O506" s="173">
        <f t="shared" si="18"/>
        <v>1386.7915</v>
      </c>
      <c r="P506" s="177">
        <f t="shared" si="19"/>
        <v>3.3354999999999109</v>
      </c>
      <c r="Q506" s="179" t="s">
        <v>609</v>
      </c>
      <c r="R506" s="3" t="s">
        <v>1075</v>
      </c>
    </row>
    <row r="507" spans="1:18" s="85" customFormat="1" ht="26.1" customHeight="1" x14ac:dyDescent="0.3">
      <c r="A507" s="170" t="s">
        <v>594</v>
      </c>
      <c r="B507" s="185"/>
      <c r="C507" s="186"/>
      <c r="D507" s="185"/>
      <c r="E507" s="186">
        <v>44.25</v>
      </c>
      <c r="F507" s="173">
        <f t="shared" si="20"/>
        <v>93.884999999999991</v>
      </c>
      <c r="G507" s="174" t="s">
        <v>620</v>
      </c>
      <c r="H507" s="171"/>
      <c r="I507" s="187"/>
      <c r="J507" s="172" t="s">
        <v>161</v>
      </c>
      <c r="K507" s="172" t="s">
        <v>159</v>
      </c>
      <c r="L507" s="183">
        <f>((391.266+391.368)/2)+1000</f>
        <v>1391.317</v>
      </c>
      <c r="M507" s="184">
        <v>1382.5439999999999</v>
      </c>
      <c r="N507" s="184">
        <v>1391.579</v>
      </c>
      <c r="O507" s="173">
        <f t="shared" si="18"/>
        <v>1387.0614999999998</v>
      </c>
      <c r="P507" s="177">
        <f t="shared" si="19"/>
        <v>4.255500000000211</v>
      </c>
      <c r="Q507" s="179" t="s">
        <v>620</v>
      </c>
    </row>
    <row r="508" spans="1:18" s="3" customFormat="1" ht="26.1" customHeight="1" x14ac:dyDescent="0.3">
      <c r="A508" s="170" t="s">
        <v>595</v>
      </c>
      <c r="B508" s="185">
        <v>59.4</v>
      </c>
      <c r="C508" s="186">
        <v>59.4</v>
      </c>
      <c r="D508" s="185">
        <v>52.795000000000002</v>
      </c>
      <c r="E508" s="186">
        <v>44.395000000000003</v>
      </c>
      <c r="F508" s="173">
        <f t="shared" si="20"/>
        <v>94.03</v>
      </c>
      <c r="G508" s="174" t="s">
        <v>159</v>
      </c>
      <c r="H508" s="171" t="s">
        <v>200</v>
      </c>
      <c r="I508" s="187">
        <v>7.1</v>
      </c>
      <c r="J508" s="172" t="s">
        <v>200</v>
      </c>
      <c r="K508" s="172" t="s">
        <v>159</v>
      </c>
      <c r="L508" s="183">
        <v>1392.799</v>
      </c>
      <c r="M508" s="184">
        <v>1388.37</v>
      </c>
      <c r="N508" s="184">
        <v>1392.9769999999999</v>
      </c>
      <c r="O508" s="173">
        <f t="shared" si="18"/>
        <v>1390.6734999999999</v>
      </c>
      <c r="P508" s="177">
        <f t="shared" si="19"/>
        <v>2.1255000000001019</v>
      </c>
      <c r="Q508" s="179" t="s">
        <v>198</v>
      </c>
    </row>
    <row r="509" spans="1:18" s="3" customFormat="1" ht="26.1" customHeight="1" x14ac:dyDescent="0.3">
      <c r="A509" s="170" t="s">
        <v>596</v>
      </c>
      <c r="B509" s="185">
        <v>59.6</v>
      </c>
      <c r="C509" s="186">
        <v>59.6</v>
      </c>
      <c r="D509" s="185">
        <v>52.99</v>
      </c>
      <c r="E509" s="186">
        <v>44.59</v>
      </c>
      <c r="F509" s="173">
        <f t="shared" si="20"/>
        <v>94.224999999999994</v>
      </c>
      <c r="G509" s="174" t="s">
        <v>159</v>
      </c>
      <c r="H509" s="171" t="s">
        <v>161</v>
      </c>
      <c r="I509" s="187">
        <v>6.9</v>
      </c>
      <c r="J509" s="172" t="s">
        <v>161</v>
      </c>
      <c r="K509" s="172" t="s">
        <v>159</v>
      </c>
      <c r="L509" s="183">
        <v>1395.7550000000001</v>
      </c>
      <c r="M509" s="184">
        <v>1393.7190000000001</v>
      </c>
      <c r="N509" s="184">
        <v>1394.694</v>
      </c>
      <c r="O509" s="173">
        <f t="shared" si="18"/>
        <v>1394.2065</v>
      </c>
      <c r="P509" s="177">
        <f t="shared" si="19"/>
        <v>1.5485000000001037</v>
      </c>
      <c r="Q509" s="179" t="s">
        <v>609</v>
      </c>
    </row>
    <row r="510" spans="1:18" s="3" customFormat="1" ht="26.1" customHeight="1" x14ac:dyDescent="0.3">
      <c r="A510" s="170" t="s">
        <v>597</v>
      </c>
      <c r="B510" s="185">
        <v>59.82</v>
      </c>
      <c r="C510" s="186">
        <v>59.83</v>
      </c>
      <c r="D510" s="185">
        <v>53.2</v>
      </c>
      <c r="E510" s="186">
        <v>44.84</v>
      </c>
      <c r="F510" s="173">
        <f t="shared" si="20"/>
        <v>94.474999999999994</v>
      </c>
      <c r="G510" s="174" t="s">
        <v>159</v>
      </c>
      <c r="H510" s="171" t="s">
        <v>170</v>
      </c>
      <c r="I510" s="187">
        <v>7</v>
      </c>
      <c r="J510" s="172" t="s">
        <v>161</v>
      </c>
      <c r="K510" s="172" t="s">
        <v>159</v>
      </c>
      <c r="L510" s="183">
        <v>1401.7829999999999</v>
      </c>
      <c r="M510" s="184">
        <v>1403.7090000000001</v>
      </c>
      <c r="N510" s="184">
        <v>1405.7060000000001</v>
      </c>
      <c r="O510" s="173">
        <f t="shared" si="18"/>
        <v>1404.7075</v>
      </c>
      <c r="P510" s="177">
        <f t="shared" si="19"/>
        <v>-2.92450000000008</v>
      </c>
      <c r="Q510" s="179" t="s">
        <v>614</v>
      </c>
    </row>
    <row r="511" spans="1:18" s="3" customFormat="1" ht="26.1" customHeight="1" x14ac:dyDescent="0.3">
      <c r="A511" s="170" t="s">
        <v>598</v>
      </c>
      <c r="B511" s="185">
        <v>60.494999999999997</v>
      </c>
      <c r="C511" s="186">
        <v>60.49</v>
      </c>
      <c r="D511" s="185">
        <v>53.83</v>
      </c>
      <c r="E511" s="186">
        <v>45</v>
      </c>
      <c r="F511" s="173">
        <f t="shared" ref="F511:F557" si="21">E511+49.635</f>
        <v>94.634999999999991</v>
      </c>
      <c r="G511" s="174" t="s">
        <v>159</v>
      </c>
      <c r="H511" s="171" t="s">
        <v>200</v>
      </c>
      <c r="I511" s="187">
        <v>6.97</v>
      </c>
      <c r="J511" s="172" t="s">
        <v>161</v>
      </c>
      <c r="K511" s="172" t="s">
        <v>159</v>
      </c>
      <c r="L511" s="183">
        <v>1412.768</v>
      </c>
      <c r="M511" s="184">
        <v>1414.3440000000001</v>
      </c>
      <c r="N511" s="184">
        <v>1417.866</v>
      </c>
      <c r="O511" s="173">
        <f t="shared" si="18"/>
        <v>1416.105</v>
      </c>
      <c r="P511" s="177">
        <f t="shared" si="19"/>
        <v>-3.3369999999999891</v>
      </c>
      <c r="Q511" s="179" t="s">
        <v>609</v>
      </c>
    </row>
    <row r="512" spans="1:18" s="3" customFormat="1" ht="26.1" customHeight="1" x14ac:dyDescent="0.3">
      <c r="A512" s="170" t="s">
        <v>599</v>
      </c>
      <c r="B512" s="185">
        <v>60.65</v>
      </c>
      <c r="C512" s="186">
        <v>60.655000000000001</v>
      </c>
      <c r="D512" s="185">
        <v>53.97</v>
      </c>
      <c r="E512" s="186">
        <v>45.16</v>
      </c>
      <c r="F512" s="173">
        <f t="shared" si="21"/>
        <v>94.794999999999987</v>
      </c>
      <c r="G512" s="174" t="s">
        <v>159</v>
      </c>
      <c r="H512" s="171" t="s">
        <v>200</v>
      </c>
      <c r="I512" s="187">
        <v>6.4</v>
      </c>
      <c r="J512" s="172" t="s">
        <v>200</v>
      </c>
      <c r="K512" s="172" t="s">
        <v>159</v>
      </c>
      <c r="L512" s="183">
        <f>((419.773+420.123)/2)+1000</f>
        <v>1419.9479999999999</v>
      </c>
      <c r="M512" s="184">
        <v>1418.6689999999999</v>
      </c>
      <c r="N512" s="184">
        <v>1419.05</v>
      </c>
      <c r="O512" s="173">
        <f t="shared" si="18"/>
        <v>1418.8595</v>
      </c>
      <c r="P512" s="177">
        <f t="shared" si="19"/>
        <v>1.0884999999998399</v>
      </c>
      <c r="Q512" s="179" t="s">
        <v>198</v>
      </c>
    </row>
    <row r="513" spans="1:17" s="3" customFormat="1" ht="26.1" customHeight="1" x14ac:dyDescent="0.3">
      <c r="A513" s="170" t="s">
        <v>600</v>
      </c>
      <c r="B513" s="185">
        <v>60.87</v>
      </c>
      <c r="C513" s="186">
        <v>60.87</v>
      </c>
      <c r="D513" s="185">
        <v>54.16</v>
      </c>
      <c r="E513" s="186">
        <v>45.274999999999999</v>
      </c>
      <c r="F513" s="173">
        <f t="shared" si="21"/>
        <v>94.91</v>
      </c>
      <c r="G513" s="174" t="s">
        <v>159</v>
      </c>
      <c r="H513" s="171" t="s">
        <v>170</v>
      </c>
      <c r="I513" s="187">
        <v>6.16</v>
      </c>
      <c r="J513" s="172" t="s">
        <v>170</v>
      </c>
      <c r="K513" s="172" t="s">
        <v>159</v>
      </c>
      <c r="L513" s="183">
        <v>1423.973</v>
      </c>
      <c r="M513" s="184">
        <v>1421.279</v>
      </c>
      <c r="N513" s="184">
        <v>1425.444</v>
      </c>
      <c r="O513" s="173">
        <f t="shared" si="18"/>
        <v>1423.3615</v>
      </c>
      <c r="P513" s="177">
        <f t="shared" si="19"/>
        <v>0.61149999999997817</v>
      </c>
      <c r="Q513" s="179" t="s">
        <v>198</v>
      </c>
    </row>
    <row r="514" spans="1:17" s="3" customFormat="1" ht="26.1" customHeight="1" x14ac:dyDescent="0.3">
      <c r="A514" s="170" t="s">
        <v>601</v>
      </c>
      <c r="B514" s="185">
        <v>60.905000000000001</v>
      </c>
      <c r="C514" s="186">
        <v>60.9</v>
      </c>
      <c r="D514" s="185">
        <v>54.22</v>
      </c>
      <c r="E514" s="186">
        <v>45.31</v>
      </c>
      <c r="F514" s="173">
        <f t="shared" si="21"/>
        <v>94.944999999999993</v>
      </c>
      <c r="G514" s="174" t="s">
        <v>159</v>
      </c>
      <c r="H514" s="171" t="s">
        <v>165</v>
      </c>
      <c r="I514" s="187">
        <v>6.4</v>
      </c>
      <c r="J514" s="172" t="s">
        <v>165</v>
      </c>
      <c r="K514" s="172" t="s">
        <v>159</v>
      </c>
      <c r="L514" s="183">
        <v>1425.1979999999999</v>
      </c>
      <c r="M514" s="184">
        <v>1421.923</v>
      </c>
      <c r="N514" s="184">
        <v>1424.9470000000001</v>
      </c>
      <c r="O514" s="173">
        <f t="shared" si="18"/>
        <v>1423.4349999999999</v>
      </c>
      <c r="P514" s="177">
        <f t="shared" si="19"/>
        <v>1.76299999999992</v>
      </c>
      <c r="Q514" s="179" t="s">
        <v>609</v>
      </c>
    </row>
    <row r="515" spans="1:17" s="3" customFormat="1" ht="26.1" customHeight="1" x14ac:dyDescent="0.3">
      <c r="A515" s="170" t="s">
        <v>602</v>
      </c>
      <c r="B515" s="185">
        <v>61.28</v>
      </c>
      <c r="C515" s="186">
        <v>61.274999999999999</v>
      </c>
      <c r="D515" s="185">
        <v>54.585000000000001</v>
      </c>
      <c r="E515" s="186">
        <v>45.56</v>
      </c>
      <c r="F515" s="173">
        <f t="shared" si="21"/>
        <v>95.194999999999993</v>
      </c>
      <c r="G515" s="174" t="s">
        <v>159</v>
      </c>
      <c r="H515" s="171" t="s">
        <v>169</v>
      </c>
      <c r="I515" s="187">
        <v>6.5</v>
      </c>
      <c r="J515" s="172" t="s">
        <v>169</v>
      </c>
      <c r="K515" s="172" t="s">
        <v>159</v>
      </c>
      <c r="L515" s="183">
        <f>((433.773+434.123)/2)+1000</f>
        <v>1433.9479999999999</v>
      </c>
      <c r="M515" s="184">
        <v>1428.8150000000001</v>
      </c>
      <c r="N515" s="184">
        <v>1434.473</v>
      </c>
      <c r="O515" s="173">
        <f t="shared" si="18"/>
        <v>1431.644</v>
      </c>
      <c r="P515" s="177">
        <f t="shared" si="19"/>
        <v>2.3039999999998599</v>
      </c>
      <c r="Q515" s="179" t="s">
        <v>198</v>
      </c>
    </row>
    <row r="516" spans="1:17" s="3" customFormat="1" ht="26.1" customHeight="1" x14ac:dyDescent="0.3">
      <c r="A516" s="170" t="s">
        <v>603</v>
      </c>
      <c r="B516" s="185">
        <v>61.37</v>
      </c>
      <c r="C516" s="186">
        <v>61.36</v>
      </c>
      <c r="D516" s="185">
        <v>54.67</v>
      </c>
      <c r="E516" s="186">
        <v>45.64</v>
      </c>
      <c r="F516" s="173">
        <f t="shared" si="21"/>
        <v>95.275000000000006</v>
      </c>
      <c r="G516" s="174" t="s">
        <v>159</v>
      </c>
      <c r="H516" s="171" t="s">
        <v>166</v>
      </c>
      <c r="I516" s="187">
        <v>6.7</v>
      </c>
      <c r="J516" s="172" t="s">
        <v>166</v>
      </c>
      <c r="K516" s="172" t="s">
        <v>159</v>
      </c>
      <c r="L516" s="183">
        <f>((436.573+436.923)/2)+1000</f>
        <v>1436.748</v>
      </c>
      <c r="M516" s="184">
        <v>1429.797</v>
      </c>
      <c r="N516" s="184">
        <v>1437.088</v>
      </c>
      <c r="O516" s="173">
        <f t="shared" si="18"/>
        <v>1433.4425000000001</v>
      </c>
      <c r="P516" s="177">
        <f t="shared" si="19"/>
        <v>3.3054999999999382</v>
      </c>
      <c r="Q516" s="179" t="s">
        <v>198</v>
      </c>
    </row>
    <row r="517" spans="1:17" s="3" customFormat="1" ht="26.1" customHeight="1" x14ac:dyDescent="0.3">
      <c r="A517" s="170" t="s">
        <v>604</v>
      </c>
      <c r="B517" s="185">
        <v>62.005000000000003</v>
      </c>
      <c r="C517" s="186">
        <v>62.005000000000003</v>
      </c>
      <c r="D517" s="185">
        <v>55.27</v>
      </c>
      <c r="E517" s="186">
        <v>46.1</v>
      </c>
      <c r="F517" s="173">
        <f t="shared" si="21"/>
        <v>95.734999999999999</v>
      </c>
      <c r="G517" s="174" t="s">
        <v>159</v>
      </c>
      <c r="H517" s="171" t="s">
        <v>160</v>
      </c>
      <c r="I517" s="187">
        <v>6.44</v>
      </c>
      <c r="J517" s="172" t="s">
        <v>161</v>
      </c>
      <c r="K517" s="172" t="s">
        <v>159</v>
      </c>
      <c r="L517" s="183">
        <f>((457.088+457.488)/2)+1000</f>
        <v>1457.288</v>
      </c>
      <c r="M517" s="184">
        <v>1453.325</v>
      </c>
      <c r="N517" s="184">
        <v>1459.989</v>
      </c>
      <c r="O517" s="173">
        <f t="shared" ref="O517:O580" si="22">AVERAGE(M517:N517)</f>
        <v>1456.6570000000002</v>
      </c>
      <c r="P517" s="177">
        <f t="shared" ref="P517:P580" si="23">L517-O517</f>
        <v>0.63099999999985812</v>
      </c>
      <c r="Q517" s="179" t="s">
        <v>609</v>
      </c>
    </row>
    <row r="518" spans="1:17" s="3" customFormat="1" ht="26.1" customHeight="1" x14ac:dyDescent="0.3">
      <c r="A518" s="170" t="s">
        <v>605</v>
      </c>
      <c r="B518" s="185">
        <v>62.31</v>
      </c>
      <c r="C518" s="186">
        <v>62.311999999999998</v>
      </c>
      <c r="D518" s="185">
        <v>55.564999999999998</v>
      </c>
      <c r="E518" s="186">
        <v>46.39</v>
      </c>
      <c r="F518" s="173">
        <f t="shared" si="21"/>
        <v>96.025000000000006</v>
      </c>
      <c r="G518" s="174" t="s">
        <v>159</v>
      </c>
      <c r="H518" s="171" t="s">
        <v>160</v>
      </c>
      <c r="I518" s="187">
        <v>6.6</v>
      </c>
      <c r="J518" s="172" t="s">
        <v>161</v>
      </c>
      <c r="K518" s="172" t="s">
        <v>159</v>
      </c>
      <c r="L518" s="183">
        <f>((468.688+469.088)/2)+1000</f>
        <v>1468.8879999999999</v>
      </c>
      <c r="M518" s="184">
        <v>1467.761</v>
      </c>
      <c r="N518" s="184">
        <v>1475.999</v>
      </c>
      <c r="O518" s="173">
        <f t="shared" si="22"/>
        <v>1471.88</v>
      </c>
      <c r="P518" s="177">
        <f t="shared" si="23"/>
        <v>-2.9920000000001892</v>
      </c>
      <c r="Q518" s="179" t="s">
        <v>609</v>
      </c>
    </row>
    <row r="519" spans="1:17" s="85" customFormat="1" ht="26.1" customHeight="1" x14ac:dyDescent="0.3">
      <c r="A519" s="170" t="s">
        <v>606</v>
      </c>
      <c r="B519" s="185"/>
      <c r="C519" s="186"/>
      <c r="D519" s="185"/>
      <c r="E519" s="186">
        <v>46.695</v>
      </c>
      <c r="F519" s="173">
        <f t="shared" si="21"/>
        <v>96.33</v>
      </c>
      <c r="G519" s="174" t="s">
        <v>620</v>
      </c>
      <c r="H519" s="171"/>
      <c r="I519" s="187"/>
      <c r="J519" s="172" t="s">
        <v>161</v>
      </c>
      <c r="K519" s="172" t="s">
        <v>159</v>
      </c>
      <c r="L519" s="183">
        <v>1479.6680000000001</v>
      </c>
      <c r="M519" s="184">
        <v>1478.5149999999999</v>
      </c>
      <c r="N519" s="184">
        <v>1474.85</v>
      </c>
      <c r="O519" s="173">
        <f t="shared" si="22"/>
        <v>1476.6824999999999</v>
      </c>
      <c r="P519" s="177">
        <f t="shared" si="23"/>
        <v>2.9855000000002292</v>
      </c>
      <c r="Q519" s="179" t="s">
        <v>620</v>
      </c>
    </row>
    <row r="520" spans="1:17" s="3" customFormat="1" ht="26.1" customHeight="1" x14ac:dyDescent="0.3">
      <c r="A520" s="170" t="s">
        <v>618</v>
      </c>
      <c r="B520" s="185">
        <v>62.87</v>
      </c>
      <c r="C520" s="186">
        <v>62.865000000000002</v>
      </c>
      <c r="D520" s="185">
        <v>56.1</v>
      </c>
      <c r="E520" s="186">
        <v>46.94</v>
      </c>
      <c r="F520" s="173">
        <f t="shared" si="21"/>
        <v>96.574999999999989</v>
      </c>
      <c r="G520" s="174" t="s">
        <v>159</v>
      </c>
      <c r="H520" s="171" t="s">
        <v>170</v>
      </c>
      <c r="I520" s="187">
        <v>6.7</v>
      </c>
      <c r="J520" s="172" t="s">
        <v>161</v>
      </c>
      <c r="K520" s="172" t="s">
        <v>159</v>
      </c>
      <c r="L520" s="183">
        <v>1483.3430000000001</v>
      </c>
      <c r="M520" s="184">
        <v>1481.539</v>
      </c>
      <c r="N520" s="184">
        <v>1482.1579999999999</v>
      </c>
      <c r="O520" s="173">
        <f t="shared" si="22"/>
        <v>1481.8485000000001</v>
      </c>
      <c r="P520" s="177">
        <f t="shared" si="23"/>
        <v>1.4945000000000164</v>
      </c>
      <c r="Q520" s="179" t="s">
        <v>609</v>
      </c>
    </row>
    <row r="521" spans="1:17" s="3" customFormat="1" ht="26.1" customHeight="1" x14ac:dyDescent="0.3">
      <c r="A521" s="170" t="s">
        <v>621</v>
      </c>
      <c r="B521" s="185">
        <v>63.05</v>
      </c>
      <c r="C521" s="186">
        <v>63.052999999999997</v>
      </c>
      <c r="D521" s="185">
        <v>56.26</v>
      </c>
      <c r="E521" s="186">
        <v>47.09</v>
      </c>
      <c r="F521" s="173">
        <f t="shared" si="21"/>
        <v>96.724999999999994</v>
      </c>
      <c r="G521" s="174" t="s">
        <v>159</v>
      </c>
      <c r="H521" s="171" t="s">
        <v>166</v>
      </c>
      <c r="I521" s="187">
        <v>7</v>
      </c>
      <c r="J521" s="172" t="s">
        <v>166</v>
      </c>
      <c r="K521" s="172" t="s">
        <v>159</v>
      </c>
      <c r="L521" s="183">
        <v>1485.6100000000001</v>
      </c>
      <c r="M521" s="184">
        <v>1486.9279999999999</v>
      </c>
      <c r="N521" s="184">
        <v>1483.154</v>
      </c>
      <c r="O521" s="173">
        <f t="shared" si="22"/>
        <v>1485.0409999999999</v>
      </c>
      <c r="P521" s="177">
        <f t="shared" si="23"/>
        <v>0.56900000000018736</v>
      </c>
      <c r="Q521" s="179" t="s">
        <v>198</v>
      </c>
    </row>
    <row r="522" spans="1:17" s="3" customFormat="1" ht="26.1" customHeight="1" x14ac:dyDescent="0.3">
      <c r="A522" s="170" t="s">
        <v>622</v>
      </c>
      <c r="B522" s="185">
        <v>63.18</v>
      </c>
      <c r="C522" s="186">
        <v>63.177999999999997</v>
      </c>
      <c r="D522" s="185">
        <v>56.39</v>
      </c>
      <c r="E522" s="186">
        <v>47.21</v>
      </c>
      <c r="F522" s="173">
        <f t="shared" si="21"/>
        <v>96.844999999999999</v>
      </c>
      <c r="G522" s="174" t="s">
        <v>159</v>
      </c>
      <c r="H522" s="171" t="s">
        <v>160</v>
      </c>
      <c r="I522" s="187">
        <v>6.8</v>
      </c>
      <c r="J522" s="172" t="s">
        <v>161</v>
      </c>
      <c r="K522" s="172" t="s">
        <v>159</v>
      </c>
      <c r="L522" s="183">
        <v>1486.2719999999999</v>
      </c>
      <c r="M522" s="184">
        <v>1486.414</v>
      </c>
      <c r="N522" s="184">
        <v>1484.546</v>
      </c>
      <c r="O522" s="173">
        <f t="shared" si="22"/>
        <v>1485.48</v>
      </c>
      <c r="P522" s="177">
        <f t="shared" si="23"/>
        <v>0.79199999999991633</v>
      </c>
      <c r="Q522" s="179" t="s">
        <v>609</v>
      </c>
    </row>
    <row r="523" spans="1:17" s="3" customFormat="1" ht="26.1" customHeight="1" x14ac:dyDescent="0.3">
      <c r="A523" s="170" t="s">
        <v>623</v>
      </c>
      <c r="B523" s="185">
        <v>63.51</v>
      </c>
      <c r="C523" s="186">
        <v>63.512999999999998</v>
      </c>
      <c r="D523" s="185">
        <v>56.72</v>
      </c>
      <c r="E523" s="186">
        <v>47.54</v>
      </c>
      <c r="F523" s="173">
        <f t="shared" si="21"/>
        <v>97.174999999999997</v>
      </c>
      <c r="G523" s="174" t="s">
        <v>159</v>
      </c>
      <c r="H523" s="171" t="s">
        <v>161</v>
      </c>
      <c r="I523" s="187">
        <v>7</v>
      </c>
      <c r="J523" s="172" t="s">
        <v>161</v>
      </c>
      <c r="K523" s="172" t="s">
        <v>159</v>
      </c>
      <c r="L523" s="183">
        <v>1484.627</v>
      </c>
      <c r="M523" s="184">
        <v>1485.4780000000001</v>
      </c>
      <c r="N523" s="184">
        <v>1483.5930000000001</v>
      </c>
      <c r="O523" s="173">
        <f t="shared" si="22"/>
        <v>1484.5355</v>
      </c>
      <c r="P523" s="177">
        <f t="shared" si="23"/>
        <v>9.1499999999996362E-2</v>
      </c>
      <c r="Q523" s="179" t="s">
        <v>198</v>
      </c>
    </row>
    <row r="524" spans="1:17" s="85" customFormat="1" ht="26.1" customHeight="1" x14ac:dyDescent="0.3">
      <c r="A524" s="170" t="s">
        <v>624</v>
      </c>
      <c r="B524" s="185"/>
      <c r="C524" s="186"/>
      <c r="D524" s="185"/>
      <c r="E524" s="186">
        <v>47.64</v>
      </c>
      <c r="F524" s="173">
        <f t="shared" si="21"/>
        <v>97.275000000000006</v>
      </c>
      <c r="G524" s="174" t="s">
        <v>620</v>
      </c>
      <c r="H524" s="171"/>
      <c r="I524" s="187"/>
      <c r="J524" s="172" t="s">
        <v>161</v>
      </c>
      <c r="K524" s="172" t="s">
        <v>159</v>
      </c>
      <c r="L524" s="183">
        <v>1484.1220000000001</v>
      </c>
      <c r="M524" s="184">
        <v>1484.874</v>
      </c>
      <c r="N524" s="184">
        <v>1482.8630000000001</v>
      </c>
      <c r="O524" s="173">
        <f t="shared" si="22"/>
        <v>1483.8685</v>
      </c>
      <c r="P524" s="177">
        <f t="shared" si="23"/>
        <v>0.25350000000003092</v>
      </c>
      <c r="Q524" s="179" t="s">
        <v>620</v>
      </c>
    </row>
    <row r="525" spans="1:17" s="3" customFormat="1" ht="26.1" customHeight="1" x14ac:dyDescent="0.3">
      <c r="A525" s="170" t="s">
        <v>625</v>
      </c>
      <c r="B525" s="185">
        <v>63.695</v>
      </c>
      <c r="C525" s="186">
        <v>63.695</v>
      </c>
      <c r="D525" s="185">
        <v>56.905000000000001</v>
      </c>
      <c r="E525" s="186">
        <v>47.725000000000001</v>
      </c>
      <c r="F525" s="173">
        <f t="shared" si="21"/>
        <v>97.36</v>
      </c>
      <c r="G525" s="174" t="s">
        <v>159</v>
      </c>
      <c r="H525" s="171" t="s">
        <v>160</v>
      </c>
      <c r="I525" s="187">
        <v>7</v>
      </c>
      <c r="J525" s="172" t="s">
        <v>161</v>
      </c>
      <c r="K525" s="172" t="s">
        <v>159</v>
      </c>
      <c r="L525" s="183">
        <v>1483.6970000000001</v>
      </c>
      <c r="M525" s="184">
        <v>1485.095</v>
      </c>
      <c r="N525" s="184">
        <v>1482.0050000000001</v>
      </c>
      <c r="O525" s="173">
        <f t="shared" si="22"/>
        <v>1483.5500000000002</v>
      </c>
      <c r="P525" s="177">
        <f t="shared" si="23"/>
        <v>0.14699999999993452</v>
      </c>
      <c r="Q525" s="179" t="s">
        <v>609</v>
      </c>
    </row>
    <row r="526" spans="1:17" s="3" customFormat="1" ht="26.1" customHeight="1" x14ac:dyDescent="0.3">
      <c r="A526" s="170" t="s">
        <v>626</v>
      </c>
      <c r="B526" s="185">
        <v>63.865000000000002</v>
      </c>
      <c r="C526" s="186">
        <v>63.835000000000001</v>
      </c>
      <c r="D526" s="185">
        <v>57.07</v>
      </c>
      <c r="E526" s="186">
        <v>47.89</v>
      </c>
      <c r="F526" s="173">
        <f t="shared" si="21"/>
        <v>97.525000000000006</v>
      </c>
      <c r="G526" s="174" t="s">
        <v>159</v>
      </c>
      <c r="H526" s="171" t="s">
        <v>160</v>
      </c>
      <c r="I526" s="187">
        <v>6.9</v>
      </c>
      <c r="J526" s="172" t="s">
        <v>161</v>
      </c>
      <c r="K526" s="172" t="s">
        <v>159</v>
      </c>
      <c r="L526" s="183">
        <f>((482.898+482.848)/2)+1000</f>
        <v>1482.873</v>
      </c>
      <c r="M526" s="184">
        <v>1484.848</v>
      </c>
      <c r="N526" s="184">
        <v>1482.3409999999999</v>
      </c>
      <c r="O526" s="173">
        <f t="shared" si="22"/>
        <v>1483.5944999999999</v>
      </c>
      <c r="P526" s="177">
        <f t="shared" si="23"/>
        <v>-0.72149999999987813</v>
      </c>
      <c r="Q526" s="179" t="s">
        <v>609</v>
      </c>
    </row>
    <row r="527" spans="1:17" s="3" customFormat="1" ht="26.1" customHeight="1" x14ac:dyDescent="0.3">
      <c r="A527" s="170" t="s">
        <v>627</v>
      </c>
      <c r="B527" s="185">
        <v>64</v>
      </c>
      <c r="C527" s="186">
        <v>64</v>
      </c>
      <c r="D527" s="185">
        <v>57.18</v>
      </c>
      <c r="E527" s="186">
        <v>48.01</v>
      </c>
      <c r="F527" s="173">
        <f t="shared" si="21"/>
        <v>97.644999999999996</v>
      </c>
      <c r="G527" s="174" t="s">
        <v>159</v>
      </c>
      <c r="H527" s="171" t="s">
        <v>166</v>
      </c>
      <c r="I527" s="187">
        <v>7.5</v>
      </c>
      <c r="J527" s="172" t="s">
        <v>161</v>
      </c>
      <c r="K527" s="172" t="s">
        <v>159</v>
      </c>
      <c r="L527" s="183">
        <f>((482.298+482.248)/2)+1000</f>
        <v>1482.2730000000001</v>
      </c>
      <c r="M527" s="184">
        <v>1481.674</v>
      </c>
      <c r="N527" s="184">
        <v>1482.3389999999999</v>
      </c>
      <c r="O527" s="173">
        <f t="shared" si="22"/>
        <v>1482.0065</v>
      </c>
      <c r="P527" s="177">
        <f t="shared" si="23"/>
        <v>0.26650000000017826</v>
      </c>
      <c r="Q527" s="179" t="s">
        <v>609</v>
      </c>
    </row>
    <row r="528" spans="1:17" s="3" customFormat="1" ht="26.1" customHeight="1" x14ac:dyDescent="0.3">
      <c r="A528" s="170" t="s">
        <v>628</v>
      </c>
      <c r="B528" s="185">
        <v>64.14</v>
      </c>
      <c r="C528" s="186">
        <v>64.14</v>
      </c>
      <c r="D528" s="185">
        <v>57.29</v>
      </c>
      <c r="E528" s="186">
        <v>48.115000000000002</v>
      </c>
      <c r="F528" s="173">
        <f t="shared" si="21"/>
        <v>97.75</v>
      </c>
      <c r="G528" s="174" t="s">
        <v>159</v>
      </c>
      <c r="H528" s="171" t="s">
        <v>160</v>
      </c>
      <c r="I528" s="187">
        <v>6.9</v>
      </c>
      <c r="J528" s="172" t="s">
        <v>161</v>
      </c>
      <c r="K528" s="172" t="s">
        <v>159</v>
      </c>
      <c r="L528" s="183">
        <v>1481.354</v>
      </c>
      <c r="M528" s="184">
        <v>1480.6880000000001</v>
      </c>
      <c r="N528" s="184">
        <v>1480.018</v>
      </c>
      <c r="O528" s="173">
        <f t="shared" si="22"/>
        <v>1480.3530000000001</v>
      </c>
      <c r="P528" s="177">
        <f t="shared" si="23"/>
        <v>1.0009999999999764</v>
      </c>
      <c r="Q528" s="179" t="s">
        <v>609</v>
      </c>
    </row>
    <row r="529" spans="1:17" s="3" customFormat="1" ht="26.1" customHeight="1" x14ac:dyDescent="0.3">
      <c r="A529" s="170" t="s">
        <v>629</v>
      </c>
      <c r="B529" s="185">
        <v>64.31</v>
      </c>
      <c r="C529" s="186">
        <v>64.305000000000007</v>
      </c>
      <c r="D529" s="185">
        <v>57.42</v>
      </c>
      <c r="E529" s="186">
        <v>48.24</v>
      </c>
      <c r="F529" s="173">
        <f t="shared" si="21"/>
        <v>97.875</v>
      </c>
      <c r="G529" s="174" t="s">
        <v>159</v>
      </c>
      <c r="H529" s="171" t="s">
        <v>200</v>
      </c>
      <c r="I529" s="187">
        <v>7</v>
      </c>
      <c r="J529" s="172" t="s">
        <v>161</v>
      </c>
      <c r="K529" s="172" t="s">
        <v>159</v>
      </c>
      <c r="L529" s="183">
        <f>((479.727+479.591)/2)+1000</f>
        <v>1479.6590000000001</v>
      </c>
      <c r="M529" s="184">
        <v>1479.021</v>
      </c>
      <c r="N529" s="184">
        <v>1478.845</v>
      </c>
      <c r="O529" s="173">
        <f t="shared" si="22"/>
        <v>1478.933</v>
      </c>
      <c r="P529" s="177">
        <f t="shared" si="23"/>
        <v>0.72600000000011278</v>
      </c>
      <c r="Q529" s="179" t="s">
        <v>609</v>
      </c>
    </row>
    <row r="530" spans="1:17" s="3" customFormat="1" ht="26.1" customHeight="1" x14ac:dyDescent="0.3">
      <c r="A530" s="170" t="s">
        <v>630</v>
      </c>
      <c r="B530" s="185">
        <v>64.36</v>
      </c>
      <c r="C530" s="186">
        <v>64.363</v>
      </c>
      <c r="D530" s="185">
        <v>57.47</v>
      </c>
      <c r="E530" s="186">
        <v>48.3</v>
      </c>
      <c r="F530" s="173">
        <f t="shared" si="21"/>
        <v>97.935000000000002</v>
      </c>
      <c r="G530" s="174" t="s">
        <v>159</v>
      </c>
      <c r="H530" s="171" t="s">
        <v>160</v>
      </c>
      <c r="I530" s="187">
        <v>6.7</v>
      </c>
      <c r="J530" s="172" t="s">
        <v>161</v>
      </c>
      <c r="K530" s="172" t="s">
        <v>159</v>
      </c>
      <c r="L530" s="183">
        <f>((479.096+479.039)/2)+1000</f>
        <v>1479.0675000000001</v>
      </c>
      <c r="M530" s="184">
        <v>1476.9479999999999</v>
      </c>
      <c r="N530" s="184">
        <v>1476.8430000000001</v>
      </c>
      <c r="O530" s="173">
        <f t="shared" si="22"/>
        <v>1476.8955000000001</v>
      </c>
      <c r="P530" s="177">
        <f t="shared" si="23"/>
        <v>2.1720000000000255</v>
      </c>
      <c r="Q530" s="179" t="s">
        <v>609</v>
      </c>
    </row>
    <row r="531" spans="1:17" s="3" customFormat="1" ht="26.1" customHeight="1" x14ac:dyDescent="0.3">
      <c r="A531" s="170" t="s">
        <v>631</v>
      </c>
      <c r="B531" s="185">
        <v>64.55</v>
      </c>
      <c r="C531" s="186">
        <v>64.55</v>
      </c>
      <c r="D531" s="185">
        <v>57.655000000000001</v>
      </c>
      <c r="E531" s="186">
        <v>48.47</v>
      </c>
      <c r="F531" s="173">
        <f t="shared" si="21"/>
        <v>98.10499999999999</v>
      </c>
      <c r="G531" s="174" t="s">
        <v>159</v>
      </c>
      <c r="H531" s="171" t="s">
        <v>405</v>
      </c>
      <c r="I531" s="187">
        <v>6.5</v>
      </c>
      <c r="J531" s="172" t="s">
        <v>161</v>
      </c>
      <c r="K531" s="172" t="s">
        <v>159</v>
      </c>
      <c r="L531" s="183">
        <v>1479.0050000000001</v>
      </c>
      <c r="M531" s="184">
        <v>1475.979</v>
      </c>
      <c r="N531" s="184">
        <v>1477.662</v>
      </c>
      <c r="O531" s="173">
        <f t="shared" si="22"/>
        <v>1476.8205</v>
      </c>
      <c r="P531" s="177">
        <f t="shared" si="23"/>
        <v>2.1845000000000709</v>
      </c>
      <c r="Q531" s="179" t="s">
        <v>614</v>
      </c>
    </row>
    <row r="532" spans="1:17" s="85" customFormat="1" ht="26.1" customHeight="1" x14ac:dyDescent="0.3">
      <c r="A532" s="170" t="s">
        <v>632</v>
      </c>
      <c r="B532" s="185"/>
      <c r="C532" s="186"/>
      <c r="D532" s="185"/>
      <c r="E532" s="186">
        <v>48.73</v>
      </c>
      <c r="F532" s="173">
        <f t="shared" si="21"/>
        <v>98.364999999999995</v>
      </c>
      <c r="G532" s="174" t="s">
        <v>620</v>
      </c>
      <c r="H532" s="171"/>
      <c r="I532" s="187"/>
      <c r="J532" s="172" t="s">
        <v>161</v>
      </c>
      <c r="K532" s="172" t="s">
        <v>159</v>
      </c>
      <c r="L532" s="183">
        <f>((489.848+490.148)/2)+1000</f>
        <v>1489.998</v>
      </c>
      <c r="M532" s="184">
        <v>1490.6680000000001</v>
      </c>
      <c r="N532" s="184">
        <v>1486.6469999999999</v>
      </c>
      <c r="O532" s="173">
        <f t="shared" si="22"/>
        <v>1488.6575</v>
      </c>
      <c r="P532" s="177">
        <f t="shared" si="23"/>
        <v>1.34050000000002</v>
      </c>
      <c r="Q532" s="179" t="s">
        <v>620</v>
      </c>
    </row>
    <row r="533" spans="1:17" s="3" customFormat="1" ht="26.1" customHeight="1" x14ac:dyDescent="0.3">
      <c r="A533" s="170" t="s">
        <v>633</v>
      </c>
      <c r="B533" s="185">
        <v>65.295000000000002</v>
      </c>
      <c r="C533" s="186">
        <v>65.295000000000002</v>
      </c>
      <c r="D533" s="185">
        <v>58.36</v>
      </c>
      <c r="E533" s="186">
        <v>49.16</v>
      </c>
      <c r="F533" s="173">
        <f t="shared" si="21"/>
        <v>98.794999999999987</v>
      </c>
      <c r="G533" s="174" t="s">
        <v>159</v>
      </c>
      <c r="H533" s="171" t="s">
        <v>160</v>
      </c>
      <c r="I533" s="187">
        <v>6.7</v>
      </c>
      <c r="J533" s="172" t="s">
        <v>161</v>
      </c>
      <c r="K533" s="172" t="s">
        <v>159</v>
      </c>
      <c r="L533" s="183">
        <f>((500.871+501.41)/2)+1000</f>
        <v>1501.1405</v>
      </c>
      <c r="M533" s="184">
        <v>1508.1990000000001</v>
      </c>
      <c r="N533" s="184">
        <v>1506.4390000000001</v>
      </c>
      <c r="O533" s="173">
        <f t="shared" si="22"/>
        <v>1507.319</v>
      </c>
      <c r="P533" s="177">
        <f t="shared" si="23"/>
        <v>-6.1784999999999854</v>
      </c>
      <c r="Q533" s="179" t="s">
        <v>614</v>
      </c>
    </row>
    <row r="534" spans="1:17" s="3" customFormat="1" ht="26.1" customHeight="1" x14ac:dyDescent="0.3">
      <c r="A534" s="170" t="s">
        <v>634</v>
      </c>
      <c r="B534" s="185">
        <v>65.39</v>
      </c>
      <c r="C534" s="186">
        <v>65.393000000000001</v>
      </c>
      <c r="D534" s="185">
        <v>58.46</v>
      </c>
      <c r="E534" s="186">
        <v>49.25</v>
      </c>
      <c r="F534" s="173">
        <f t="shared" si="21"/>
        <v>98.884999999999991</v>
      </c>
      <c r="G534" s="174" t="s">
        <v>159</v>
      </c>
      <c r="H534" s="171" t="s">
        <v>405</v>
      </c>
      <c r="I534" s="187">
        <v>6.5</v>
      </c>
      <c r="J534" s="172" t="s">
        <v>161</v>
      </c>
      <c r="K534" s="172" t="s">
        <v>159</v>
      </c>
      <c r="L534" s="183">
        <f>((505.312+505.737)/2)+1000</f>
        <v>1505.5245</v>
      </c>
      <c r="M534" s="184">
        <v>1506.1309999999999</v>
      </c>
      <c r="N534" s="184">
        <v>1505.453</v>
      </c>
      <c r="O534" s="173">
        <f t="shared" si="22"/>
        <v>1505.7919999999999</v>
      </c>
      <c r="P534" s="177">
        <f t="shared" si="23"/>
        <v>-0.26749999999992724</v>
      </c>
      <c r="Q534" s="179" t="s">
        <v>614</v>
      </c>
    </row>
    <row r="535" spans="1:17" s="3" customFormat="1" ht="26.1" customHeight="1" x14ac:dyDescent="0.3">
      <c r="A535" s="170" t="s">
        <v>635</v>
      </c>
      <c r="B535" s="185">
        <v>65.62</v>
      </c>
      <c r="C535" s="186">
        <v>65.62</v>
      </c>
      <c r="D535" s="185">
        <v>58.67</v>
      </c>
      <c r="E535" s="186">
        <v>49.445</v>
      </c>
      <c r="F535" s="173">
        <f t="shared" si="21"/>
        <v>99.08</v>
      </c>
      <c r="G535" s="174" t="s">
        <v>159</v>
      </c>
      <c r="H535" s="171" t="s">
        <v>160</v>
      </c>
      <c r="I535" s="187">
        <v>6.8</v>
      </c>
      <c r="J535" s="172" t="s">
        <v>161</v>
      </c>
      <c r="K535" s="172" t="s">
        <v>159</v>
      </c>
      <c r="L535" s="183">
        <v>1513.33</v>
      </c>
      <c r="M535" s="184">
        <v>1515.0549999999998</v>
      </c>
      <c r="N535" s="184">
        <v>1512.751</v>
      </c>
      <c r="O535" s="173">
        <f t="shared" si="22"/>
        <v>1513.9029999999998</v>
      </c>
      <c r="P535" s="177">
        <f t="shared" si="23"/>
        <v>-0.57299999999986539</v>
      </c>
      <c r="Q535" s="179" t="s">
        <v>609</v>
      </c>
    </row>
    <row r="536" spans="1:17" s="3" customFormat="1" ht="26.1" customHeight="1" x14ac:dyDescent="0.3">
      <c r="A536" s="170" t="s">
        <v>636</v>
      </c>
      <c r="B536" s="185">
        <v>65.73</v>
      </c>
      <c r="C536" s="186">
        <v>65.73</v>
      </c>
      <c r="D536" s="185">
        <v>58.77</v>
      </c>
      <c r="E536" s="186">
        <v>49.545000000000002</v>
      </c>
      <c r="F536" s="173">
        <f t="shared" si="21"/>
        <v>99.18</v>
      </c>
      <c r="G536" s="174" t="s">
        <v>159</v>
      </c>
      <c r="H536" s="171" t="s">
        <v>161</v>
      </c>
      <c r="I536" s="187">
        <v>5.8</v>
      </c>
      <c r="J536" s="172" t="s">
        <v>161</v>
      </c>
      <c r="K536" s="172" t="s">
        <v>159</v>
      </c>
      <c r="L536" s="183">
        <v>1517.269</v>
      </c>
      <c r="M536" s="184">
        <v>1518.357</v>
      </c>
      <c r="N536" s="184">
        <v>1517.4470000000001</v>
      </c>
      <c r="O536" s="173">
        <f t="shared" si="22"/>
        <v>1517.902</v>
      </c>
      <c r="P536" s="177">
        <f t="shared" si="23"/>
        <v>-0.6330000000000382</v>
      </c>
      <c r="Q536" s="179" t="s">
        <v>198</v>
      </c>
    </row>
    <row r="537" spans="1:17" s="3" customFormat="1" ht="26.1" customHeight="1" x14ac:dyDescent="0.3">
      <c r="A537" s="170" t="s">
        <v>637</v>
      </c>
      <c r="B537" s="185">
        <v>65.790000000000006</v>
      </c>
      <c r="C537" s="186">
        <v>65.790000000000006</v>
      </c>
      <c r="D537" s="185">
        <v>58.83</v>
      </c>
      <c r="E537" s="186">
        <v>49.604999999999997</v>
      </c>
      <c r="F537" s="173">
        <f t="shared" si="21"/>
        <v>99.24</v>
      </c>
      <c r="G537" s="174" t="s">
        <v>159</v>
      </c>
      <c r="H537" s="171" t="s">
        <v>161</v>
      </c>
      <c r="I537" s="187">
        <v>6.2</v>
      </c>
      <c r="J537" s="172" t="s">
        <v>161</v>
      </c>
      <c r="K537" s="172" t="s">
        <v>159</v>
      </c>
      <c r="L537" s="183">
        <v>1519.4059999999999</v>
      </c>
      <c r="M537" s="184">
        <v>1520.287</v>
      </c>
      <c r="N537" s="184">
        <v>1515.9470000000001</v>
      </c>
      <c r="O537" s="173">
        <f t="shared" si="22"/>
        <v>1518.1170000000002</v>
      </c>
      <c r="P537" s="177">
        <f t="shared" si="23"/>
        <v>1.2889999999997599</v>
      </c>
      <c r="Q537" s="179" t="s">
        <v>198</v>
      </c>
    </row>
    <row r="538" spans="1:17" s="3" customFormat="1" ht="26.1" customHeight="1" x14ac:dyDescent="0.3">
      <c r="A538" s="170" t="s">
        <v>638</v>
      </c>
      <c r="B538" s="185">
        <v>65.94</v>
      </c>
      <c r="C538" s="186">
        <v>65.954999999999998</v>
      </c>
      <c r="D538" s="185">
        <v>58.99</v>
      </c>
      <c r="E538" s="186">
        <v>49.765000000000001</v>
      </c>
      <c r="F538" s="173">
        <f t="shared" si="21"/>
        <v>99.4</v>
      </c>
      <c r="G538" s="174" t="s">
        <v>159</v>
      </c>
      <c r="H538" s="171" t="s">
        <v>161</v>
      </c>
      <c r="I538" s="187">
        <v>5.9</v>
      </c>
      <c r="J538" s="172" t="s">
        <v>161</v>
      </c>
      <c r="K538" s="172" t="s">
        <v>159</v>
      </c>
      <c r="L538" s="183">
        <v>1524.826</v>
      </c>
      <c r="M538" s="184">
        <v>1525.027</v>
      </c>
      <c r="N538" s="184">
        <v>1521.6970000000001</v>
      </c>
      <c r="O538" s="173">
        <f t="shared" si="22"/>
        <v>1523.3620000000001</v>
      </c>
      <c r="P538" s="177">
        <f t="shared" si="23"/>
        <v>1.4639999999999418</v>
      </c>
      <c r="Q538" s="179" t="s">
        <v>198</v>
      </c>
    </row>
    <row r="539" spans="1:17" s="3" customFormat="1" ht="26.1" customHeight="1" x14ac:dyDescent="0.3">
      <c r="A539" s="170" t="s">
        <v>639</v>
      </c>
      <c r="B539" s="185">
        <v>66.22</v>
      </c>
      <c r="C539" s="186">
        <v>66.245000000000005</v>
      </c>
      <c r="D539" s="185">
        <v>59.27</v>
      </c>
      <c r="E539" s="186">
        <v>50.015000000000001</v>
      </c>
      <c r="F539" s="173">
        <f t="shared" si="21"/>
        <v>99.65</v>
      </c>
      <c r="G539" s="174" t="s">
        <v>159</v>
      </c>
      <c r="H539" s="171" t="s">
        <v>170</v>
      </c>
      <c r="I539" s="187">
        <v>5.9</v>
      </c>
      <c r="J539" s="172" t="s">
        <v>161</v>
      </c>
      <c r="K539" s="172" t="s">
        <v>159</v>
      </c>
      <c r="L539" s="183">
        <v>1533.287</v>
      </c>
      <c r="M539" s="184">
        <v>1535.2269999999999</v>
      </c>
      <c r="N539" s="184">
        <v>1533.2539999999999</v>
      </c>
      <c r="O539" s="173">
        <f t="shared" si="22"/>
        <v>1534.2404999999999</v>
      </c>
      <c r="P539" s="177">
        <f t="shared" si="23"/>
        <v>-0.95349999999984902</v>
      </c>
      <c r="Q539" s="179" t="s">
        <v>614</v>
      </c>
    </row>
    <row r="540" spans="1:17" s="85" customFormat="1" ht="26.1" customHeight="1" x14ac:dyDescent="0.3">
      <c r="A540" s="170" t="s">
        <v>640</v>
      </c>
      <c r="B540" s="185"/>
      <c r="C540" s="186"/>
      <c r="D540" s="185"/>
      <c r="E540" s="186">
        <v>50.13</v>
      </c>
      <c r="F540" s="173">
        <f t="shared" si="21"/>
        <v>99.765000000000001</v>
      </c>
      <c r="G540" s="174" t="s">
        <v>620</v>
      </c>
      <c r="H540" s="171"/>
      <c r="I540" s="187"/>
      <c r="J540" s="172" t="s">
        <v>161</v>
      </c>
      <c r="K540" s="172" t="s">
        <v>159</v>
      </c>
      <c r="L540" s="183">
        <f>((537.011+537.349)/2)+1000</f>
        <v>1537.18</v>
      </c>
      <c r="M540" s="184">
        <v>1537.3630000000001</v>
      </c>
      <c r="N540" s="184">
        <v>1534.8150000000001</v>
      </c>
      <c r="O540" s="173">
        <f t="shared" si="22"/>
        <v>1536.0889999999999</v>
      </c>
      <c r="P540" s="177">
        <f t="shared" si="23"/>
        <v>1.0910000000001219</v>
      </c>
      <c r="Q540" s="179" t="s">
        <v>620</v>
      </c>
    </row>
    <row r="541" spans="1:17" s="3" customFormat="1" ht="26.1" customHeight="1" x14ac:dyDescent="0.3">
      <c r="A541" s="170" t="s">
        <v>641</v>
      </c>
      <c r="B541" s="185">
        <v>66.575000000000003</v>
      </c>
      <c r="C541" s="186">
        <v>66.58</v>
      </c>
      <c r="D541" s="185">
        <v>59.575000000000003</v>
      </c>
      <c r="E541" s="186">
        <v>50.3</v>
      </c>
      <c r="F541" s="173">
        <f t="shared" si="21"/>
        <v>99.935000000000002</v>
      </c>
      <c r="G541" s="174" t="s">
        <v>159</v>
      </c>
      <c r="H541" s="171" t="s">
        <v>170</v>
      </c>
      <c r="I541" s="187">
        <v>6.2</v>
      </c>
      <c r="J541" s="172" t="s">
        <v>165</v>
      </c>
      <c r="K541" s="172" t="s">
        <v>159</v>
      </c>
      <c r="L541" s="183">
        <f>((542.766+543.105)/2)+1000</f>
        <v>1542.9355</v>
      </c>
      <c r="M541" s="184">
        <v>1541.3879999999999</v>
      </c>
      <c r="N541" s="184">
        <v>1541.604</v>
      </c>
      <c r="O541" s="173">
        <f t="shared" si="22"/>
        <v>1541.4960000000001</v>
      </c>
      <c r="P541" s="177">
        <f t="shared" si="23"/>
        <v>1.4394999999999527</v>
      </c>
      <c r="Q541" s="179" t="s">
        <v>614</v>
      </c>
    </row>
    <row r="542" spans="1:17" s="85" customFormat="1" ht="26.1" customHeight="1" x14ac:dyDescent="0.3">
      <c r="A542" s="170" t="s">
        <v>642</v>
      </c>
      <c r="B542" s="185"/>
      <c r="C542" s="186"/>
      <c r="D542" s="185"/>
      <c r="E542" s="186">
        <v>50.47</v>
      </c>
      <c r="F542" s="173">
        <f t="shared" si="21"/>
        <v>100.10499999999999</v>
      </c>
      <c r="G542" s="174" t="s">
        <v>620</v>
      </c>
      <c r="H542" s="171"/>
      <c r="I542" s="187"/>
      <c r="J542" s="172" t="s">
        <v>161</v>
      </c>
      <c r="K542" s="172" t="s">
        <v>159</v>
      </c>
      <c r="L542" s="183">
        <f>((549.326+549.924)/2)+1000</f>
        <v>1549.625</v>
      </c>
      <c r="M542" s="184">
        <v>1546.0650000000001</v>
      </c>
      <c r="N542" s="184">
        <v>1546.81</v>
      </c>
      <c r="O542" s="173">
        <f t="shared" si="22"/>
        <v>1546.4375</v>
      </c>
      <c r="P542" s="177">
        <f t="shared" si="23"/>
        <v>3.1875</v>
      </c>
      <c r="Q542" s="179" t="s">
        <v>620</v>
      </c>
    </row>
    <row r="543" spans="1:17" s="3" customFormat="1" ht="26.1" customHeight="1" x14ac:dyDescent="0.3">
      <c r="A543" s="170" t="s">
        <v>643</v>
      </c>
      <c r="B543" s="185">
        <v>67.849999999999994</v>
      </c>
      <c r="C543" s="186">
        <v>67.846999999999994</v>
      </c>
      <c r="D543" s="185">
        <v>60.725000000000001</v>
      </c>
      <c r="E543" s="186">
        <v>51.02</v>
      </c>
      <c r="F543" s="173">
        <f t="shared" si="21"/>
        <v>100.655</v>
      </c>
      <c r="G543" s="174" t="s">
        <v>159</v>
      </c>
      <c r="H543" s="171" t="s">
        <v>170</v>
      </c>
      <c r="I543" s="187">
        <v>6.3</v>
      </c>
      <c r="J543" s="172" t="s">
        <v>170</v>
      </c>
      <c r="K543" s="172" t="s">
        <v>159</v>
      </c>
      <c r="L543" s="183">
        <v>1584.529</v>
      </c>
      <c r="M543" s="184">
        <v>1584.838</v>
      </c>
      <c r="N543" s="184">
        <v>1579.5320000000002</v>
      </c>
      <c r="O543" s="173">
        <f t="shared" si="22"/>
        <v>1582.1849999999999</v>
      </c>
      <c r="P543" s="177">
        <f t="shared" si="23"/>
        <v>2.3440000000000509</v>
      </c>
      <c r="Q543" s="179" t="s">
        <v>198</v>
      </c>
    </row>
    <row r="544" spans="1:17" s="3" customFormat="1" ht="26.1" customHeight="1" x14ac:dyDescent="0.3">
      <c r="A544" s="170" t="s">
        <v>644</v>
      </c>
      <c r="B544" s="185">
        <v>68.150000000000006</v>
      </c>
      <c r="C544" s="186">
        <v>68.152000000000001</v>
      </c>
      <c r="D544" s="185">
        <v>61.02</v>
      </c>
      <c r="E544" s="186">
        <v>51.32</v>
      </c>
      <c r="F544" s="173">
        <f t="shared" si="21"/>
        <v>100.955</v>
      </c>
      <c r="G544" s="174" t="s">
        <v>159</v>
      </c>
      <c r="H544" s="171" t="s">
        <v>170</v>
      </c>
      <c r="I544" s="187">
        <v>6.7</v>
      </c>
      <c r="J544" s="172" t="s">
        <v>170</v>
      </c>
      <c r="K544" s="172" t="s">
        <v>159</v>
      </c>
      <c r="L544" s="183">
        <v>1585.2329999999999</v>
      </c>
      <c r="M544" s="184">
        <v>1584.75</v>
      </c>
      <c r="N544" s="184">
        <v>1580.5329999999999</v>
      </c>
      <c r="O544" s="173">
        <f t="shared" si="22"/>
        <v>1582.6415</v>
      </c>
      <c r="P544" s="177">
        <f t="shared" si="23"/>
        <v>2.5914999999999964</v>
      </c>
      <c r="Q544" s="179" t="s">
        <v>198</v>
      </c>
    </row>
    <row r="545" spans="1:17" s="3" customFormat="1" ht="26.1" customHeight="1" x14ac:dyDescent="0.3">
      <c r="A545" s="170" t="s">
        <v>645</v>
      </c>
      <c r="B545" s="185">
        <v>68.37</v>
      </c>
      <c r="C545" s="186">
        <v>68.364999999999995</v>
      </c>
      <c r="D545" s="185">
        <v>61.23</v>
      </c>
      <c r="E545" s="186">
        <v>51.524999999999999</v>
      </c>
      <c r="F545" s="173">
        <f t="shared" si="21"/>
        <v>101.16</v>
      </c>
      <c r="G545" s="174" t="s">
        <v>159</v>
      </c>
      <c r="H545" s="171" t="s">
        <v>538</v>
      </c>
      <c r="I545" s="187">
        <v>6.7</v>
      </c>
      <c r="J545" s="172" t="s">
        <v>161</v>
      </c>
      <c r="K545" s="172" t="s">
        <v>159</v>
      </c>
      <c r="L545" s="183">
        <v>1579.0639999999999</v>
      </c>
      <c r="M545" s="184">
        <v>1581.471</v>
      </c>
      <c r="N545" s="184">
        <v>1575.1379999999999</v>
      </c>
      <c r="O545" s="173">
        <f t="shared" si="22"/>
        <v>1578.3045</v>
      </c>
      <c r="P545" s="177">
        <f t="shared" si="23"/>
        <v>0.75949999999988904</v>
      </c>
      <c r="Q545" s="179" t="s">
        <v>609</v>
      </c>
    </row>
    <row r="546" spans="1:17" s="3" customFormat="1" ht="26.1" customHeight="1" x14ac:dyDescent="0.3">
      <c r="A546" s="170" t="s">
        <v>646</v>
      </c>
      <c r="B546" s="185">
        <v>68.459999999999994</v>
      </c>
      <c r="C546" s="186">
        <v>68.459999999999994</v>
      </c>
      <c r="D546" s="185">
        <v>61.32</v>
      </c>
      <c r="E546" s="186">
        <v>51.615000000000002</v>
      </c>
      <c r="F546" s="173">
        <f t="shared" si="21"/>
        <v>101.25</v>
      </c>
      <c r="G546" s="174" t="s">
        <v>159</v>
      </c>
      <c r="H546" s="171" t="s">
        <v>205</v>
      </c>
      <c r="I546" s="187">
        <v>6.6</v>
      </c>
      <c r="J546" s="172" t="s">
        <v>161</v>
      </c>
      <c r="K546" s="172" t="s">
        <v>159</v>
      </c>
      <c r="L546" s="183">
        <v>1576.364</v>
      </c>
      <c r="M546" s="184">
        <v>1579.8589999999999</v>
      </c>
      <c r="N546" s="184">
        <v>1573.297</v>
      </c>
      <c r="O546" s="173">
        <f t="shared" si="22"/>
        <v>1576.578</v>
      </c>
      <c r="P546" s="177">
        <f t="shared" si="23"/>
        <v>-0.21399999999994179</v>
      </c>
      <c r="Q546" s="179" t="s">
        <v>609</v>
      </c>
    </row>
    <row r="547" spans="1:17" s="3" customFormat="1" ht="26.1" customHeight="1" x14ac:dyDescent="0.3">
      <c r="A547" s="170" t="s">
        <v>647</v>
      </c>
      <c r="B547" s="185">
        <v>68.59</v>
      </c>
      <c r="C547" s="186">
        <v>68.59</v>
      </c>
      <c r="D547" s="185">
        <v>61.45</v>
      </c>
      <c r="E547" s="186">
        <v>51.744999999999997</v>
      </c>
      <c r="F547" s="173">
        <f t="shared" si="21"/>
        <v>101.38</v>
      </c>
      <c r="G547" s="174" t="s">
        <v>159</v>
      </c>
      <c r="H547" s="171" t="s">
        <v>405</v>
      </c>
      <c r="I547" s="187">
        <v>6.3</v>
      </c>
      <c r="J547" s="172" t="s">
        <v>161</v>
      </c>
      <c r="K547" s="172" t="s">
        <v>159</v>
      </c>
      <c r="L547" s="183">
        <v>1572.4639999999999</v>
      </c>
      <c r="M547" s="184">
        <v>1574.423</v>
      </c>
      <c r="N547" s="184">
        <v>1571.2919999999999</v>
      </c>
      <c r="O547" s="173">
        <f t="shared" si="22"/>
        <v>1572.8575000000001</v>
      </c>
      <c r="P547" s="177">
        <f t="shared" si="23"/>
        <v>-0.39350000000013097</v>
      </c>
      <c r="Q547" s="179" t="s">
        <v>609</v>
      </c>
    </row>
    <row r="548" spans="1:17" s="3" customFormat="1" ht="26.1" customHeight="1" x14ac:dyDescent="0.3">
      <c r="A548" s="170" t="s">
        <v>648</v>
      </c>
      <c r="B548" s="185">
        <v>68.88</v>
      </c>
      <c r="C548" s="186">
        <v>68.87</v>
      </c>
      <c r="D548" s="185">
        <v>61.725000000000001</v>
      </c>
      <c r="E548" s="186">
        <v>51.965000000000003</v>
      </c>
      <c r="F548" s="173">
        <f t="shared" si="21"/>
        <v>101.6</v>
      </c>
      <c r="G548" s="174" t="s">
        <v>159</v>
      </c>
      <c r="H548" s="171" t="s">
        <v>170</v>
      </c>
      <c r="I548" s="187">
        <v>6.6</v>
      </c>
      <c r="J548" s="172" t="s">
        <v>170</v>
      </c>
      <c r="K548" s="172" t="s">
        <v>159</v>
      </c>
      <c r="L548" s="183">
        <v>1565.864</v>
      </c>
      <c r="M548" s="184">
        <v>1565.9380000000001</v>
      </c>
      <c r="N548" s="184">
        <v>1560.162</v>
      </c>
      <c r="O548" s="173">
        <f t="shared" si="22"/>
        <v>1563.0500000000002</v>
      </c>
      <c r="P548" s="177">
        <f t="shared" si="23"/>
        <v>2.8139999999998508</v>
      </c>
      <c r="Q548" s="179" t="s">
        <v>198</v>
      </c>
    </row>
    <row r="549" spans="1:17" s="3" customFormat="1" ht="26.1" customHeight="1" x14ac:dyDescent="0.3">
      <c r="A549" s="170" t="s">
        <v>649</v>
      </c>
      <c r="B549" s="185">
        <v>69.05</v>
      </c>
      <c r="C549" s="186">
        <v>69.045000000000002</v>
      </c>
      <c r="D549" s="185">
        <v>61.9</v>
      </c>
      <c r="E549" s="186">
        <v>52.14</v>
      </c>
      <c r="F549" s="173">
        <f t="shared" si="21"/>
        <v>101.77500000000001</v>
      </c>
      <c r="G549" s="174" t="s">
        <v>159</v>
      </c>
      <c r="H549" s="171" t="s">
        <v>169</v>
      </c>
      <c r="I549" s="187">
        <v>6.78</v>
      </c>
      <c r="J549" s="172" t="s">
        <v>169</v>
      </c>
      <c r="K549" s="172" t="s">
        <v>159</v>
      </c>
      <c r="L549" s="183">
        <f>((560.764+560.464)/2)+1000</f>
        <v>1560.614</v>
      </c>
      <c r="M549" s="184">
        <v>1566.367</v>
      </c>
      <c r="N549" s="184">
        <v>1557.588</v>
      </c>
      <c r="O549" s="173">
        <f t="shared" si="22"/>
        <v>1561.9775</v>
      </c>
      <c r="P549" s="177">
        <f t="shared" si="23"/>
        <v>-1.3634999999999309</v>
      </c>
      <c r="Q549" s="179" t="s">
        <v>198</v>
      </c>
    </row>
    <row r="550" spans="1:17" s="3" customFormat="1" ht="26.1" customHeight="1" x14ac:dyDescent="0.3">
      <c r="A550" s="170" t="s">
        <v>650</v>
      </c>
      <c r="B550" s="185">
        <v>69.150000000000006</v>
      </c>
      <c r="C550" s="186">
        <v>69.16</v>
      </c>
      <c r="D550" s="185">
        <v>61.97</v>
      </c>
      <c r="E550" s="186">
        <v>52.244999999999997</v>
      </c>
      <c r="F550" s="173">
        <f t="shared" si="21"/>
        <v>101.88</v>
      </c>
      <c r="G550" s="174" t="s">
        <v>159</v>
      </c>
      <c r="H550" s="171" t="s">
        <v>170</v>
      </c>
      <c r="I550" s="187">
        <v>6.6</v>
      </c>
      <c r="J550" s="172" t="s">
        <v>161</v>
      </c>
      <c r="K550" s="172" t="s">
        <v>159</v>
      </c>
      <c r="L550" s="183">
        <v>1557.4639999999999</v>
      </c>
      <c r="M550" s="184">
        <v>1559.566</v>
      </c>
      <c r="N550" s="184">
        <v>1552.4580000000001</v>
      </c>
      <c r="O550" s="173">
        <f t="shared" si="22"/>
        <v>1556.0120000000002</v>
      </c>
      <c r="P550" s="177">
        <f t="shared" si="23"/>
        <v>1.4519999999997708</v>
      </c>
      <c r="Q550" s="179" t="s">
        <v>609</v>
      </c>
    </row>
    <row r="551" spans="1:17" s="3" customFormat="1" ht="26.1" customHeight="1" x14ac:dyDescent="0.3">
      <c r="A551" s="170" t="s">
        <v>651</v>
      </c>
      <c r="B551" s="185">
        <v>69.28</v>
      </c>
      <c r="C551" s="186">
        <v>69.283000000000001</v>
      </c>
      <c r="D551" s="185">
        <v>62.11</v>
      </c>
      <c r="E551" s="186">
        <v>52.36</v>
      </c>
      <c r="F551" s="173">
        <f t="shared" si="21"/>
        <v>101.995</v>
      </c>
      <c r="G551" s="174" t="s">
        <v>159</v>
      </c>
      <c r="H551" s="171" t="s">
        <v>160</v>
      </c>
      <c r="I551" s="187">
        <v>6.57</v>
      </c>
      <c r="J551" s="172" t="s">
        <v>161</v>
      </c>
      <c r="K551" s="172" t="s">
        <v>159</v>
      </c>
      <c r="L551" s="183">
        <v>1554.001</v>
      </c>
      <c r="M551" s="184">
        <v>1552.107</v>
      </c>
      <c r="N551" s="184">
        <v>1550.9270000000001</v>
      </c>
      <c r="O551" s="173">
        <f t="shared" si="22"/>
        <v>1551.5170000000001</v>
      </c>
      <c r="P551" s="177">
        <f t="shared" si="23"/>
        <v>2.4839999999999236</v>
      </c>
      <c r="Q551" s="179" t="s">
        <v>609</v>
      </c>
    </row>
    <row r="552" spans="1:17" s="3" customFormat="1" ht="26.1" customHeight="1" x14ac:dyDescent="0.3">
      <c r="A552" s="170" t="s">
        <v>652</v>
      </c>
      <c r="B552" s="185">
        <v>69.349999999999994</v>
      </c>
      <c r="C552" s="186">
        <v>69.355000000000004</v>
      </c>
      <c r="D552" s="185">
        <v>62.174999999999997</v>
      </c>
      <c r="E552" s="186">
        <v>52.435000000000002</v>
      </c>
      <c r="F552" s="173">
        <f t="shared" si="21"/>
        <v>102.07</v>
      </c>
      <c r="G552" s="174" t="s">
        <v>159</v>
      </c>
      <c r="H552" s="171" t="s">
        <v>205</v>
      </c>
      <c r="I552" s="187">
        <v>6.7</v>
      </c>
      <c r="J552" s="172" t="s">
        <v>161</v>
      </c>
      <c r="K552" s="172" t="s">
        <v>159</v>
      </c>
      <c r="L552" s="183">
        <v>1551.7570000000001</v>
      </c>
      <c r="M552" s="184">
        <v>1551.998</v>
      </c>
      <c r="N552" s="184">
        <v>1548.8690000000001</v>
      </c>
      <c r="O552" s="173">
        <f t="shared" si="22"/>
        <v>1550.4335000000001</v>
      </c>
      <c r="P552" s="177">
        <f t="shared" si="23"/>
        <v>1.3234999999999673</v>
      </c>
      <c r="Q552" s="179" t="s">
        <v>609</v>
      </c>
    </row>
    <row r="553" spans="1:17" s="3" customFormat="1" ht="26.1" customHeight="1" x14ac:dyDescent="0.3">
      <c r="A553" s="170" t="s">
        <v>653</v>
      </c>
      <c r="B553" s="185">
        <v>69.5</v>
      </c>
      <c r="C553" s="186">
        <v>69.494</v>
      </c>
      <c r="D553" s="185">
        <v>62.3</v>
      </c>
      <c r="E553" s="186">
        <v>52.56</v>
      </c>
      <c r="F553" s="173">
        <f t="shared" si="21"/>
        <v>102.19499999999999</v>
      </c>
      <c r="G553" s="174" t="s">
        <v>159</v>
      </c>
      <c r="H553" s="171" t="s">
        <v>160</v>
      </c>
      <c r="I553" s="187">
        <v>6.6</v>
      </c>
      <c r="J553" s="172" t="s">
        <v>161</v>
      </c>
      <c r="K553" s="172" t="s">
        <v>159</v>
      </c>
      <c r="L553" s="183">
        <f>((519.884+519.83)/2)+1000</f>
        <v>1519.857</v>
      </c>
      <c r="M553" s="184">
        <v>1551.3330000000001</v>
      </c>
      <c r="N553" s="184">
        <v>1548.65</v>
      </c>
      <c r="O553" s="173">
        <f t="shared" si="22"/>
        <v>1549.9915000000001</v>
      </c>
      <c r="P553" s="177">
        <f t="shared" si="23"/>
        <v>-30.134500000000116</v>
      </c>
      <c r="Q553" s="179" t="s">
        <v>609</v>
      </c>
    </row>
    <row r="554" spans="1:17" s="3" customFormat="1" ht="26.1" customHeight="1" x14ac:dyDescent="0.3">
      <c r="A554" s="170" t="s">
        <v>654</v>
      </c>
      <c r="B554" s="185">
        <v>70.28</v>
      </c>
      <c r="C554" s="186">
        <v>70.281999999999996</v>
      </c>
      <c r="D554" s="185">
        <v>63.034999999999997</v>
      </c>
      <c r="E554" s="186">
        <v>53.195</v>
      </c>
      <c r="F554" s="173">
        <f t="shared" si="21"/>
        <v>102.83</v>
      </c>
      <c r="G554" s="174" t="s">
        <v>159</v>
      </c>
      <c r="H554" s="171" t="s">
        <v>165</v>
      </c>
      <c r="I554" s="187">
        <v>6.8</v>
      </c>
      <c r="J554" s="172" t="s">
        <v>165</v>
      </c>
      <c r="K554" s="172" t="s">
        <v>159</v>
      </c>
      <c r="L554" s="183">
        <v>1546.4549999999999</v>
      </c>
      <c r="M554" s="184">
        <v>1546.373</v>
      </c>
      <c r="N554" s="184">
        <v>1541.08</v>
      </c>
      <c r="O554" s="173">
        <f t="shared" si="22"/>
        <v>1543.7265</v>
      </c>
      <c r="P554" s="177">
        <f t="shared" si="23"/>
        <v>2.72849999999994</v>
      </c>
      <c r="Q554" s="179" t="s">
        <v>198</v>
      </c>
    </row>
    <row r="555" spans="1:17" s="3" customFormat="1" ht="26.1" customHeight="1" x14ac:dyDescent="0.3">
      <c r="A555" s="170" t="s">
        <v>655</v>
      </c>
      <c r="B555" s="185">
        <v>70.42</v>
      </c>
      <c r="C555" s="186">
        <v>70.42</v>
      </c>
      <c r="D555" s="185">
        <v>63.14</v>
      </c>
      <c r="E555" s="186">
        <v>53.31</v>
      </c>
      <c r="F555" s="173">
        <f t="shared" si="21"/>
        <v>102.94499999999999</v>
      </c>
      <c r="G555" s="174" t="s">
        <v>159</v>
      </c>
      <c r="H555" s="171" t="s">
        <v>165</v>
      </c>
      <c r="I555" s="187">
        <v>6.4</v>
      </c>
      <c r="J555" s="172" t="s">
        <v>165</v>
      </c>
      <c r="K555" s="172" t="s">
        <v>159</v>
      </c>
      <c r="L555" s="183">
        <f>((545.837+545.765)/2)+1000</f>
        <v>1545.8009999999999</v>
      </c>
      <c r="M555" s="184">
        <v>1544.95</v>
      </c>
      <c r="N555" s="184">
        <v>1538.46</v>
      </c>
      <c r="O555" s="173">
        <f t="shared" si="22"/>
        <v>1541.7049999999999</v>
      </c>
      <c r="P555" s="177">
        <f t="shared" si="23"/>
        <v>4.0960000000000036</v>
      </c>
      <c r="Q555" s="179" t="s">
        <v>609</v>
      </c>
    </row>
    <row r="556" spans="1:17" s="3" customFormat="1" ht="26.1" customHeight="1" x14ac:dyDescent="0.3">
      <c r="A556" s="170" t="s">
        <v>656</v>
      </c>
      <c r="B556" s="185">
        <v>70.56</v>
      </c>
      <c r="C556" s="186">
        <v>70.56</v>
      </c>
      <c r="D556" s="185">
        <v>63.27</v>
      </c>
      <c r="E556" s="186">
        <v>53.44</v>
      </c>
      <c r="F556" s="173">
        <f t="shared" si="21"/>
        <v>103.07499999999999</v>
      </c>
      <c r="G556" s="174" t="s">
        <v>159</v>
      </c>
      <c r="H556" s="171" t="s">
        <v>200</v>
      </c>
      <c r="I556" s="187">
        <v>6.9</v>
      </c>
      <c r="J556" s="172" t="s">
        <v>200</v>
      </c>
      <c r="K556" s="172" t="s">
        <v>159</v>
      </c>
      <c r="L556" s="183">
        <v>1544.5819999999999</v>
      </c>
      <c r="M556" s="184">
        <v>1546.03</v>
      </c>
      <c r="N556" s="184">
        <v>1542.9940000000001</v>
      </c>
      <c r="O556" s="173">
        <f t="shared" si="22"/>
        <v>1544.5120000000002</v>
      </c>
      <c r="P556" s="177">
        <f t="shared" si="23"/>
        <v>6.9999999999708962E-2</v>
      </c>
      <c r="Q556" s="179" t="s">
        <v>198</v>
      </c>
    </row>
    <row r="557" spans="1:17" s="3" customFormat="1" ht="26.1" customHeight="1" x14ac:dyDescent="0.3">
      <c r="A557" s="170" t="s">
        <v>657</v>
      </c>
      <c r="B557" s="185">
        <v>70.614999999999995</v>
      </c>
      <c r="C557" s="186">
        <v>70.61</v>
      </c>
      <c r="D557" s="185">
        <v>63.32</v>
      </c>
      <c r="E557" s="186">
        <v>53.49</v>
      </c>
      <c r="F557" s="173">
        <f t="shared" si="21"/>
        <v>103.125</v>
      </c>
      <c r="G557" s="174" t="s">
        <v>159</v>
      </c>
      <c r="H557" s="171" t="s">
        <v>160</v>
      </c>
      <c r="I557" s="187">
        <v>6.3</v>
      </c>
      <c r="J557" s="172" t="s">
        <v>161</v>
      </c>
      <c r="K557" s="172" t="s">
        <v>159</v>
      </c>
      <c r="L557" s="183">
        <f>((544.134+544.034)/2)+1000</f>
        <v>1544.0840000000001</v>
      </c>
      <c r="M557" s="184">
        <v>1546.3200000000002</v>
      </c>
      <c r="N557" s="184">
        <v>1541.296</v>
      </c>
      <c r="O557" s="173">
        <f t="shared" si="22"/>
        <v>1543.808</v>
      </c>
      <c r="P557" s="177">
        <f t="shared" si="23"/>
        <v>0.2760000000000673</v>
      </c>
      <c r="Q557" s="179" t="s">
        <v>609</v>
      </c>
    </row>
    <row r="558" spans="1:17" s="3" customFormat="1" ht="26.1" customHeight="1" x14ac:dyDescent="0.3">
      <c r="A558" s="170" t="s">
        <v>658</v>
      </c>
      <c r="B558" s="185">
        <v>70.989999999999995</v>
      </c>
      <c r="C558" s="186">
        <v>70.989999999999995</v>
      </c>
      <c r="D558" s="185">
        <v>63.685000000000002</v>
      </c>
      <c r="E558" s="186">
        <v>53.82</v>
      </c>
      <c r="F558" s="173">
        <f t="shared" ref="F558:F603" si="24">E558+49.635</f>
        <v>103.455</v>
      </c>
      <c r="G558" s="174" t="s">
        <v>159</v>
      </c>
      <c r="H558" s="171" t="s">
        <v>200</v>
      </c>
      <c r="I558" s="187">
        <v>5.9</v>
      </c>
      <c r="J558" s="172" t="s">
        <v>200</v>
      </c>
      <c r="K558" s="172" t="s">
        <v>159</v>
      </c>
      <c r="L558" s="183">
        <f>((541.303+541.237)/2)+1000</f>
        <v>1541.27</v>
      </c>
      <c r="M558" s="184">
        <v>1549.193</v>
      </c>
      <c r="N558" s="184">
        <v>1540.665</v>
      </c>
      <c r="O558" s="173">
        <f t="shared" si="22"/>
        <v>1544.9290000000001</v>
      </c>
      <c r="P558" s="177">
        <f t="shared" si="23"/>
        <v>-3.6590000000001055</v>
      </c>
      <c r="Q558" s="179" t="s">
        <v>198</v>
      </c>
    </row>
    <row r="559" spans="1:17" s="3" customFormat="1" ht="26.1" customHeight="1" x14ac:dyDescent="0.3">
      <c r="A559" s="170" t="s">
        <v>659</v>
      </c>
      <c r="B559" s="185">
        <v>71.22</v>
      </c>
      <c r="C559" s="186">
        <v>71.22</v>
      </c>
      <c r="D559" s="185">
        <v>63.914999999999999</v>
      </c>
      <c r="E559" s="186">
        <v>54.05</v>
      </c>
      <c r="F559" s="173">
        <f t="shared" si="24"/>
        <v>103.685</v>
      </c>
      <c r="G559" s="174" t="s">
        <v>159</v>
      </c>
      <c r="H559" s="171" t="s">
        <v>200</v>
      </c>
      <c r="I559" s="187">
        <v>6.4</v>
      </c>
      <c r="J559" s="172" t="s">
        <v>200</v>
      </c>
      <c r="K559" s="172" t="s">
        <v>159</v>
      </c>
      <c r="L559" s="183">
        <f>((539.568+539.45)/2)+1000</f>
        <v>1539.509</v>
      </c>
      <c r="M559" s="184">
        <v>1540.623</v>
      </c>
      <c r="N559" s="184">
        <v>1536.951</v>
      </c>
      <c r="O559" s="173">
        <f t="shared" si="22"/>
        <v>1538.787</v>
      </c>
      <c r="P559" s="177">
        <f t="shared" si="23"/>
        <v>0.72199999999997999</v>
      </c>
      <c r="Q559" s="179" t="s">
        <v>198</v>
      </c>
    </row>
    <row r="560" spans="1:17" s="3" customFormat="1" ht="26.1" customHeight="1" x14ac:dyDescent="0.3">
      <c r="A560" s="170" t="s">
        <v>660</v>
      </c>
      <c r="B560" s="185">
        <v>71.41</v>
      </c>
      <c r="C560" s="186">
        <v>71.405000000000001</v>
      </c>
      <c r="D560" s="185">
        <v>64.09</v>
      </c>
      <c r="E560" s="186">
        <v>54.2</v>
      </c>
      <c r="F560" s="173">
        <f t="shared" si="24"/>
        <v>103.83500000000001</v>
      </c>
      <c r="G560" s="174" t="s">
        <v>159</v>
      </c>
      <c r="H560" s="171" t="s">
        <v>200</v>
      </c>
      <c r="I560" s="187">
        <v>6.5</v>
      </c>
      <c r="J560" s="172" t="s">
        <v>161</v>
      </c>
      <c r="K560" s="172" t="s">
        <v>159</v>
      </c>
      <c r="L560" s="183">
        <v>1537.7060000000001</v>
      </c>
      <c r="M560" s="184">
        <v>1540.701</v>
      </c>
      <c r="N560" s="184">
        <v>1540.931</v>
      </c>
      <c r="O560" s="173">
        <f t="shared" si="22"/>
        <v>1540.816</v>
      </c>
      <c r="P560" s="177">
        <f t="shared" si="23"/>
        <v>-3.1099999999999</v>
      </c>
      <c r="Q560" s="179" t="s">
        <v>614</v>
      </c>
    </row>
    <row r="561" spans="1:17" s="3" customFormat="1" ht="26.1" customHeight="1" x14ac:dyDescent="0.3">
      <c r="A561" s="170" t="s">
        <v>661</v>
      </c>
      <c r="B561" s="185">
        <v>71.59</v>
      </c>
      <c r="C561" s="186">
        <v>71.587999999999994</v>
      </c>
      <c r="D561" s="185">
        <v>64.27</v>
      </c>
      <c r="E561" s="186">
        <v>54.31</v>
      </c>
      <c r="F561" s="173">
        <f t="shared" si="24"/>
        <v>103.94499999999999</v>
      </c>
      <c r="G561" s="174" t="s">
        <v>159</v>
      </c>
      <c r="H561" s="171" t="s">
        <v>200</v>
      </c>
      <c r="I561" s="187">
        <v>6.57</v>
      </c>
      <c r="J561" s="172" t="s">
        <v>200</v>
      </c>
      <c r="K561" s="172" t="s">
        <v>159</v>
      </c>
      <c r="L561" s="183">
        <f>((536.442+536.322)/2)+1000</f>
        <v>1536.3820000000001</v>
      </c>
      <c r="M561" s="184">
        <v>1538.5140000000001</v>
      </c>
      <c r="N561" s="184">
        <v>1534.498</v>
      </c>
      <c r="O561" s="173">
        <f t="shared" si="22"/>
        <v>1536.5060000000001</v>
      </c>
      <c r="P561" s="177">
        <f t="shared" si="23"/>
        <v>-0.12400000000002365</v>
      </c>
      <c r="Q561" s="179" t="s">
        <v>198</v>
      </c>
    </row>
    <row r="562" spans="1:17" s="3" customFormat="1" ht="26.1" customHeight="1" x14ac:dyDescent="0.3">
      <c r="A562" s="170" t="s">
        <v>662</v>
      </c>
      <c r="B562" s="185">
        <v>71.739999999999995</v>
      </c>
      <c r="C562" s="186">
        <v>71.745000000000005</v>
      </c>
      <c r="D562" s="185">
        <v>64.41</v>
      </c>
      <c r="E562" s="186">
        <v>54.45</v>
      </c>
      <c r="F562" s="173">
        <f t="shared" si="24"/>
        <v>104.08500000000001</v>
      </c>
      <c r="G562" s="174" t="s">
        <v>159</v>
      </c>
      <c r="H562" s="171" t="s">
        <v>161</v>
      </c>
      <c r="I562" s="187">
        <v>6.6</v>
      </c>
      <c r="J562" s="172" t="s">
        <v>161</v>
      </c>
      <c r="K562" s="172" t="s">
        <v>159</v>
      </c>
      <c r="L562" s="183">
        <f>((534.757+534.637)/2)+1000</f>
        <v>1534.6969999999999</v>
      </c>
      <c r="M562" s="184">
        <v>1532.8630000000001</v>
      </c>
      <c r="N562" s="184">
        <v>1531.9389999999999</v>
      </c>
      <c r="O562" s="173">
        <f t="shared" si="22"/>
        <v>1532.4009999999998</v>
      </c>
      <c r="P562" s="177">
        <f t="shared" si="23"/>
        <v>2.2960000000000491</v>
      </c>
      <c r="Q562" s="179" t="s">
        <v>609</v>
      </c>
    </row>
    <row r="563" spans="1:17" s="3" customFormat="1" ht="26.1" customHeight="1" x14ac:dyDescent="0.3">
      <c r="A563" s="170" t="s">
        <v>663</v>
      </c>
      <c r="B563" s="185">
        <v>71.959999999999994</v>
      </c>
      <c r="C563" s="186">
        <v>71.959999999999994</v>
      </c>
      <c r="D563" s="185">
        <v>64.575000000000003</v>
      </c>
      <c r="E563" s="186">
        <v>54.57</v>
      </c>
      <c r="F563" s="173">
        <f t="shared" si="24"/>
        <v>104.205</v>
      </c>
      <c r="G563" s="174" t="s">
        <v>159</v>
      </c>
      <c r="H563" s="171" t="s">
        <v>164</v>
      </c>
      <c r="I563" s="187">
        <v>6.1</v>
      </c>
      <c r="J563" s="172" t="s">
        <v>164</v>
      </c>
      <c r="K563" s="172" t="s">
        <v>159</v>
      </c>
      <c r="L563" s="183">
        <f>((533.313+533.193)/2)+1000</f>
        <v>1533.2529999999999</v>
      </c>
      <c r="M563" s="184">
        <v>1539.701</v>
      </c>
      <c r="N563" s="184">
        <v>1533.394</v>
      </c>
      <c r="O563" s="173">
        <f t="shared" si="22"/>
        <v>1536.5475000000001</v>
      </c>
      <c r="P563" s="177">
        <f t="shared" si="23"/>
        <v>-3.2945000000001983</v>
      </c>
      <c r="Q563" s="179" t="s">
        <v>198</v>
      </c>
    </row>
    <row r="564" spans="1:17" s="3" customFormat="1" ht="26.1" customHeight="1" x14ac:dyDescent="0.3">
      <c r="A564" s="170" t="s">
        <v>664</v>
      </c>
      <c r="B564" s="185">
        <v>72.08</v>
      </c>
      <c r="C564" s="186">
        <v>72.08</v>
      </c>
      <c r="D564" s="185">
        <v>64.67</v>
      </c>
      <c r="E564" s="186">
        <v>54.66</v>
      </c>
      <c r="F564" s="173">
        <f t="shared" si="24"/>
        <v>104.29499999999999</v>
      </c>
      <c r="G564" s="174" t="s">
        <v>159</v>
      </c>
      <c r="H564" s="171" t="s">
        <v>539</v>
      </c>
      <c r="I564" s="187">
        <v>7</v>
      </c>
      <c r="J564" s="172" t="s">
        <v>165</v>
      </c>
      <c r="K564" s="172" t="s">
        <v>159</v>
      </c>
      <c r="L564" s="183">
        <v>1532.17</v>
      </c>
      <c r="M564" s="184">
        <v>1527.9070000000002</v>
      </c>
      <c r="N564" s="184">
        <v>1531.0119999999999</v>
      </c>
      <c r="O564" s="173">
        <f t="shared" si="22"/>
        <v>1529.4594999999999</v>
      </c>
      <c r="P564" s="177">
        <f t="shared" si="23"/>
        <v>2.7105000000001382</v>
      </c>
      <c r="Q564" s="179" t="s">
        <v>614</v>
      </c>
    </row>
    <row r="565" spans="1:17" s="3" customFormat="1" ht="26.1" customHeight="1" x14ac:dyDescent="0.3">
      <c r="A565" s="170" t="s">
        <v>665</v>
      </c>
      <c r="B565" s="185">
        <v>72.27</v>
      </c>
      <c r="C565" s="186">
        <v>72.27</v>
      </c>
      <c r="D565" s="185">
        <v>64.84</v>
      </c>
      <c r="E565" s="186">
        <v>54.814999999999998</v>
      </c>
      <c r="F565" s="173">
        <f t="shared" si="24"/>
        <v>104.44999999999999</v>
      </c>
      <c r="G565" s="174" t="s">
        <v>159</v>
      </c>
      <c r="H565" s="171" t="s">
        <v>160</v>
      </c>
      <c r="I565" s="187">
        <v>5.7</v>
      </c>
      <c r="J565" s="172" t="s">
        <v>161</v>
      </c>
      <c r="K565" s="172" t="s">
        <v>159</v>
      </c>
      <c r="L565" s="183">
        <v>1530.3049999999998</v>
      </c>
      <c r="M565" s="184">
        <v>1536.213</v>
      </c>
      <c r="N565" s="184">
        <v>1535.481</v>
      </c>
      <c r="O565" s="173">
        <f t="shared" si="22"/>
        <v>1535.847</v>
      </c>
      <c r="P565" s="177">
        <f t="shared" si="23"/>
        <v>-5.5420000000001437</v>
      </c>
      <c r="Q565" s="179" t="s">
        <v>614</v>
      </c>
    </row>
    <row r="566" spans="1:17" s="3" customFormat="1" ht="26.1" customHeight="1" x14ac:dyDescent="0.3">
      <c r="A566" s="170" t="s">
        <v>666</v>
      </c>
      <c r="B566" s="185">
        <v>72.36</v>
      </c>
      <c r="C566" s="186">
        <v>72.355000000000004</v>
      </c>
      <c r="D566" s="185">
        <v>64.91</v>
      </c>
      <c r="E566" s="186">
        <v>54.87</v>
      </c>
      <c r="F566" s="173">
        <f t="shared" si="24"/>
        <v>104.505</v>
      </c>
      <c r="G566" s="174" t="s">
        <v>159</v>
      </c>
      <c r="H566" s="171" t="s">
        <v>160</v>
      </c>
      <c r="I566" s="187">
        <v>6.2</v>
      </c>
      <c r="J566" s="172" t="s">
        <v>161</v>
      </c>
      <c r="K566" s="172" t="s">
        <v>159</v>
      </c>
      <c r="L566" s="183">
        <f>((529.704+529.583)/2)+1000</f>
        <v>1529.6434999999999</v>
      </c>
      <c r="M566" s="184">
        <v>1528.7179999999998</v>
      </c>
      <c r="N566" s="184">
        <v>1525.0990000000002</v>
      </c>
      <c r="O566" s="173">
        <f t="shared" si="22"/>
        <v>1526.9085</v>
      </c>
      <c r="P566" s="177">
        <f t="shared" si="23"/>
        <v>2.7349999999999</v>
      </c>
      <c r="Q566" s="179" t="s">
        <v>609</v>
      </c>
    </row>
    <row r="567" spans="1:17" s="3" customFormat="1" ht="26.1" customHeight="1" x14ac:dyDescent="0.3">
      <c r="A567" s="170" t="s">
        <v>667</v>
      </c>
      <c r="B567" s="185">
        <v>72.77</v>
      </c>
      <c r="C567" s="186">
        <v>72.777000000000001</v>
      </c>
      <c r="D567" s="185">
        <v>65.3</v>
      </c>
      <c r="E567" s="186">
        <v>55.195</v>
      </c>
      <c r="F567" s="173">
        <f t="shared" si="24"/>
        <v>104.83</v>
      </c>
      <c r="G567" s="174" t="s">
        <v>159</v>
      </c>
      <c r="H567" s="171" t="s">
        <v>203</v>
      </c>
      <c r="I567" s="187">
        <v>6.7</v>
      </c>
      <c r="J567" s="172" t="s">
        <v>165</v>
      </c>
      <c r="K567" s="172" t="s">
        <v>159</v>
      </c>
      <c r="L567" s="183">
        <v>1521.3519999999999</v>
      </c>
      <c r="M567" s="184">
        <v>1528.549</v>
      </c>
      <c r="N567" s="184">
        <v>1525.4969999999998</v>
      </c>
      <c r="O567" s="173">
        <f t="shared" si="22"/>
        <v>1527.0229999999999</v>
      </c>
      <c r="P567" s="177">
        <f t="shared" si="23"/>
        <v>-5.6710000000000491</v>
      </c>
      <c r="Q567" s="179" t="s">
        <v>609</v>
      </c>
    </row>
    <row r="568" spans="1:17" s="3" customFormat="1" ht="26.1" customHeight="1" x14ac:dyDescent="0.3">
      <c r="A568" s="170" t="s">
        <v>668</v>
      </c>
      <c r="B568" s="185">
        <v>72.94</v>
      </c>
      <c r="C568" s="186">
        <v>72.944999999999993</v>
      </c>
      <c r="D568" s="185">
        <v>65.400000000000006</v>
      </c>
      <c r="E568" s="186">
        <v>55.35</v>
      </c>
      <c r="F568" s="173">
        <f t="shared" si="24"/>
        <v>104.985</v>
      </c>
      <c r="G568" s="174" t="s">
        <v>159</v>
      </c>
      <c r="H568" s="171" t="s">
        <v>170</v>
      </c>
      <c r="I568" s="187">
        <v>6.3</v>
      </c>
      <c r="J568" s="172" t="s">
        <v>170</v>
      </c>
      <c r="K568" s="172" t="s">
        <v>159</v>
      </c>
      <c r="L568" s="183">
        <v>1516.702</v>
      </c>
      <c r="M568" s="184">
        <v>1520.27</v>
      </c>
      <c r="N568" s="184">
        <v>1517.0630000000001</v>
      </c>
      <c r="O568" s="173">
        <f t="shared" si="22"/>
        <v>1518.6665</v>
      </c>
      <c r="P568" s="177">
        <f t="shared" si="23"/>
        <v>-1.9645000000000437</v>
      </c>
      <c r="Q568" s="179" t="s">
        <v>198</v>
      </c>
    </row>
    <row r="569" spans="1:17" s="85" customFormat="1" ht="26.1" customHeight="1" x14ac:dyDescent="0.3">
      <c r="A569" s="170" t="s">
        <v>669</v>
      </c>
      <c r="B569" s="185"/>
      <c r="C569" s="186"/>
      <c r="D569" s="185"/>
      <c r="E569" s="186">
        <v>55.442</v>
      </c>
      <c r="F569" s="173">
        <f t="shared" si="24"/>
        <v>105.077</v>
      </c>
      <c r="G569" s="174" t="s">
        <v>620</v>
      </c>
      <c r="H569" s="171"/>
      <c r="I569" s="187"/>
      <c r="J569" s="172" t="s">
        <v>161</v>
      </c>
      <c r="K569" s="172" t="s">
        <v>159</v>
      </c>
      <c r="L569" s="183">
        <v>1513.8879999999999</v>
      </c>
      <c r="M569" s="184">
        <v>1517.3920000000001</v>
      </c>
      <c r="N569" s="184">
        <v>1510.566</v>
      </c>
      <c r="O569" s="173">
        <f t="shared" si="22"/>
        <v>1513.979</v>
      </c>
      <c r="P569" s="177">
        <f t="shared" si="23"/>
        <v>-9.1000000000121872E-2</v>
      </c>
      <c r="Q569" s="179" t="s">
        <v>620</v>
      </c>
    </row>
    <row r="570" spans="1:17" s="3" customFormat="1" ht="26.1" customHeight="1" x14ac:dyDescent="0.3">
      <c r="A570" s="170" t="s">
        <v>670</v>
      </c>
      <c r="B570" s="185">
        <v>73.295000000000002</v>
      </c>
      <c r="C570" s="186">
        <v>73.287999999999997</v>
      </c>
      <c r="D570" s="185">
        <v>65.69</v>
      </c>
      <c r="E570" s="186">
        <v>55.615000000000002</v>
      </c>
      <c r="F570" s="173">
        <f t="shared" si="24"/>
        <v>105.25</v>
      </c>
      <c r="G570" s="174" t="s">
        <v>159</v>
      </c>
      <c r="H570" s="171" t="s">
        <v>170</v>
      </c>
      <c r="I570" s="187">
        <v>5.0999999999999996</v>
      </c>
      <c r="J570" s="172" t="s">
        <v>170</v>
      </c>
      <c r="K570" s="172" t="s">
        <v>159</v>
      </c>
      <c r="L570" s="183">
        <v>1508.752</v>
      </c>
      <c r="M570" s="184">
        <v>1511.07</v>
      </c>
      <c r="N570" s="184">
        <v>1505.7080000000001</v>
      </c>
      <c r="O570" s="173">
        <f t="shared" si="22"/>
        <v>1508.3890000000001</v>
      </c>
      <c r="P570" s="177">
        <f t="shared" si="23"/>
        <v>0.36299999999982901</v>
      </c>
      <c r="Q570" s="179" t="s">
        <v>198</v>
      </c>
    </row>
    <row r="571" spans="1:17" s="3" customFormat="1" ht="26.1" customHeight="1" x14ac:dyDescent="0.3">
      <c r="A571" s="170" t="s">
        <v>671</v>
      </c>
      <c r="B571" s="185">
        <v>73.430000000000007</v>
      </c>
      <c r="C571" s="186">
        <v>73.427000000000007</v>
      </c>
      <c r="D571" s="185">
        <v>65.814999999999998</v>
      </c>
      <c r="E571" s="186">
        <v>55.744999999999997</v>
      </c>
      <c r="F571" s="173">
        <f t="shared" si="24"/>
        <v>105.38</v>
      </c>
      <c r="G571" s="174" t="s">
        <v>159</v>
      </c>
      <c r="H571" s="171" t="s">
        <v>202</v>
      </c>
      <c r="I571" s="187">
        <v>7.2</v>
      </c>
      <c r="J571" s="172" t="s">
        <v>161</v>
      </c>
      <c r="K571" s="172" t="s">
        <v>159</v>
      </c>
      <c r="L571" s="183">
        <v>1504.8519999999999</v>
      </c>
      <c r="M571" s="184">
        <v>1508.1420000000001</v>
      </c>
      <c r="N571" s="184">
        <v>1502.193</v>
      </c>
      <c r="O571" s="173">
        <f t="shared" si="22"/>
        <v>1505.1675</v>
      </c>
      <c r="P571" s="177">
        <f t="shared" si="23"/>
        <v>-0.31550000000015643</v>
      </c>
      <c r="Q571" s="179" t="s">
        <v>609</v>
      </c>
    </row>
    <row r="572" spans="1:17" s="85" customFormat="1" ht="26.1" customHeight="1" x14ac:dyDescent="0.3">
      <c r="A572" s="170" t="s">
        <v>672</v>
      </c>
      <c r="B572" s="185"/>
      <c r="C572" s="186"/>
      <c r="D572" s="185"/>
      <c r="E572" s="186">
        <v>55.87</v>
      </c>
      <c r="F572" s="173">
        <f t="shared" si="24"/>
        <v>105.505</v>
      </c>
      <c r="G572" s="174" t="s">
        <v>620</v>
      </c>
      <c r="H572" s="171"/>
      <c r="I572" s="187"/>
      <c r="J572" s="172" t="s">
        <v>161</v>
      </c>
      <c r="K572" s="172" t="s">
        <v>159</v>
      </c>
      <c r="L572" s="183">
        <f>((501.252+500.952)/2)+1000</f>
        <v>1501.1019999999999</v>
      </c>
      <c r="M572" s="184">
        <v>1500.8220000000001</v>
      </c>
      <c r="N572" s="184">
        <v>1499.845</v>
      </c>
      <c r="O572" s="173">
        <f t="shared" si="22"/>
        <v>1500.3335000000002</v>
      </c>
      <c r="P572" s="177">
        <f t="shared" si="23"/>
        <v>0.76849999999967622</v>
      </c>
      <c r="Q572" s="179" t="s">
        <v>620</v>
      </c>
    </row>
    <row r="573" spans="1:17" s="3" customFormat="1" ht="26.1" customHeight="1" x14ac:dyDescent="0.3">
      <c r="A573" s="170" t="s">
        <v>673</v>
      </c>
      <c r="B573" s="185">
        <v>73.83</v>
      </c>
      <c r="C573" s="186">
        <v>73.84</v>
      </c>
      <c r="D573" s="185">
        <v>66.17</v>
      </c>
      <c r="E573" s="186">
        <v>56.09</v>
      </c>
      <c r="F573" s="173">
        <f t="shared" si="24"/>
        <v>105.72499999999999</v>
      </c>
      <c r="G573" s="174" t="s">
        <v>159</v>
      </c>
      <c r="H573" s="171" t="s">
        <v>170</v>
      </c>
      <c r="I573" s="187">
        <v>6.3</v>
      </c>
      <c r="J573" s="172" t="s">
        <v>170</v>
      </c>
      <c r="K573" s="172" t="s">
        <v>159</v>
      </c>
      <c r="L573" s="183">
        <v>1494.9639999999999</v>
      </c>
      <c r="M573" s="184">
        <v>1496.5740000000001</v>
      </c>
      <c r="N573" s="184">
        <v>1490.816</v>
      </c>
      <c r="O573" s="173">
        <f t="shared" si="22"/>
        <v>1493.6950000000002</v>
      </c>
      <c r="P573" s="177">
        <f t="shared" si="23"/>
        <v>1.2689999999997781</v>
      </c>
      <c r="Q573" s="179" t="s">
        <v>198</v>
      </c>
    </row>
    <row r="574" spans="1:17" s="85" customFormat="1" ht="26.1" customHeight="1" x14ac:dyDescent="0.3">
      <c r="A574" s="170" t="s">
        <v>674</v>
      </c>
      <c r="B574" s="185"/>
      <c r="C574" s="186"/>
      <c r="D574" s="185"/>
      <c r="E574" s="186">
        <v>56.225000000000001</v>
      </c>
      <c r="F574" s="173">
        <f t="shared" si="24"/>
        <v>105.86</v>
      </c>
      <c r="G574" s="174" t="s">
        <v>620</v>
      </c>
      <c r="H574" s="171"/>
      <c r="I574" s="187"/>
      <c r="J574" s="172" t="s">
        <v>161</v>
      </c>
      <c r="K574" s="172" t="s">
        <v>159</v>
      </c>
      <c r="L574" s="183">
        <v>1495.319</v>
      </c>
      <c r="M574" s="184">
        <v>1493.258</v>
      </c>
      <c r="N574" s="184">
        <v>1492.4059999999999</v>
      </c>
      <c r="O574" s="173">
        <f t="shared" si="22"/>
        <v>1492.8319999999999</v>
      </c>
      <c r="P574" s="177">
        <f t="shared" si="23"/>
        <v>2.48700000000008</v>
      </c>
      <c r="Q574" s="179" t="s">
        <v>620</v>
      </c>
    </row>
    <row r="575" spans="1:17" s="3" customFormat="1" ht="26.1" customHeight="1" x14ac:dyDescent="0.3">
      <c r="A575" s="170" t="s">
        <v>675</v>
      </c>
      <c r="B575" s="185">
        <v>74.17</v>
      </c>
      <c r="C575" s="186">
        <v>74.16</v>
      </c>
      <c r="D575" s="185">
        <v>66.44</v>
      </c>
      <c r="E575" s="186">
        <v>56.365000000000002</v>
      </c>
      <c r="F575" s="173">
        <f t="shared" si="24"/>
        <v>106</v>
      </c>
      <c r="G575" s="174" t="s">
        <v>159</v>
      </c>
      <c r="H575" s="171" t="s">
        <v>160</v>
      </c>
      <c r="I575" s="187">
        <v>6.5</v>
      </c>
      <c r="J575" s="172" t="s">
        <v>161</v>
      </c>
      <c r="K575" s="172" t="s">
        <v>159</v>
      </c>
      <c r="L575" s="183">
        <v>1496.895</v>
      </c>
      <c r="M575" s="184">
        <v>1500.8989999999999</v>
      </c>
      <c r="N575" s="184">
        <v>1494.4940000000001</v>
      </c>
      <c r="O575" s="173">
        <f t="shared" si="22"/>
        <v>1497.6965</v>
      </c>
      <c r="P575" s="177">
        <f t="shared" si="23"/>
        <v>-0.80150000000003274</v>
      </c>
      <c r="Q575" s="179" t="s">
        <v>609</v>
      </c>
    </row>
    <row r="576" spans="1:17" s="3" customFormat="1" ht="26.1" customHeight="1" x14ac:dyDescent="0.3">
      <c r="A576" s="170" t="s">
        <v>710</v>
      </c>
      <c r="B576" s="185">
        <v>74.495000000000005</v>
      </c>
      <c r="C576" s="186">
        <v>74.497</v>
      </c>
      <c r="D576" s="185">
        <v>66.715000000000003</v>
      </c>
      <c r="E576" s="186">
        <v>56.63</v>
      </c>
      <c r="F576" s="173">
        <f t="shared" si="24"/>
        <v>106.265</v>
      </c>
      <c r="G576" s="174" t="s">
        <v>159</v>
      </c>
      <c r="H576" s="171" t="s">
        <v>166</v>
      </c>
      <c r="I576" s="187">
        <v>5.9</v>
      </c>
      <c r="J576" s="172" t="s">
        <v>161</v>
      </c>
      <c r="K576" s="172" t="s">
        <v>159</v>
      </c>
      <c r="L576" s="183">
        <v>1499.88</v>
      </c>
      <c r="M576" s="184">
        <v>1499.4850000000001</v>
      </c>
      <c r="N576" s="184">
        <v>1497.7170000000001</v>
      </c>
      <c r="O576" s="173">
        <f t="shared" si="22"/>
        <v>1498.6010000000001</v>
      </c>
      <c r="P576" s="177">
        <f t="shared" si="23"/>
        <v>1.2789999999999964</v>
      </c>
      <c r="Q576" s="179" t="s">
        <v>609</v>
      </c>
    </row>
    <row r="577" spans="1:17" s="85" customFormat="1" ht="26.1" customHeight="1" x14ac:dyDescent="0.3">
      <c r="A577" s="170" t="s">
        <v>711</v>
      </c>
      <c r="B577" s="185"/>
      <c r="C577" s="186"/>
      <c r="D577" s="185"/>
      <c r="E577" s="186">
        <v>56.96</v>
      </c>
      <c r="F577" s="173">
        <f t="shared" si="24"/>
        <v>106.595</v>
      </c>
      <c r="G577" s="174" t="s">
        <v>620</v>
      </c>
      <c r="H577" s="171"/>
      <c r="I577" s="187"/>
      <c r="J577" s="172" t="s">
        <v>161</v>
      </c>
      <c r="K577" s="172" t="s">
        <v>159</v>
      </c>
      <c r="L577" s="183">
        <f>((498.01+497.887)/2)+1000</f>
        <v>1497.9485</v>
      </c>
      <c r="M577" s="184">
        <v>1498.1100000000001</v>
      </c>
      <c r="N577" s="184">
        <v>1496.586</v>
      </c>
      <c r="O577" s="173">
        <f t="shared" si="22"/>
        <v>1497.348</v>
      </c>
      <c r="P577" s="177">
        <f t="shared" si="23"/>
        <v>0.60050000000001091</v>
      </c>
      <c r="Q577" s="179" t="s">
        <v>620</v>
      </c>
    </row>
    <row r="578" spans="1:17" s="85" customFormat="1" ht="26.1" customHeight="1" x14ac:dyDescent="0.3">
      <c r="A578" s="170" t="s">
        <v>712</v>
      </c>
      <c r="B578" s="185"/>
      <c r="C578" s="186"/>
      <c r="D578" s="185"/>
      <c r="E578" s="186">
        <v>57.185000000000002</v>
      </c>
      <c r="F578" s="173">
        <f t="shared" si="24"/>
        <v>106.82</v>
      </c>
      <c r="G578" s="174" t="s">
        <v>620</v>
      </c>
      <c r="H578" s="171"/>
      <c r="I578" s="187"/>
      <c r="J578" s="172" t="s">
        <v>161</v>
      </c>
      <c r="K578" s="172" t="s">
        <v>159</v>
      </c>
      <c r="L578" s="183">
        <v>1495.1689999999999</v>
      </c>
      <c r="M578" s="184">
        <v>1492.7930000000001</v>
      </c>
      <c r="N578" s="184">
        <v>1492.3240000000001</v>
      </c>
      <c r="O578" s="173">
        <f t="shared" si="22"/>
        <v>1492.5585000000001</v>
      </c>
      <c r="P578" s="177">
        <f t="shared" si="23"/>
        <v>2.6104999999997744</v>
      </c>
      <c r="Q578" s="179" t="s">
        <v>620</v>
      </c>
    </row>
    <row r="579" spans="1:17" s="3" customFormat="1" ht="26.1" customHeight="1" x14ac:dyDescent="0.3">
      <c r="A579" s="170" t="s">
        <v>713</v>
      </c>
      <c r="B579" s="185">
        <v>75.91</v>
      </c>
      <c r="C579" s="186">
        <v>75.912000000000006</v>
      </c>
      <c r="D579" s="185">
        <v>67.95</v>
      </c>
      <c r="E579" s="186">
        <v>57.424999999999997</v>
      </c>
      <c r="F579" s="173">
        <f t="shared" si="24"/>
        <v>107.06</v>
      </c>
      <c r="G579" s="174" t="s">
        <v>159</v>
      </c>
      <c r="H579" s="171" t="s">
        <v>166</v>
      </c>
      <c r="I579" s="187">
        <v>6.7</v>
      </c>
      <c r="J579" s="172" t="s">
        <v>161</v>
      </c>
      <c r="K579" s="172" t="s">
        <v>159</v>
      </c>
      <c r="L579" s="183">
        <v>1492.2049999999999</v>
      </c>
      <c r="M579" s="184">
        <v>1488.886</v>
      </c>
      <c r="N579" s="184">
        <v>1488.3720000000001</v>
      </c>
      <c r="O579" s="173">
        <f t="shared" si="22"/>
        <v>1488.6289999999999</v>
      </c>
      <c r="P579" s="177">
        <f t="shared" si="23"/>
        <v>3.5760000000000218</v>
      </c>
      <c r="Q579" s="179" t="s">
        <v>614</v>
      </c>
    </row>
    <row r="580" spans="1:17" s="85" customFormat="1" ht="26.1" customHeight="1" x14ac:dyDescent="0.3">
      <c r="A580" s="170" t="s">
        <v>714</v>
      </c>
      <c r="B580" s="185"/>
      <c r="C580" s="186"/>
      <c r="D580" s="185"/>
      <c r="E580" s="186">
        <v>57.68</v>
      </c>
      <c r="F580" s="173">
        <f t="shared" si="24"/>
        <v>107.315</v>
      </c>
      <c r="G580" s="174" t="s">
        <v>620</v>
      </c>
      <c r="H580" s="171"/>
      <c r="I580" s="187"/>
      <c r="J580" s="172" t="s">
        <v>161</v>
      </c>
      <c r="K580" s="172" t="s">
        <v>159</v>
      </c>
      <c r="L580" s="183">
        <f>((487.567+487.384)/2)+1000</f>
        <v>1487.4755</v>
      </c>
      <c r="M580" s="184">
        <v>1486.922</v>
      </c>
      <c r="N580" s="184">
        <v>1483.4649999999999</v>
      </c>
      <c r="O580" s="173">
        <f t="shared" si="22"/>
        <v>1485.1934999999999</v>
      </c>
      <c r="P580" s="177">
        <f t="shared" si="23"/>
        <v>2.2820000000001528</v>
      </c>
      <c r="Q580" s="179" t="s">
        <v>620</v>
      </c>
    </row>
    <row r="581" spans="1:17" s="3" customFormat="1" ht="26.1" customHeight="1" x14ac:dyDescent="0.3">
      <c r="A581" s="170" t="s">
        <v>715</v>
      </c>
      <c r="B581" s="185">
        <v>76.67</v>
      </c>
      <c r="C581" s="186">
        <v>76.665000000000006</v>
      </c>
      <c r="D581" s="185">
        <v>68.665000000000006</v>
      </c>
      <c r="E581" s="186">
        <v>58.064999999999998</v>
      </c>
      <c r="F581" s="173">
        <f t="shared" si="24"/>
        <v>107.69999999999999</v>
      </c>
      <c r="G581" s="174" t="s">
        <v>159</v>
      </c>
      <c r="H581" s="171" t="s">
        <v>161</v>
      </c>
      <c r="I581" s="187">
        <v>6.9</v>
      </c>
      <c r="J581" s="172" t="s">
        <v>161</v>
      </c>
      <c r="K581" s="172" t="s">
        <v>159</v>
      </c>
      <c r="L581" s="183">
        <v>1482.3020000000001</v>
      </c>
      <c r="M581" s="184">
        <v>1486.404</v>
      </c>
      <c r="N581" s="184">
        <v>1482.2550000000001</v>
      </c>
      <c r="O581" s="173">
        <f t="shared" ref="O581:O644" si="25">AVERAGE(M581:N581)</f>
        <v>1484.3295000000001</v>
      </c>
      <c r="P581" s="177">
        <f t="shared" ref="P581:P644" si="26">L581-O581</f>
        <v>-2.0274999999999181</v>
      </c>
      <c r="Q581" s="179" t="s">
        <v>609</v>
      </c>
    </row>
    <row r="582" spans="1:17" s="3" customFormat="1" ht="26.1" customHeight="1" x14ac:dyDescent="0.3">
      <c r="A582" s="170" t="s">
        <v>716</v>
      </c>
      <c r="B582" s="185">
        <v>76.930000000000007</v>
      </c>
      <c r="C582" s="186">
        <v>76.930000000000007</v>
      </c>
      <c r="D582" s="185">
        <v>68.900000000000006</v>
      </c>
      <c r="E582" s="186">
        <v>58.3</v>
      </c>
      <c r="F582" s="173">
        <f t="shared" si="24"/>
        <v>107.935</v>
      </c>
      <c r="G582" s="174" t="s">
        <v>159</v>
      </c>
      <c r="H582" s="171" t="s">
        <v>160</v>
      </c>
      <c r="I582" s="187">
        <v>6.7</v>
      </c>
      <c r="J582" s="172" t="s">
        <v>161</v>
      </c>
      <c r="K582" s="172" t="s">
        <v>159</v>
      </c>
      <c r="L582" s="183">
        <f>((476.291+476.122)/2)+1000</f>
        <v>1476.2065</v>
      </c>
      <c r="M582" s="184">
        <v>1478.66</v>
      </c>
      <c r="N582" s="184">
        <v>1475.3809999999999</v>
      </c>
      <c r="O582" s="173">
        <f t="shared" si="25"/>
        <v>1477.0205000000001</v>
      </c>
      <c r="P582" s="177">
        <f t="shared" si="26"/>
        <v>-0.81400000000007822</v>
      </c>
      <c r="Q582" s="179" t="s">
        <v>609</v>
      </c>
    </row>
    <row r="583" spans="1:17" s="3" customFormat="1" ht="26.1" customHeight="1" x14ac:dyDescent="0.3">
      <c r="A583" s="170" t="s">
        <v>717</v>
      </c>
      <c r="B583" s="185">
        <v>76.989999999999995</v>
      </c>
      <c r="C583" s="186">
        <v>76.989999999999995</v>
      </c>
      <c r="D583" s="185">
        <v>68.959999999999994</v>
      </c>
      <c r="E583" s="186">
        <v>58.36</v>
      </c>
      <c r="F583" s="173">
        <f t="shared" si="24"/>
        <v>107.995</v>
      </c>
      <c r="G583" s="174" t="s">
        <v>159</v>
      </c>
      <c r="H583" s="171" t="s">
        <v>170</v>
      </c>
      <c r="I583" s="187">
        <v>5.9</v>
      </c>
      <c r="J583" s="172" t="s">
        <v>170</v>
      </c>
      <c r="K583" s="172" t="s">
        <v>159</v>
      </c>
      <c r="L583" s="183">
        <f>((475.452+475.326)/2)+1000</f>
        <v>1475.3890000000001</v>
      </c>
      <c r="M583" s="184">
        <v>1478.3150000000001</v>
      </c>
      <c r="N583" s="184">
        <v>1475.0029999999999</v>
      </c>
      <c r="O583" s="173">
        <f t="shared" si="25"/>
        <v>1476.6590000000001</v>
      </c>
      <c r="P583" s="177">
        <f t="shared" si="26"/>
        <v>-1.2699999999999818</v>
      </c>
      <c r="Q583" s="179" t="s">
        <v>198</v>
      </c>
    </row>
    <row r="584" spans="1:17" s="3" customFormat="1" ht="26.1" customHeight="1" x14ac:dyDescent="0.3">
      <c r="A584" s="170" t="s">
        <v>718</v>
      </c>
      <c r="B584" s="185">
        <v>77.14</v>
      </c>
      <c r="C584" s="186">
        <v>77.13</v>
      </c>
      <c r="D584" s="185">
        <v>69.06</v>
      </c>
      <c r="E584" s="186">
        <v>58.46</v>
      </c>
      <c r="F584" s="173">
        <f t="shared" si="24"/>
        <v>108.095</v>
      </c>
      <c r="G584" s="174" t="s">
        <v>159</v>
      </c>
      <c r="H584" s="171" t="s">
        <v>160</v>
      </c>
      <c r="I584" s="187">
        <v>6.3</v>
      </c>
      <c r="J584" s="172" t="s">
        <v>161</v>
      </c>
      <c r="K584" s="172" t="s">
        <v>159</v>
      </c>
      <c r="L584" s="183">
        <f>((474.193+474.062)/2)+1000</f>
        <v>1474.1275000000001</v>
      </c>
      <c r="M584" s="184">
        <v>1473.8510000000001</v>
      </c>
      <c r="N584" s="184">
        <v>1471.7180000000001</v>
      </c>
      <c r="O584" s="173">
        <f t="shared" si="25"/>
        <v>1472.7845000000002</v>
      </c>
      <c r="P584" s="177">
        <f t="shared" si="26"/>
        <v>1.3429999999998472</v>
      </c>
      <c r="Q584" s="179" t="s">
        <v>609</v>
      </c>
    </row>
    <row r="585" spans="1:17" s="3" customFormat="1" ht="26.1" customHeight="1" x14ac:dyDescent="0.3">
      <c r="A585" s="170" t="s">
        <v>719</v>
      </c>
      <c r="B585" s="185">
        <v>77.790000000000006</v>
      </c>
      <c r="C585" s="186">
        <v>77.790000000000006</v>
      </c>
      <c r="D585" s="185">
        <v>69.63</v>
      </c>
      <c r="E585" s="186">
        <v>58.914999999999999</v>
      </c>
      <c r="F585" s="173">
        <f t="shared" si="24"/>
        <v>108.55</v>
      </c>
      <c r="G585" s="174" t="s">
        <v>159</v>
      </c>
      <c r="H585" s="171" t="s">
        <v>541</v>
      </c>
      <c r="I585" s="187">
        <v>5.9</v>
      </c>
      <c r="J585" s="172" t="s">
        <v>161</v>
      </c>
      <c r="K585" s="172" t="s">
        <v>159</v>
      </c>
      <c r="L585" s="183">
        <v>1468.7950000000001</v>
      </c>
      <c r="M585" s="184">
        <v>1461.97</v>
      </c>
      <c r="N585" s="184">
        <v>1463.8690000000001</v>
      </c>
      <c r="O585" s="173">
        <f t="shared" si="25"/>
        <v>1462.9195</v>
      </c>
      <c r="P585" s="177">
        <f t="shared" si="26"/>
        <v>5.8755000000001019</v>
      </c>
      <c r="Q585" s="179" t="s">
        <v>614</v>
      </c>
    </row>
    <row r="586" spans="1:17" s="3" customFormat="1" ht="26.1" customHeight="1" x14ac:dyDescent="0.3">
      <c r="A586" s="170" t="s">
        <v>720</v>
      </c>
      <c r="B586" s="185">
        <v>77.98</v>
      </c>
      <c r="C586" s="186">
        <v>77.974999999999994</v>
      </c>
      <c r="D586" s="185">
        <v>69.844999999999999</v>
      </c>
      <c r="E586" s="186">
        <v>59.09</v>
      </c>
      <c r="F586" s="173">
        <f t="shared" si="24"/>
        <v>108.72499999999999</v>
      </c>
      <c r="G586" s="174" t="s">
        <v>159</v>
      </c>
      <c r="H586" s="171" t="s">
        <v>202</v>
      </c>
      <c r="I586" s="187">
        <v>6.2</v>
      </c>
      <c r="J586" s="172" t="s">
        <v>161</v>
      </c>
      <c r="K586" s="172" t="s">
        <v>159</v>
      </c>
      <c r="L586" s="183">
        <f>((464.979+464.905)/2)+1000</f>
        <v>1464.942</v>
      </c>
      <c r="M586" s="184">
        <v>1468.8530000000001</v>
      </c>
      <c r="N586" s="184">
        <v>1466.8789999999999</v>
      </c>
      <c r="O586" s="173">
        <f t="shared" si="25"/>
        <v>1467.866</v>
      </c>
      <c r="P586" s="177">
        <f t="shared" si="26"/>
        <v>-2.9239999999999782</v>
      </c>
      <c r="Q586" s="179" t="s">
        <v>614</v>
      </c>
    </row>
    <row r="587" spans="1:17" s="3" customFormat="1" ht="26.1" customHeight="1" x14ac:dyDescent="0.3">
      <c r="A587" s="170" t="s">
        <v>721</v>
      </c>
      <c r="B587" s="185">
        <v>78.040000000000006</v>
      </c>
      <c r="C587" s="186">
        <v>78.040000000000006</v>
      </c>
      <c r="D587" s="185">
        <v>69.91</v>
      </c>
      <c r="E587" s="186">
        <v>59.14</v>
      </c>
      <c r="F587" s="173">
        <f t="shared" si="24"/>
        <v>108.77500000000001</v>
      </c>
      <c r="G587" s="174" t="s">
        <v>159</v>
      </c>
      <c r="H587" s="171" t="s">
        <v>202</v>
      </c>
      <c r="I587" s="187">
        <v>6.2</v>
      </c>
      <c r="J587" s="172" t="s">
        <v>161</v>
      </c>
      <c r="K587" s="172" t="s">
        <v>159</v>
      </c>
      <c r="L587" s="183">
        <f>((464.495+464.364)/2)+1000</f>
        <v>1464.4295</v>
      </c>
      <c r="M587" s="184">
        <v>1469.1880000000001</v>
      </c>
      <c r="N587" s="184">
        <v>1464.0039999999999</v>
      </c>
      <c r="O587" s="173">
        <f t="shared" si="25"/>
        <v>1466.596</v>
      </c>
      <c r="P587" s="177">
        <f t="shared" si="26"/>
        <v>-2.1665000000000418</v>
      </c>
      <c r="Q587" s="179" t="s">
        <v>614</v>
      </c>
    </row>
    <row r="588" spans="1:17" s="3" customFormat="1" ht="26.1" customHeight="1" x14ac:dyDescent="0.3">
      <c r="A588" s="170" t="s">
        <v>722</v>
      </c>
      <c r="B588" s="185">
        <v>78.3</v>
      </c>
      <c r="C588" s="186">
        <v>78.3</v>
      </c>
      <c r="D588" s="185">
        <v>70.16</v>
      </c>
      <c r="E588" s="186">
        <v>59.375</v>
      </c>
      <c r="F588" s="173">
        <f t="shared" si="24"/>
        <v>109.00999999999999</v>
      </c>
      <c r="G588" s="174" t="s">
        <v>159</v>
      </c>
      <c r="H588" s="171" t="s">
        <v>202</v>
      </c>
      <c r="I588" s="187">
        <v>6.1</v>
      </c>
      <c r="J588" s="172" t="s">
        <v>161</v>
      </c>
      <c r="K588" s="172" t="s">
        <v>159</v>
      </c>
      <c r="L588" s="183">
        <v>1460.6880000000001</v>
      </c>
      <c r="M588" s="184">
        <v>1467.1680000000001</v>
      </c>
      <c r="N588" s="184">
        <v>1459.1890000000001</v>
      </c>
      <c r="O588" s="173">
        <f t="shared" si="25"/>
        <v>1463.1785</v>
      </c>
      <c r="P588" s="177">
        <f t="shared" si="26"/>
        <v>-2.4904999999998836</v>
      </c>
      <c r="Q588" s="179" t="s">
        <v>609</v>
      </c>
    </row>
    <row r="589" spans="1:17" s="3" customFormat="1" ht="26.1" customHeight="1" x14ac:dyDescent="0.3">
      <c r="A589" s="170" t="s">
        <v>723</v>
      </c>
      <c r="B589" s="185">
        <v>78.73</v>
      </c>
      <c r="C589" s="186">
        <v>78.724999999999994</v>
      </c>
      <c r="D589" s="185">
        <v>70.58</v>
      </c>
      <c r="E589" s="186">
        <v>59.774999999999999</v>
      </c>
      <c r="F589" s="173">
        <f t="shared" si="24"/>
        <v>109.41</v>
      </c>
      <c r="G589" s="174" t="s">
        <v>159</v>
      </c>
      <c r="H589" s="171" t="s">
        <v>160</v>
      </c>
      <c r="I589" s="187">
        <v>7</v>
      </c>
      <c r="J589" s="172" t="s">
        <v>161</v>
      </c>
      <c r="K589" s="172" t="s">
        <v>159</v>
      </c>
      <c r="L589" s="183">
        <v>1451.4769999999999</v>
      </c>
      <c r="M589" s="184">
        <v>1453.627</v>
      </c>
      <c r="N589" s="184">
        <v>1449.7080000000001</v>
      </c>
      <c r="O589" s="173">
        <f t="shared" si="25"/>
        <v>1451.6675</v>
      </c>
      <c r="P589" s="177">
        <f t="shared" si="26"/>
        <v>-0.19050000000015643</v>
      </c>
      <c r="Q589" s="179" t="s">
        <v>609</v>
      </c>
    </row>
    <row r="590" spans="1:17" s="3" customFormat="1" ht="26.1" customHeight="1" x14ac:dyDescent="0.3">
      <c r="A590" s="170" t="s">
        <v>724</v>
      </c>
      <c r="B590" s="185">
        <v>78.900000000000006</v>
      </c>
      <c r="C590" s="186">
        <v>78.900000000000006</v>
      </c>
      <c r="D590" s="185">
        <v>70.739999999999995</v>
      </c>
      <c r="E590" s="186">
        <v>59.95</v>
      </c>
      <c r="F590" s="173">
        <f t="shared" si="24"/>
        <v>109.58500000000001</v>
      </c>
      <c r="G590" s="174" t="s">
        <v>159</v>
      </c>
      <c r="H590" s="171" t="s">
        <v>160</v>
      </c>
      <c r="I590" s="187">
        <v>5.7</v>
      </c>
      <c r="J590" s="172" t="s">
        <v>161</v>
      </c>
      <c r="K590" s="172" t="s">
        <v>159</v>
      </c>
      <c r="L590" s="183">
        <f>((447.561+447.548)/2)+1000</f>
        <v>1447.5545</v>
      </c>
      <c r="M590" s="184">
        <v>1449.7470000000001</v>
      </c>
      <c r="N590" s="184">
        <v>1446.251</v>
      </c>
      <c r="O590" s="173">
        <f t="shared" si="25"/>
        <v>1447.999</v>
      </c>
      <c r="P590" s="177">
        <f t="shared" si="26"/>
        <v>-0.44450000000006185</v>
      </c>
      <c r="Q590" s="179" t="s">
        <v>609</v>
      </c>
    </row>
    <row r="591" spans="1:17" s="3" customFormat="1" ht="26.1" customHeight="1" x14ac:dyDescent="0.3">
      <c r="A591" s="170" t="s">
        <v>725</v>
      </c>
      <c r="B591" s="185">
        <v>79.06</v>
      </c>
      <c r="C591" s="186">
        <v>79.06</v>
      </c>
      <c r="D591" s="185">
        <v>70.915000000000006</v>
      </c>
      <c r="E591" s="186">
        <v>60.104999999999997</v>
      </c>
      <c r="F591" s="173">
        <f t="shared" si="24"/>
        <v>109.74</v>
      </c>
      <c r="G591" s="174" t="s">
        <v>159</v>
      </c>
      <c r="H591" s="171" t="s">
        <v>160</v>
      </c>
      <c r="I591" s="187">
        <v>5.8</v>
      </c>
      <c r="J591" s="172" t="s">
        <v>161</v>
      </c>
      <c r="K591" s="172" t="s">
        <v>159</v>
      </c>
      <c r="L591" s="183">
        <v>1447.5360000000001</v>
      </c>
      <c r="M591" s="184">
        <v>1449.623</v>
      </c>
      <c r="N591" s="184">
        <v>1445.529</v>
      </c>
      <c r="O591" s="173">
        <f t="shared" si="25"/>
        <v>1447.576</v>
      </c>
      <c r="P591" s="177">
        <f t="shared" si="26"/>
        <v>-3.999999999996362E-2</v>
      </c>
      <c r="Q591" s="179" t="s">
        <v>609</v>
      </c>
    </row>
    <row r="592" spans="1:17" s="85" customFormat="1" ht="26.1" customHeight="1" x14ac:dyDescent="0.3">
      <c r="A592" s="170" t="s">
        <v>726</v>
      </c>
      <c r="B592" s="185"/>
      <c r="C592" s="186"/>
      <c r="D592" s="185"/>
      <c r="E592" s="186">
        <v>60.24</v>
      </c>
      <c r="F592" s="173">
        <f t="shared" si="24"/>
        <v>109.875</v>
      </c>
      <c r="G592" s="174" t="s">
        <v>620</v>
      </c>
      <c r="H592" s="171"/>
      <c r="I592" s="187"/>
      <c r="J592" s="172" t="s">
        <v>161</v>
      </c>
      <c r="K592" s="172" t="s">
        <v>159</v>
      </c>
      <c r="L592" s="183">
        <f>((445.552+445.235)/2)+1000</f>
        <v>1445.3935000000001</v>
      </c>
      <c r="M592" s="184">
        <v>1443.0119999999999</v>
      </c>
      <c r="N592" s="184">
        <v>1445.9769999999999</v>
      </c>
      <c r="O592" s="173">
        <f t="shared" si="25"/>
        <v>1444.4944999999998</v>
      </c>
      <c r="P592" s="177">
        <f t="shared" si="26"/>
        <v>0.89900000000034197</v>
      </c>
      <c r="Q592" s="179" t="s">
        <v>620</v>
      </c>
    </row>
    <row r="593" spans="1:17" s="3" customFormat="1" ht="26.1" customHeight="1" x14ac:dyDescent="0.3">
      <c r="A593" s="170" t="s">
        <v>727</v>
      </c>
      <c r="B593" s="185">
        <v>79.44</v>
      </c>
      <c r="C593" s="186">
        <v>79.435000000000002</v>
      </c>
      <c r="D593" s="185">
        <v>71.290000000000006</v>
      </c>
      <c r="E593" s="186">
        <v>60.484999999999999</v>
      </c>
      <c r="F593" s="173">
        <f t="shared" si="24"/>
        <v>110.12</v>
      </c>
      <c r="G593" s="174" t="s">
        <v>159</v>
      </c>
      <c r="H593" s="171" t="s">
        <v>160</v>
      </c>
      <c r="I593" s="187">
        <v>5.9</v>
      </c>
      <c r="J593" s="172" t="s">
        <v>161</v>
      </c>
      <c r="K593" s="172" t="s">
        <v>159</v>
      </c>
      <c r="L593" s="183">
        <v>1436.098</v>
      </c>
      <c r="M593" s="184">
        <v>1434.0160000000001</v>
      </c>
      <c r="N593" s="184">
        <v>1437.0529999999999</v>
      </c>
      <c r="O593" s="173">
        <f t="shared" si="25"/>
        <v>1435.5345</v>
      </c>
      <c r="P593" s="177">
        <f t="shared" si="26"/>
        <v>0.56349999999997635</v>
      </c>
      <c r="Q593" s="179" t="s">
        <v>609</v>
      </c>
    </row>
    <row r="594" spans="1:17" s="3" customFormat="1" ht="26.1" customHeight="1" x14ac:dyDescent="0.3">
      <c r="A594" s="170" t="s">
        <v>728</v>
      </c>
      <c r="B594" s="185">
        <v>79.64</v>
      </c>
      <c r="C594" s="186">
        <v>79.64</v>
      </c>
      <c r="D594" s="185">
        <v>71.5</v>
      </c>
      <c r="E594" s="186">
        <v>60.685000000000002</v>
      </c>
      <c r="F594" s="173">
        <f t="shared" si="24"/>
        <v>110.32</v>
      </c>
      <c r="G594" s="174" t="s">
        <v>159</v>
      </c>
      <c r="H594" s="171" t="s">
        <v>166</v>
      </c>
      <c r="I594" s="187">
        <v>5.7</v>
      </c>
      <c r="J594" s="172" t="s">
        <v>166</v>
      </c>
      <c r="K594" s="172" t="s">
        <v>159</v>
      </c>
      <c r="L594" s="183">
        <v>1426.3899999999999</v>
      </c>
      <c r="M594" s="184">
        <v>1424.0409999999999</v>
      </c>
      <c r="N594" s="184">
        <v>1425.4479999999999</v>
      </c>
      <c r="O594" s="173">
        <f t="shared" si="25"/>
        <v>1424.7444999999998</v>
      </c>
      <c r="P594" s="177">
        <f t="shared" si="26"/>
        <v>1.6455000000000837</v>
      </c>
      <c r="Q594" s="179" t="s">
        <v>198</v>
      </c>
    </row>
    <row r="595" spans="1:17" s="3" customFormat="1" ht="26.1" customHeight="1" x14ac:dyDescent="0.3">
      <c r="A595" s="170" t="s">
        <v>729</v>
      </c>
      <c r="B595" s="185">
        <v>79.900000000000006</v>
      </c>
      <c r="C595" s="186">
        <v>79.900000000000006</v>
      </c>
      <c r="D595" s="185">
        <v>71.760000000000005</v>
      </c>
      <c r="E595" s="186">
        <v>60.95</v>
      </c>
      <c r="F595" s="173">
        <f t="shared" si="24"/>
        <v>110.58500000000001</v>
      </c>
      <c r="G595" s="174" t="s">
        <v>159</v>
      </c>
      <c r="H595" s="171" t="s">
        <v>202</v>
      </c>
      <c r="I595" s="187">
        <v>5.65</v>
      </c>
      <c r="J595" s="172" t="s">
        <v>161</v>
      </c>
      <c r="K595" s="172" t="s">
        <v>159</v>
      </c>
      <c r="L595" s="183">
        <v>1413.029</v>
      </c>
      <c r="M595" s="184">
        <v>1411.482</v>
      </c>
      <c r="N595" s="184">
        <v>1414.9189999999999</v>
      </c>
      <c r="O595" s="173">
        <f t="shared" si="25"/>
        <v>1413.2004999999999</v>
      </c>
      <c r="P595" s="177">
        <f t="shared" si="26"/>
        <v>-0.1714999999999236</v>
      </c>
      <c r="Q595" s="179" t="s">
        <v>609</v>
      </c>
    </row>
    <row r="596" spans="1:17" s="3" customFormat="1" ht="26.1" customHeight="1" x14ac:dyDescent="0.3">
      <c r="A596" s="170" t="s">
        <v>730</v>
      </c>
      <c r="B596" s="185">
        <v>80.260000000000005</v>
      </c>
      <c r="C596" s="186">
        <v>80.27</v>
      </c>
      <c r="D596" s="185">
        <v>72.13</v>
      </c>
      <c r="E596" s="186">
        <v>61.314999999999998</v>
      </c>
      <c r="F596" s="173">
        <f t="shared" si="24"/>
        <v>110.94999999999999</v>
      </c>
      <c r="G596" s="174" t="s">
        <v>159</v>
      </c>
      <c r="H596" s="171" t="s">
        <v>405</v>
      </c>
      <c r="I596" s="187">
        <v>6.44</v>
      </c>
      <c r="J596" s="172" t="s">
        <v>161</v>
      </c>
      <c r="K596" s="172" t="s">
        <v>159</v>
      </c>
      <c r="L596" s="183">
        <v>1403.17</v>
      </c>
      <c r="M596" s="184">
        <v>1404.422</v>
      </c>
      <c r="N596" s="184">
        <v>1401.1669999999999</v>
      </c>
      <c r="O596" s="173">
        <f t="shared" si="25"/>
        <v>1402.7945</v>
      </c>
      <c r="P596" s="177">
        <f t="shared" si="26"/>
        <v>0.37550000000010186</v>
      </c>
      <c r="Q596" s="179" t="s">
        <v>609</v>
      </c>
    </row>
    <row r="597" spans="1:17" s="3" customFormat="1" ht="26.1" customHeight="1" x14ac:dyDescent="0.3">
      <c r="A597" s="170" t="s">
        <v>731</v>
      </c>
      <c r="B597" s="185">
        <v>80.52</v>
      </c>
      <c r="C597" s="186">
        <v>80.52</v>
      </c>
      <c r="D597" s="185">
        <v>72.375</v>
      </c>
      <c r="E597" s="186">
        <v>61.56</v>
      </c>
      <c r="F597" s="173">
        <f t="shared" si="24"/>
        <v>111.19499999999999</v>
      </c>
      <c r="G597" s="174" t="s">
        <v>159</v>
      </c>
      <c r="H597" s="171" t="s">
        <v>405</v>
      </c>
      <c r="I597" s="187">
        <v>5.6</v>
      </c>
      <c r="J597" s="172" t="s">
        <v>161</v>
      </c>
      <c r="K597" s="172" t="s">
        <v>159</v>
      </c>
      <c r="L597" s="183">
        <f>((398.678+398.491)/2)+1000</f>
        <v>1398.5844999999999</v>
      </c>
      <c r="M597" s="184">
        <v>1403.3710000000001</v>
      </c>
      <c r="N597" s="184">
        <v>1397.2249999999999</v>
      </c>
      <c r="O597" s="173">
        <f t="shared" si="25"/>
        <v>1400.298</v>
      </c>
      <c r="P597" s="177">
        <f t="shared" si="26"/>
        <v>-1.7135000000000673</v>
      </c>
      <c r="Q597" s="179" t="s">
        <v>609</v>
      </c>
    </row>
    <row r="598" spans="1:17" s="3" customFormat="1" ht="26.1" customHeight="1" x14ac:dyDescent="0.3">
      <c r="A598" s="170" t="s">
        <v>732</v>
      </c>
      <c r="B598" s="185">
        <v>80.69</v>
      </c>
      <c r="C598" s="186">
        <v>80.685000000000002</v>
      </c>
      <c r="D598" s="185">
        <v>72.53</v>
      </c>
      <c r="E598" s="186">
        <v>61.72</v>
      </c>
      <c r="F598" s="173">
        <f t="shared" si="24"/>
        <v>111.35499999999999</v>
      </c>
      <c r="G598" s="174" t="s">
        <v>159</v>
      </c>
      <c r="H598" s="171" t="s">
        <v>405</v>
      </c>
      <c r="I598" s="187">
        <v>6.7</v>
      </c>
      <c r="J598" s="172" t="s">
        <v>161</v>
      </c>
      <c r="K598" s="172" t="s">
        <v>159</v>
      </c>
      <c r="L598" s="183">
        <f>((396.076+395.992)/2)+1000</f>
        <v>1396.0340000000001</v>
      </c>
      <c r="M598" s="184">
        <v>1401.376</v>
      </c>
      <c r="N598" s="184">
        <v>1393.5930000000001</v>
      </c>
      <c r="O598" s="173">
        <f t="shared" si="25"/>
        <v>1397.4845</v>
      </c>
      <c r="P598" s="177">
        <f t="shared" si="26"/>
        <v>-1.45049999999992</v>
      </c>
      <c r="Q598" s="179" t="s">
        <v>609</v>
      </c>
    </row>
    <row r="599" spans="1:17" s="3" customFormat="1" ht="26.1" customHeight="1" x14ac:dyDescent="0.3">
      <c r="A599" s="170" t="s">
        <v>733</v>
      </c>
      <c r="B599" s="185">
        <v>80.95</v>
      </c>
      <c r="C599" s="186">
        <v>80.95</v>
      </c>
      <c r="D599" s="185">
        <v>72.8</v>
      </c>
      <c r="E599" s="186">
        <v>61.984999999999999</v>
      </c>
      <c r="F599" s="173">
        <f t="shared" si="24"/>
        <v>111.62</v>
      </c>
      <c r="G599" s="174" t="s">
        <v>159</v>
      </c>
      <c r="H599" s="171" t="s">
        <v>202</v>
      </c>
      <c r="I599" s="187">
        <v>5.5</v>
      </c>
      <c r="J599" s="172" t="s">
        <v>161</v>
      </c>
      <c r="K599" s="172" t="s">
        <v>159</v>
      </c>
      <c r="L599" s="183">
        <v>1393.5640000000001</v>
      </c>
      <c r="M599" s="184">
        <v>1400.105</v>
      </c>
      <c r="N599" s="184">
        <v>1392.8980000000001</v>
      </c>
      <c r="O599" s="173">
        <f t="shared" si="25"/>
        <v>1396.5015000000001</v>
      </c>
      <c r="P599" s="177">
        <f t="shared" si="26"/>
        <v>-2.9375</v>
      </c>
      <c r="Q599" s="179" t="s">
        <v>609</v>
      </c>
    </row>
    <row r="600" spans="1:17" s="3" customFormat="1" ht="26.1" customHeight="1" x14ac:dyDescent="0.3">
      <c r="A600" s="170" t="s">
        <v>734</v>
      </c>
      <c r="B600" s="185">
        <v>81.11</v>
      </c>
      <c r="C600" s="186">
        <v>81.105000000000004</v>
      </c>
      <c r="D600" s="185">
        <v>72.95</v>
      </c>
      <c r="E600" s="186">
        <v>62.13</v>
      </c>
      <c r="F600" s="173">
        <f t="shared" si="24"/>
        <v>111.765</v>
      </c>
      <c r="G600" s="174" t="s">
        <v>159</v>
      </c>
      <c r="H600" s="171" t="s">
        <v>160</v>
      </c>
      <c r="I600" s="187">
        <v>6.6</v>
      </c>
      <c r="J600" s="172" t="s">
        <v>161</v>
      </c>
      <c r="K600" s="172" t="s">
        <v>159</v>
      </c>
      <c r="L600" s="183">
        <f>((391.957+391.783)/2)+1000</f>
        <v>1391.87</v>
      </c>
      <c r="M600" s="184">
        <v>1388.7359999999999</v>
      </c>
      <c r="N600" s="184">
        <v>1389.6379999999999</v>
      </c>
      <c r="O600" s="173">
        <f t="shared" si="25"/>
        <v>1389.1869999999999</v>
      </c>
      <c r="P600" s="177">
        <f t="shared" si="26"/>
        <v>2.6829999999999927</v>
      </c>
      <c r="Q600" s="179" t="s">
        <v>609</v>
      </c>
    </row>
    <row r="601" spans="1:17" s="85" customFormat="1" ht="26.1" customHeight="1" x14ac:dyDescent="0.3">
      <c r="A601" s="170" t="s">
        <v>735</v>
      </c>
      <c r="B601" s="185"/>
      <c r="C601" s="186"/>
      <c r="D601" s="185"/>
      <c r="E601" s="186">
        <v>62.524999999999999</v>
      </c>
      <c r="F601" s="173">
        <f t="shared" si="24"/>
        <v>112.16</v>
      </c>
      <c r="G601" s="174" t="s">
        <v>620</v>
      </c>
      <c r="H601" s="171"/>
      <c r="I601" s="187"/>
      <c r="J601" s="172" t="s">
        <v>161</v>
      </c>
      <c r="K601" s="172" t="s">
        <v>159</v>
      </c>
      <c r="L601" s="183">
        <v>1384.4110000000001</v>
      </c>
      <c r="M601" s="184">
        <v>1383.213</v>
      </c>
      <c r="N601" s="184">
        <v>1381.0830000000001</v>
      </c>
      <c r="O601" s="173">
        <f t="shared" si="25"/>
        <v>1382.1480000000001</v>
      </c>
      <c r="P601" s="177">
        <f t="shared" si="26"/>
        <v>2.26299999999992</v>
      </c>
      <c r="Q601" s="179" t="s">
        <v>620</v>
      </c>
    </row>
    <row r="602" spans="1:17" s="3" customFormat="1" ht="26.1" customHeight="1" x14ac:dyDescent="0.3">
      <c r="A602" s="170" t="s">
        <v>736</v>
      </c>
      <c r="B602" s="185">
        <v>81.790000000000006</v>
      </c>
      <c r="C602" s="186">
        <v>81.790000000000006</v>
      </c>
      <c r="D602" s="185">
        <v>73.62</v>
      </c>
      <c r="E602" s="186">
        <v>62.715000000000003</v>
      </c>
      <c r="F602" s="173">
        <f t="shared" si="24"/>
        <v>112.35</v>
      </c>
      <c r="G602" s="174" t="s">
        <v>159</v>
      </c>
      <c r="H602" s="171" t="s">
        <v>538</v>
      </c>
      <c r="I602" s="187">
        <v>6.3</v>
      </c>
      <c r="J602" s="172" t="s">
        <v>161</v>
      </c>
      <c r="K602" s="172" t="s">
        <v>159</v>
      </c>
      <c r="L602" s="183">
        <v>1380.8310000000001</v>
      </c>
      <c r="M602" s="184">
        <v>1379.2249999999999</v>
      </c>
      <c r="N602" s="184">
        <v>1379.7159999999999</v>
      </c>
      <c r="O602" s="173">
        <f t="shared" si="25"/>
        <v>1379.4704999999999</v>
      </c>
      <c r="P602" s="177">
        <f t="shared" si="26"/>
        <v>1.3605000000002292</v>
      </c>
      <c r="Q602" s="179" t="s">
        <v>609</v>
      </c>
    </row>
    <row r="603" spans="1:17" s="3" customFormat="1" ht="26.1" customHeight="1" x14ac:dyDescent="0.3">
      <c r="A603" s="170" t="s">
        <v>737</v>
      </c>
      <c r="B603" s="185">
        <v>81.95</v>
      </c>
      <c r="C603" s="186">
        <v>81.944999999999993</v>
      </c>
      <c r="D603" s="185">
        <v>73.775000000000006</v>
      </c>
      <c r="E603" s="186">
        <v>62.875</v>
      </c>
      <c r="F603" s="173">
        <f t="shared" si="24"/>
        <v>112.50999999999999</v>
      </c>
      <c r="G603" s="174" t="s">
        <v>159</v>
      </c>
      <c r="H603" s="171" t="s">
        <v>160</v>
      </c>
      <c r="I603" s="187">
        <v>5.7</v>
      </c>
      <c r="J603" s="172" t="s">
        <v>161</v>
      </c>
      <c r="K603" s="172" t="s">
        <v>159</v>
      </c>
      <c r="L603" s="183">
        <v>1379.7359999999999</v>
      </c>
      <c r="M603" s="184">
        <v>1381.4010000000001</v>
      </c>
      <c r="N603" s="184">
        <v>1376.845</v>
      </c>
      <c r="O603" s="173">
        <f t="shared" si="25"/>
        <v>1379.123</v>
      </c>
      <c r="P603" s="177">
        <f t="shared" si="26"/>
        <v>0.61299999999982901</v>
      </c>
      <c r="Q603" s="179" t="s">
        <v>609</v>
      </c>
    </row>
    <row r="604" spans="1:17" s="3" customFormat="1" ht="26.1" customHeight="1" x14ac:dyDescent="0.3">
      <c r="A604" s="170" t="s">
        <v>738</v>
      </c>
      <c r="B604" s="185">
        <v>82.3</v>
      </c>
      <c r="C604" s="186">
        <v>82.314999999999998</v>
      </c>
      <c r="D604" s="185">
        <v>74.13</v>
      </c>
      <c r="E604" s="186">
        <v>63.225000000000001</v>
      </c>
      <c r="F604" s="173">
        <f t="shared" ref="F604:F644" si="27">E604+49.635</f>
        <v>112.86</v>
      </c>
      <c r="G604" s="174" t="s">
        <v>159</v>
      </c>
      <c r="H604" s="171" t="s">
        <v>160</v>
      </c>
      <c r="I604" s="187">
        <v>5.9</v>
      </c>
      <c r="J604" s="172" t="s">
        <v>161</v>
      </c>
      <c r="K604" s="172" t="s">
        <v>159</v>
      </c>
      <c r="L604" s="183">
        <v>1373.8409999999999</v>
      </c>
      <c r="M604" s="184">
        <v>1378.386</v>
      </c>
      <c r="N604" s="184">
        <v>1369.9659999999999</v>
      </c>
      <c r="O604" s="173">
        <f t="shared" si="25"/>
        <v>1374.1759999999999</v>
      </c>
      <c r="P604" s="177">
        <f t="shared" si="26"/>
        <v>-0.33500000000003638</v>
      </c>
      <c r="Q604" s="179" t="s">
        <v>609</v>
      </c>
    </row>
    <row r="605" spans="1:17" s="85" customFormat="1" ht="26.1" customHeight="1" x14ac:dyDescent="0.3">
      <c r="A605" s="170" t="s">
        <v>739</v>
      </c>
      <c r="B605" s="185"/>
      <c r="C605" s="186"/>
      <c r="D605" s="185"/>
      <c r="E605" s="186">
        <v>63.56</v>
      </c>
      <c r="F605" s="173">
        <f t="shared" si="27"/>
        <v>113.19499999999999</v>
      </c>
      <c r="G605" s="174" t="s">
        <v>620</v>
      </c>
      <c r="H605" s="171"/>
      <c r="I605" s="187"/>
      <c r="J605" s="172" t="s">
        <v>161</v>
      </c>
      <c r="K605" s="172" t="s">
        <v>159</v>
      </c>
      <c r="L605" s="183">
        <f>((367.181+367.159)/2)+1000</f>
        <v>1367.17</v>
      </c>
      <c r="M605" s="184">
        <v>1364.6120000000001</v>
      </c>
      <c r="N605" s="184">
        <v>1364.749</v>
      </c>
      <c r="O605" s="173">
        <f t="shared" si="25"/>
        <v>1364.6804999999999</v>
      </c>
      <c r="P605" s="177">
        <f t="shared" si="26"/>
        <v>2.4895000000001346</v>
      </c>
      <c r="Q605" s="179" t="s">
        <v>620</v>
      </c>
    </row>
    <row r="606" spans="1:17" s="3" customFormat="1" ht="26.1" customHeight="1" x14ac:dyDescent="0.3">
      <c r="A606" s="170" t="s">
        <v>740</v>
      </c>
      <c r="B606" s="185">
        <v>82.95</v>
      </c>
      <c r="C606" s="186">
        <v>82.915000000000006</v>
      </c>
      <c r="D606" s="185">
        <v>74.754999999999995</v>
      </c>
      <c r="E606" s="186">
        <v>63.85</v>
      </c>
      <c r="F606" s="173">
        <f t="shared" si="27"/>
        <v>113.485</v>
      </c>
      <c r="G606" s="174" t="s">
        <v>159</v>
      </c>
      <c r="H606" s="171" t="s">
        <v>170</v>
      </c>
      <c r="I606" s="187">
        <v>5.9</v>
      </c>
      <c r="J606" s="172" t="s">
        <v>170</v>
      </c>
      <c r="K606" s="172" t="s">
        <v>159</v>
      </c>
      <c r="L606" s="183">
        <v>1367.614</v>
      </c>
      <c r="M606" s="184">
        <v>1367.37</v>
      </c>
      <c r="N606" s="184">
        <v>1366.4870000000001</v>
      </c>
      <c r="O606" s="173">
        <f t="shared" si="25"/>
        <v>1366.9285</v>
      </c>
      <c r="P606" s="177">
        <f t="shared" si="26"/>
        <v>0.68550000000004729</v>
      </c>
      <c r="Q606" s="179" t="s">
        <v>198</v>
      </c>
    </row>
    <row r="607" spans="1:17" s="3" customFormat="1" ht="26.1" customHeight="1" x14ac:dyDescent="0.3">
      <c r="A607" s="170" t="s">
        <v>741</v>
      </c>
      <c r="B607" s="185">
        <v>83.25</v>
      </c>
      <c r="C607" s="186">
        <v>83.254999999999995</v>
      </c>
      <c r="D607" s="185">
        <v>75.055000000000007</v>
      </c>
      <c r="E607" s="186">
        <v>64.144999999999996</v>
      </c>
      <c r="F607" s="173">
        <f t="shared" si="27"/>
        <v>113.78</v>
      </c>
      <c r="G607" s="174" t="s">
        <v>159</v>
      </c>
      <c r="H607" s="171" t="s">
        <v>160</v>
      </c>
      <c r="I607" s="187">
        <v>7</v>
      </c>
      <c r="J607" s="172" t="s">
        <v>161</v>
      </c>
      <c r="K607" s="172" t="s">
        <v>159</v>
      </c>
      <c r="L607" s="183">
        <v>1368.3430000000001</v>
      </c>
      <c r="M607" s="184">
        <v>1369.7180000000001</v>
      </c>
      <c r="N607" s="184">
        <v>1372.4780000000001</v>
      </c>
      <c r="O607" s="173">
        <f t="shared" si="25"/>
        <v>1371.098</v>
      </c>
      <c r="P607" s="177">
        <f t="shared" si="26"/>
        <v>-2.7549999999998818</v>
      </c>
      <c r="Q607" s="179" t="s">
        <v>609</v>
      </c>
    </row>
    <row r="608" spans="1:17" s="85" customFormat="1" ht="26.1" customHeight="1" x14ac:dyDescent="0.3">
      <c r="A608" s="170" t="s">
        <v>742</v>
      </c>
      <c r="B608" s="185"/>
      <c r="C608" s="186"/>
      <c r="D608" s="185"/>
      <c r="E608" s="186">
        <v>64.555000000000007</v>
      </c>
      <c r="F608" s="173">
        <f t="shared" si="27"/>
        <v>114.19</v>
      </c>
      <c r="G608" s="174" t="s">
        <v>620</v>
      </c>
      <c r="H608" s="171"/>
      <c r="I608" s="187"/>
      <c r="J608" s="172" t="s">
        <v>161</v>
      </c>
      <c r="K608" s="172" t="s">
        <v>159</v>
      </c>
      <c r="L608" s="183">
        <v>1339.643</v>
      </c>
      <c r="M608" s="184">
        <v>1336.6970000000001</v>
      </c>
      <c r="N608" s="184">
        <v>1337.6510000000001</v>
      </c>
      <c r="O608" s="173">
        <f t="shared" si="25"/>
        <v>1337.174</v>
      </c>
      <c r="P608" s="177">
        <f t="shared" si="26"/>
        <v>2.4690000000000509</v>
      </c>
      <c r="Q608" s="179" t="s">
        <v>620</v>
      </c>
    </row>
    <row r="609" spans="1:17" s="85" customFormat="1" ht="26.1" customHeight="1" x14ac:dyDescent="0.3">
      <c r="A609" s="170" t="s">
        <v>743</v>
      </c>
      <c r="B609" s="185"/>
      <c r="C609" s="186"/>
      <c r="D609" s="185"/>
      <c r="E609" s="186">
        <v>64.715000000000003</v>
      </c>
      <c r="F609" s="173">
        <f t="shared" si="27"/>
        <v>114.35</v>
      </c>
      <c r="G609" s="174" t="s">
        <v>620</v>
      </c>
      <c r="H609" s="171"/>
      <c r="I609" s="187"/>
      <c r="J609" s="172" t="s">
        <v>161</v>
      </c>
      <c r="K609" s="172" t="s">
        <v>159</v>
      </c>
      <c r="L609" s="183">
        <v>1328.6320000000001</v>
      </c>
      <c r="M609" s="184">
        <v>1326.0430000000001</v>
      </c>
      <c r="N609" s="184">
        <v>1325.605</v>
      </c>
      <c r="O609" s="173">
        <f t="shared" si="25"/>
        <v>1325.8240000000001</v>
      </c>
      <c r="P609" s="177">
        <f t="shared" si="26"/>
        <v>2.8079999999999927</v>
      </c>
      <c r="Q609" s="179" t="s">
        <v>620</v>
      </c>
    </row>
    <row r="610" spans="1:17" s="85" customFormat="1" ht="26.1" customHeight="1" x14ac:dyDescent="0.3">
      <c r="A610" s="170" t="s">
        <v>744</v>
      </c>
      <c r="B610" s="185"/>
      <c r="C610" s="186"/>
      <c r="D610" s="185"/>
      <c r="E610" s="186">
        <v>64.900000000000006</v>
      </c>
      <c r="F610" s="173">
        <f t="shared" si="27"/>
        <v>114.535</v>
      </c>
      <c r="G610" s="174" t="s">
        <v>620</v>
      </c>
      <c r="H610" s="171"/>
      <c r="I610" s="187"/>
      <c r="J610" s="172" t="s">
        <v>161</v>
      </c>
      <c r="K610" s="172" t="s">
        <v>159</v>
      </c>
      <c r="L610" s="183">
        <f>((331.05+331.55)/2)+1000</f>
        <v>1331.3</v>
      </c>
      <c r="M610" s="184">
        <v>1332.433</v>
      </c>
      <c r="N610" s="184">
        <v>1326.4859999999999</v>
      </c>
      <c r="O610" s="173">
        <f t="shared" si="25"/>
        <v>1329.4594999999999</v>
      </c>
      <c r="P610" s="177">
        <f t="shared" si="26"/>
        <v>1.84050000000002</v>
      </c>
      <c r="Q610" s="179" t="s">
        <v>620</v>
      </c>
    </row>
    <row r="611" spans="1:17" s="85" customFormat="1" ht="26.1" customHeight="1" x14ac:dyDescent="0.3">
      <c r="A611" s="170" t="s">
        <v>745</v>
      </c>
      <c r="B611" s="185"/>
      <c r="C611" s="186"/>
      <c r="D611" s="185"/>
      <c r="E611" s="186">
        <v>65.02</v>
      </c>
      <c r="F611" s="173">
        <f t="shared" si="27"/>
        <v>114.655</v>
      </c>
      <c r="G611" s="174" t="s">
        <v>620</v>
      </c>
      <c r="H611" s="171"/>
      <c r="I611" s="187"/>
      <c r="J611" s="172" t="s">
        <v>161</v>
      </c>
      <c r="K611" s="172" t="s">
        <v>159</v>
      </c>
      <c r="L611" s="183">
        <f>((336.44+336.624)/2)+1000</f>
        <v>1336.5320000000002</v>
      </c>
      <c r="M611" s="184">
        <v>1333.0889999999999</v>
      </c>
      <c r="N611" s="184">
        <v>1333.143</v>
      </c>
      <c r="O611" s="173">
        <f t="shared" si="25"/>
        <v>1333.116</v>
      </c>
      <c r="P611" s="177">
        <f t="shared" si="26"/>
        <v>3.4160000000001673</v>
      </c>
      <c r="Q611" s="179" t="s">
        <v>620</v>
      </c>
    </row>
    <row r="612" spans="1:17" s="3" customFormat="1" ht="26.1" customHeight="1" x14ac:dyDescent="0.3">
      <c r="A612" s="170" t="s">
        <v>746</v>
      </c>
      <c r="B612" s="185">
        <v>85.52</v>
      </c>
      <c r="C612" s="186">
        <v>85.29</v>
      </c>
      <c r="D612" s="185">
        <v>77.14</v>
      </c>
      <c r="E612" s="186">
        <v>65.349999999999994</v>
      </c>
      <c r="F612" s="173">
        <f t="shared" si="27"/>
        <v>114.98499999999999</v>
      </c>
      <c r="G612" s="174" t="s">
        <v>159</v>
      </c>
      <c r="H612" s="171" t="s">
        <v>166</v>
      </c>
      <c r="I612" s="187">
        <v>6.7</v>
      </c>
      <c r="J612" s="172" t="s">
        <v>161</v>
      </c>
      <c r="K612" s="172" t="s">
        <v>159</v>
      </c>
      <c r="L612" s="183">
        <f>((342.533+342.776)/2)+1000</f>
        <v>1342.6545000000001</v>
      </c>
      <c r="M612" s="184">
        <v>1343.4949999999999</v>
      </c>
      <c r="N612" s="184">
        <v>1343.069</v>
      </c>
      <c r="O612" s="173">
        <f t="shared" si="25"/>
        <v>1343.2819999999999</v>
      </c>
      <c r="P612" s="177">
        <f t="shared" si="26"/>
        <v>-0.6274999999998272</v>
      </c>
      <c r="Q612" s="179" t="s">
        <v>614</v>
      </c>
    </row>
    <row r="613" spans="1:17" s="3" customFormat="1" ht="26.1" customHeight="1" x14ac:dyDescent="0.3">
      <c r="A613" s="170" t="s">
        <v>747</v>
      </c>
      <c r="B613" s="185">
        <v>85.68</v>
      </c>
      <c r="C613" s="186">
        <v>85.45</v>
      </c>
      <c r="D613" s="185">
        <v>77.27</v>
      </c>
      <c r="E613" s="186">
        <v>65.47</v>
      </c>
      <c r="F613" s="173">
        <f t="shared" si="27"/>
        <v>115.10499999999999</v>
      </c>
      <c r="G613" s="174" t="s">
        <v>159</v>
      </c>
      <c r="H613" s="171" t="s">
        <v>613</v>
      </c>
      <c r="I613" s="187">
        <v>7.2</v>
      </c>
      <c r="J613" s="172" t="s">
        <v>613</v>
      </c>
      <c r="K613" s="172" t="s">
        <v>159</v>
      </c>
      <c r="L613" s="183">
        <f>((345.446+345.688)/2)+1000</f>
        <v>1345.567</v>
      </c>
      <c r="M613" s="184">
        <v>1347.3319999999999</v>
      </c>
      <c r="N613" s="184">
        <v>1344.579</v>
      </c>
      <c r="O613" s="173">
        <f t="shared" si="25"/>
        <v>1345.9555</v>
      </c>
      <c r="P613" s="177">
        <f t="shared" si="26"/>
        <v>-0.38850000000002183</v>
      </c>
      <c r="Q613" s="179" t="s">
        <v>198</v>
      </c>
    </row>
    <row r="614" spans="1:17" s="3" customFormat="1" ht="26.1" customHeight="1" x14ac:dyDescent="0.3">
      <c r="A614" s="170" t="s">
        <v>748</v>
      </c>
      <c r="B614" s="185">
        <v>85.88</v>
      </c>
      <c r="C614" s="186">
        <v>85.65</v>
      </c>
      <c r="D614" s="185">
        <v>77.47</v>
      </c>
      <c r="E614" s="186">
        <v>65.67</v>
      </c>
      <c r="F614" s="173">
        <f t="shared" si="27"/>
        <v>115.30500000000001</v>
      </c>
      <c r="G614" s="174" t="s">
        <v>159</v>
      </c>
      <c r="H614" s="171" t="s">
        <v>540</v>
      </c>
      <c r="I614" s="187">
        <v>6.6</v>
      </c>
      <c r="J614" s="172" t="s">
        <v>540</v>
      </c>
      <c r="K614" s="172" t="s">
        <v>159</v>
      </c>
      <c r="L614" s="183">
        <f>((352.049+352.549)/2)+1000</f>
        <v>1352.299</v>
      </c>
      <c r="M614" s="184">
        <v>1352.703</v>
      </c>
      <c r="N614" s="184">
        <v>1347.9380000000001</v>
      </c>
      <c r="O614" s="173">
        <f t="shared" si="25"/>
        <v>1350.3205</v>
      </c>
      <c r="P614" s="177">
        <f t="shared" si="26"/>
        <v>1.97849999999994</v>
      </c>
      <c r="Q614" s="179" t="s">
        <v>198</v>
      </c>
    </row>
    <row r="615" spans="1:17" s="3" customFormat="1" ht="26.1" customHeight="1" x14ac:dyDescent="0.3">
      <c r="A615" s="170" t="s">
        <v>749</v>
      </c>
      <c r="B615" s="185">
        <v>86.01</v>
      </c>
      <c r="C615" s="186">
        <v>85.783000000000001</v>
      </c>
      <c r="D615" s="185">
        <v>77.569999999999993</v>
      </c>
      <c r="E615" s="186">
        <v>65.784999999999997</v>
      </c>
      <c r="F615" s="173">
        <f t="shared" si="27"/>
        <v>115.41999999999999</v>
      </c>
      <c r="G615" s="174" t="s">
        <v>159</v>
      </c>
      <c r="H615" s="171" t="s">
        <v>160</v>
      </c>
      <c r="I615" s="187">
        <v>5.7</v>
      </c>
      <c r="J615" s="172" t="s">
        <v>161</v>
      </c>
      <c r="K615" s="172" t="s">
        <v>159</v>
      </c>
      <c r="L615" s="183">
        <v>1355.77</v>
      </c>
      <c r="M615" s="184">
        <v>1335.6399999999999</v>
      </c>
      <c r="N615" s="184">
        <v>1352.0050000000001</v>
      </c>
      <c r="O615" s="173">
        <f t="shared" si="25"/>
        <v>1343.8225</v>
      </c>
      <c r="P615" s="177">
        <f t="shared" si="26"/>
        <v>11.947499999999991</v>
      </c>
      <c r="Q615" s="179" t="s">
        <v>609</v>
      </c>
    </row>
    <row r="616" spans="1:17" s="3" customFormat="1" ht="26.1" customHeight="1" x14ac:dyDescent="0.3">
      <c r="A616" s="170" t="s">
        <v>750</v>
      </c>
      <c r="B616" s="185">
        <v>86.48</v>
      </c>
      <c r="C616" s="186">
        <v>86.234999999999999</v>
      </c>
      <c r="D616" s="185">
        <v>77.989999999999995</v>
      </c>
      <c r="E616" s="186">
        <v>66.165000000000006</v>
      </c>
      <c r="F616" s="173">
        <f t="shared" si="27"/>
        <v>115.80000000000001</v>
      </c>
      <c r="G616" s="174" t="s">
        <v>159</v>
      </c>
      <c r="H616" s="171" t="s">
        <v>170</v>
      </c>
      <c r="I616" s="187">
        <v>6.3</v>
      </c>
      <c r="J616" s="172" t="s">
        <v>170</v>
      </c>
      <c r="K616" s="172" t="s">
        <v>159</v>
      </c>
      <c r="L616" s="183">
        <v>1365.2090000000001</v>
      </c>
      <c r="M616" s="184">
        <v>1367.8820000000001</v>
      </c>
      <c r="N616" s="184">
        <v>1360.8869999999999</v>
      </c>
      <c r="O616" s="173">
        <f t="shared" si="25"/>
        <v>1364.3845000000001</v>
      </c>
      <c r="P616" s="177">
        <f t="shared" si="26"/>
        <v>0.82449999999994361</v>
      </c>
      <c r="Q616" s="179" t="s">
        <v>198</v>
      </c>
    </row>
    <row r="617" spans="1:17" s="85" customFormat="1" ht="26.1" customHeight="1" x14ac:dyDescent="0.3">
      <c r="A617" s="170" t="s">
        <v>751</v>
      </c>
      <c r="B617" s="185"/>
      <c r="C617" s="186"/>
      <c r="D617" s="185"/>
      <c r="E617" s="186">
        <v>66.319999999999993</v>
      </c>
      <c r="F617" s="173">
        <f t="shared" si="27"/>
        <v>115.95499999999998</v>
      </c>
      <c r="G617" s="174" t="s">
        <v>620</v>
      </c>
      <c r="H617" s="171"/>
      <c r="I617" s="187"/>
      <c r="J617" s="172" t="s">
        <v>161</v>
      </c>
      <c r="K617" s="172" t="s">
        <v>159</v>
      </c>
      <c r="L617" s="183">
        <f>((369.546+369.78)/2)+1000</f>
        <v>1369.663</v>
      </c>
      <c r="M617" s="184">
        <v>1372.4590000000001</v>
      </c>
      <c r="N617" s="184">
        <v>1367.6859999999999</v>
      </c>
      <c r="O617" s="173">
        <f t="shared" si="25"/>
        <v>1370.0725</v>
      </c>
      <c r="P617" s="177">
        <f t="shared" si="26"/>
        <v>-0.40949999999997999</v>
      </c>
      <c r="Q617" s="179" t="s">
        <v>620</v>
      </c>
    </row>
    <row r="618" spans="1:17" s="3" customFormat="1" ht="26.1" customHeight="1" x14ac:dyDescent="0.3">
      <c r="A618" s="170" t="s">
        <v>752</v>
      </c>
      <c r="B618" s="185">
        <v>86.69</v>
      </c>
      <c r="C618" s="186">
        <v>86.46</v>
      </c>
      <c r="D618" s="185">
        <v>78.215000000000003</v>
      </c>
      <c r="E618" s="186">
        <v>66.39</v>
      </c>
      <c r="F618" s="173">
        <f t="shared" si="27"/>
        <v>116.02500000000001</v>
      </c>
      <c r="G618" s="174" t="s">
        <v>159</v>
      </c>
      <c r="H618" s="171" t="s">
        <v>202</v>
      </c>
      <c r="I618" s="187">
        <v>5.0999999999999996</v>
      </c>
      <c r="J618" s="172" t="s">
        <v>161</v>
      </c>
      <c r="K618" s="172" t="s">
        <v>159</v>
      </c>
      <c r="L618" s="183">
        <v>1371.1010000000001</v>
      </c>
      <c r="M618" s="184">
        <v>1374.7930000000001</v>
      </c>
      <c r="N618" s="184">
        <v>1369.9749999999999</v>
      </c>
      <c r="O618" s="173">
        <f t="shared" si="25"/>
        <v>1372.384</v>
      </c>
      <c r="P618" s="177">
        <f t="shared" si="26"/>
        <v>-1.2829999999999018</v>
      </c>
      <c r="Q618" s="179" t="s">
        <v>609</v>
      </c>
    </row>
    <row r="619" spans="1:17" s="3" customFormat="1" ht="26.1" customHeight="1" x14ac:dyDescent="0.3">
      <c r="A619" s="170" t="s">
        <v>753</v>
      </c>
      <c r="B619" s="185">
        <v>86.91</v>
      </c>
      <c r="C619" s="186">
        <v>86.68</v>
      </c>
      <c r="D619" s="185">
        <v>78.385000000000005</v>
      </c>
      <c r="E619" s="186">
        <v>66.5</v>
      </c>
      <c r="F619" s="173">
        <f t="shared" si="27"/>
        <v>116.13499999999999</v>
      </c>
      <c r="G619" s="174" t="s">
        <v>159</v>
      </c>
      <c r="H619" s="171" t="s">
        <v>161</v>
      </c>
      <c r="I619" s="187">
        <v>6.2</v>
      </c>
      <c r="J619" s="172" t="s">
        <v>161</v>
      </c>
      <c r="K619" s="172" t="s">
        <v>159</v>
      </c>
      <c r="L619" s="183">
        <v>1373.3009999999999</v>
      </c>
      <c r="M619" s="184">
        <v>1376.38</v>
      </c>
      <c r="N619" s="184">
        <v>1373.164</v>
      </c>
      <c r="O619" s="173">
        <f t="shared" si="25"/>
        <v>1374.7719999999999</v>
      </c>
      <c r="P619" s="177">
        <f t="shared" si="26"/>
        <v>-1.4710000000000036</v>
      </c>
      <c r="Q619" s="179" t="s">
        <v>198</v>
      </c>
    </row>
    <row r="620" spans="1:17" s="3" customFormat="1" ht="26.1" customHeight="1" x14ac:dyDescent="0.3">
      <c r="A620" s="170" t="s">
        <v>754</v>
      </c>
      <c r="B620" s="185">
        <v>87.12</v>
      </c>
      <c r="C620" s="186">
        <v>86.885000000000005</v>
      </c>
      <c r="D620" s="185">
        <v>78.575000000000003</v>
      </c>
      <c r="E620" s="186">
        <v>66.665000000000006</v>
      </c>
      <c r="F620" s="173">
        <f t="shared" si="27"/>
        <v>116.30000000000001</v>
      </c>
      <c r="G620" s="174" t="s">
        <v>159</v>
      </c>
      <c r="H620" s="171" t="s">
        <v>202</v>
      </c>
      <c r="I620" s="187">
        <v>6.2</v>
      </c>
      <c r="J620" s="172" t="s">
        <v>161</v>
      </c>
      <c r="K620" s="172" t="s">
        <v>159</v>
      </c>
      <c r="L620" s="183">
        <v>1376.6010000000001</v>
      </c>
      <c r="M620" s="184">
        <v>1381.963</v>
      </c>
      <c r="N620" s="184">
        <v>1380.09</v>
      </c>
      <c r="O620" s="173">
        <f t="shared" si="25"/>
        <v>1381.0264999999999</v>
      </c>
      <c r="P620" s="177">
        <f t="shared" si="26"/>
        <v>-4.425499999999829</v>
      </c>
      <c r="Q620" s="179" t="s">
        <v>609</v>
      </c>
    </row>
    <row r="621" spans="1:17" s="85" customFormat="1" ht="26.1" customHeight="1" x14ac:dyDescent="0.3">
      <c r="A621" s="170" t="s">
        <v>755</v>
      </c>
      <c r="B621" s="185"/>
      <c r="C621" s="186"/>
      <c r="D621" s="185"/>
      <c r="E621" s="186">
        <v>67.45</v>
      </c>
      <c r="F621" s="173">
        <f t="shared" si="27"/>
        <v>117.08500000000001</v>
      </c>
      <c r="G621" s="174" t="s">
        <v>620</v>
      </c>
      <c r="H621" s="171"/>
      <c r="I621" s="187"/>
      <c r="J621" s="172" t="s">
        <v>165</v>
      </c>
      <c r="K621" s="172" t="s">
        <v>159</v>
      </c>
      <c r="L621" s="183">
        <f>((371.761+371.69)/2)+1000</f>
        <v>1371.7255</v>
      </c>
      <c r="M621" s="184">
        <v>1370.441</v>
      </c>
      <c r="N621" s="184">
        <v>1370.586</v>
      </c>
      <c r="O621" s="173">
        <f t="shared" si="25"/>
        <v>1370.5135</v>
      </c>
      <c r="P621" s="177">
        <f t="shared" si="26"/>
        <v>1.2119999999999891</v>
      </c>
      <c r="Q621" s="179" t="s">
        <v>620</v>
      </c>
    </row>
    <row r="622" spans="1:17" s="3" customFormat="1" ht="26.1" customHeight="1" x14ac:dyDescent="0.3">
      <c r="A622" s="170" t="s">
        <v>756</v>
      </c>
      <c r="B622" s="185">
        <v>87.54</v>
      </c>
      <c r="C622" s="186">
        <v>87.314999999999998</v>
      </c>
      <c r="D622" s="185">
        <v>78.974999999999994</v>
      </c>
      <c r="E622" s="186">
        <v>67.055000000000007</v>
      </c>
      <c r="F622" s="173">
        <f t="shared" si="27"/>
        <v>116.69</v>
      </c>
      <c r="G622" s="174" t="s">
        <v>159</v>
      </c>
      <c r="H622" s="171" t="s">
        <v>160</v>
      </c>
      <c r="I622" s="187">
        <v>6</v>
      </c>
      <c r="J622" s="172" t="s">
        <v>161</v>
      </c>
      <c r="K622" s="172" t="s">
        <v>159</v>
      </c>
      <c r="L622" s="183">
        <v>1378.857</v>
      </c>
      <c r="M622" s="184">
        <v>1377.2049999999999</v>
      </c>
      <c r="N622" s="184">
        <v>1376.0250000000001</v>
      </c>
      <c r="O622" s="173">
        <f t="shared" si="25"/>
        <v>1376.615</v>
      </c>
      <c r="P622" s="177">
        <f t="shared" si="26"/>
        <v>2.2419999999999618</v>
      </c>
      <c r="Q622" s="179" t="s">
        <v>609</v>
      </c>
    </row>
    <row r="623" spans="1:17" s="3" customFormat="1" ht="26.1" customHeight="1" x14ac:dyDescent="0.3">
      <c r="A623" s="170" t="s">
        <v>757</v>
      </c>
      <c r="B623" s="185">
        <v>88.67</v>
      </c>
      <c r="C623" s="186">
        <v>88.435000000000002</v>
      </c>
      <c r="D623" s="185">
        <v>80.075000000000003</v>
      </c>
      <c r="E623" s="186">
        <v>68.12</v>
      </c>
      <c r="F623" s="173">
        <f t="shared" si="27"/>
        <v>117.755</v>
      </c>
      <c r="G623" s="174" t="s">
        <v>159</v>
      </c>
      <c r="H623" s="171" t="s">
        <v>169</v>
      </c>
      <c r="I623" s="187">
        <v>6.7</v>
      </c>
      <c r="J623" s="172" t="s">
        <v>169</v>
      </c>
      <c r="K623" s="172" t="s">
        <v>159</v>
      </c>
      <c r="L623" s="183">
        <f>((400.778+401.228)/2)+1000</f>
        <v>1401.0030000000002</v>
      </c>
      <c r="M623" s="184">
        <v>1403.7649999999999</v>
      </c>
      <c r="N623" s="184">
        <v>1399.606</v>
      </c>
      <c r="O623" s="173">
        <f t="shared" si="25"/>
        <v>1401.6855</v>
      </c>
      <c r="P623" s="177">
        <f t="shared" si="26"/>
        <v>-0.68249999999989086</v>
      </c>
      <c r="Q623" s="179" t="s">
        <v>198</v>
      </c>
    </row>
    <row r="624" spans="1:17" s="3" customFormat="1" ht="26.1" customHeight="1" x14ac:dyDescent="0.3">
      <c r="A624" s="170" t="s">
        <v>758</v>
      </c>
      <c r="B624" s="185">
        <v>88.89</v>
      </c>
      <c r="C624" s="186">
        <v>88.655000000000001</v>
      </c>
      <c r="D624" s="185">
        <v>80.290000000000006</v>
      </c>
      <c r="E624" s="186">
        <v>68.33</v>
      </c>
      <c r="F624" s="173">
        <f t="shared" si="27"/>
        <v>117.965</v>
      </c>
      <c r="G624" s="174" t="s">
        <v>159</v>
      </c>
      <c r="H624" s="171" t="s">
        <v>169</v>
      </c>
      <c r="I624" s="187">
        <v>6.6</v>
      </c>
      <c r="J624" s="172" t="s">
        <v>169</v>
      </c>
      <c r="K624" s="172" t="s">
        <v>159</v>
      </c>
      <c r="L624" s="183">
        <f>((410.228+410.678)/2)+1000</f>
        <v>1410.453</v>
      </c>
      <c r="M624" s="184">
        <v>1412.8579999999999</v>
      </c>
      <c r="N624" s="184">
        <v>1411.2080000000001</v>
      </c>
      <c r="O624" s="173">
        <f t="shared" si="25"/>
        <v>1412.0329999999999</v>
      </c>
      <c r="P624" s="177">
        <f t="shared" si="26"/>
        <v>-1.5799999999999272</v>
      </c>
      <c r="Q624" s="179" t="s">
        <v>198</v>
      </c>
    </row>
    <row r="625" spans="1:17" s="3" customFormat="1" ht="26.1" customHeight="1" x14ac:dyDescent="0.3">
      <c r="A625" s="170" t="s">
        <v>759</v>
      </c>
      <c r="B625" s="185">
        <v>89.11</v>
      </c>
      <c r="C625" s="186">
        <v>88.88</v>
      </c>
      <c r="D625" s="185">
        <v>80.510000000000005</v>
      </c>
      <c r="E625" s="186">
        <v>68.525000000000006</v>
      </c>
      <c r="F625" s="173">
        <f t="shared" si="27"/>
        <v>118.16</v>
      </c>
      <c r="G625" s="174" t="s">
        <v>159</v>
      </c>
      <c r="H625" s="171" t="s">
        <v>161</v>
      </c>
      <c r="I625" s="187">
        <v>6.7</v>
      </c>
      <c r="J625" s="172" t="s">
        <v>161</v>
      </c>
      <c r="K625" s="172" t="s">
        <v>159</v>
      </c>
      <c r="L625" s="183">
        <v>1419.2280000000001</v>
      </c>
      <c r="M625" s="184">
        <v>1425.175</v>
      </c>
      <c r="N625" s="184">
        <v>1418.5930000000001</v>
      </c>
      <c r="O625" s="173">
        <f t="shared" si="25"/>
        <v>1421.884</v>
      </c>
      <c r="P625" s="177">
        <f t="shared" si="26"/>
        <v>-2.6559999999999491</v>
      </c>
      <c r="Q625" s="179" t="s">
        <v>198</v>
      </c>
    </row>
    <row r="626" spans="1:17" s="3" customFormat="1" ht="26.1" customHeight="1" x14ac:dyDescent="0.3">
      <c r="A626" s="170" t="s">
        <v>760</v>
      </c>
      <c r="B626" s="185">
        <v>89.19</v>
      </c>
      <c r="C626" s="186">
        <v>88.957999999999998</v>
      </c>
      <c r="D626" s="185">
        <v>80.584999999999994</v>
      </c>
      <c r="E626" s="186">
        <v>68.599999999999994</v>
      </c>
      <c r="F626" s="173">
        <f t="shared" si="27"/>
        <v>118.23499999999999</v>
      </c>
      <c r="G626" s="174" t="s">
        <v>159</v>
      </c>
      <c r="H626" s="171" t="s">
        <v>161</v>
      </c>
      <c r="I626" s="187">
        <v>6.5</v>
      </c>
      <c r="J626" s="172" t="s">
        <v>161</v>
      </c>
      <c r="K626" s="172" t="s">
        <v>159</v>
      </c>
      <c r="L626" s="183">
        <f>((422.378+422.828)/2)+1000</f>
        <v>1422.6030000000001</v>
      </c>
      <c r="M626" s="184">
        <v>1430.49</v>
      </c>
      <c r="N626" s="184">
        <v>1429.1890000000001</v>
      </c>
      <c r="O626" s="173">
        <f t="shared" si="25"/>
        <v>1429.8395</v>
      </c>
      <c r="P626" s="177">
        <f t="shared" si="26"/>
        <v>-7.2364999999999782</v>
      </c>
      <c r="Q626" s="179" t="s">
        <v>198</v>
      </c>
    </row>
    <row r="627" spans="1:17" s="3" customFormat="1" ht="26.1" customHeight="1" x14ac:dyDescent="0.3">
      <c r="A627" s="170" t="s">
        <v>761</v>
      </c>
      <c r="B627" s="185">
        <v>90.97</v>
      </c>
      <c r="C627" s="186">
        <v>90.74</v>
      </c>
      <c r="D627" s="185">
        <v>82.24</v>
      </c>
      <c r="E627" s="186">
        <v>69.290000000000006</v>
      </c>
      <c r="F627" s="173">
        <f t="shared" si="27"/>
        <v>118.92500000000001</v>
      </c>
      <c r="G627" s="174" t="s">
        <v>159</v>
      </c>
      <c r="H627" s="171" t="s">
        <v>166</v>
      </c>
      <c r="I627" s="187">
        <v>6.3</v>
      </c>
      <c r="J627" s="172" t="s">
        <v>166</v>
      </c>
      <c r="K627" s="172" t="s">
        <v>159</v>
      </c>
      <c r="L627" s="183">
        <f>((424.43+424.047)/2)+1000</f>
        <v>1424.2384999999999</v>
      </c>
      <c r="M627" s="184">
        <v>1433.607</v>
      </c>
      <c r="N627" s="184">
        <v>1425.182</v>
      </c>
      <c r="O627" s="173">
        <f t="shared" si="25"/>
        <v>1429.3944999999999</v>
      </c>
      <c r="P627" s="177">
        <f t="shared" si="26"/>
        <v>-5.1559999999999491</v>
      </c>
      <c r="Q627" s="179" t="s">
        <v>198</v>
      </c>
    </row>
    <row r="628" spans="1:17" s="85" customFormat="1" ht="26.1" customHeight="1" x14ac:dyDescent="0.3">
      <c r="A628" s="170" t="s">
        <v>762</v>
      </c>
      <c r="B628" s="185"/>
      <c r="C628" s="186"/>
      <c r="D628" s="185"/>
      <c r="E628" s="186">
        <v>69.644999999999996</v>
      </c>
      <c r="F628" s="173">
        <f t="shared" si="27"/>
        <v>119.28</v>
      </c>
      <c r="G628" s="174" t="s">
        <v>620</v>
      </c>
      <c r="H628" s="171"/>
      <c r="I628" s="187"/>
      <c r="J628" s="172" t="s">
        <v>161</v>
      </c>
      <c r="K628" s="172" t="s">
        <v>159</v>
      </c>
      <c r="L628" s="183">
        <v>1410.479</v>
      </c>
      <c r="M628" s="184">
        <v>1411.338</v>
      </c>
      <c r="N628" s="184">
        <v>1408.83</v>
      </c>
      <c r="O628" s="173">
        <f t="shared" si="25"/>
        <v>1410.0839999999998</v>
      </c>
      <c r="P628" s="177">
        <f t="shared" si="26"/>
        <v>0.39500000000020918</v>
      </c>
      <c r="Q628" s="179" t="s">
        <v>620</v>
      </c>
    </row>
    <row r="629" spans="1:17" s="3" customFormat="1" ht="26.1" customHeight="1" x14ac:dyDescent="0.3">
      <c r="A629" s="170" t="s">
        <v>763</v>
      </c>
      <c r="B629" s="185">
        <v>91.73</v>
      </c>
      <c r="C629" s="186">
        <v>91.504999999999995</v>
      </c>
      <c r="D629" s="185">
        <v>82.93</v>
      </c>
      <c r="E629" s="186">
        <v>69.97</v>
      </c>
      <c r="F629" s="173">
        <f t="shared" si="27"/>
        <v>119.60499999999999</v>
      </c>
      <c r="G629" s="174" t="s">
        <v>159</v>
      </c>
      <c r="H629" s="171" t="s">
        <v>160</v>
      </c>
      <c r="I629" s="187">
        <v>6.2</v>
      </c>
      <c r="J629" s="172" t="s">
        <v>161</v>
      </c>
      <c r="K629" s="172" t="s">
        <v>159</v>
      </c>
      <c r="L629" s="183">
        <v>1395.444</v>
      </c>
      <c r="M629" s="184">
        <v>1395.115</v>
      </c>
      <c r="N629" s="184">
        <v>1392.6379999999999</v>
      </c>
      <c r="O629" s="173">
        <f t="shared" si="25"/>
        <v>1393.8764999999999</v>
      </c>
      <c r="P629" s="177">
        <f t="shared" si="26"/>
        <v>1.5675000000001091</v>
      </c>
      <c r="Q629" s="179" t="s">
        <v>609</v>
      </c>
    </row>
    <row r="630" spans="1:17" s="85" customFormat="1" ht="26.1" customHeight="1" x14ac:dyDescent="0.3">
      <c r="A630" s="170" t="s">
        <v>764</v>
      </c>
      <c r="B630" s="185"/>
      <c r="C630" s="186"/>
      <c r="D630" s="185"/>
      <c r="E630" s="186">
        <v>70.78</v>
      </c>
      <c r="F630" s="173">
        <f t="shared" si="27"/>
        <v>120.41499999999999</v>
      </c>
      <c r="G630" s="174" t="s">
        <v>620</v>
      </c>
      <c r="H630" s="171"/>
      <c r="I630" s="187"/>
      <c r="J630" s="172" t="s">
        <v>161</v>
      </c>
      <c r="K630" s="172" t="s">
        <v>159</v>
      </c>
      <c r="L630" s="183">
        <f>((348.152+347.452)/2)+1000</f>
        <v>1347.8020000000001</v>
      </c>
      <c r="M630" s="184">
        <v>1344.614</v>
      </c>
      <c r="N630" s="184">
        <v>1344.394</v>
      </c>
      <c r="O630" s="173">
        <f t="shared" si="25"/>
        <v>1344.5039999999999</v>
      </c>
      <c r="P630" s="177">
        <f t="shared" si="26"/>
        <v>3.2980000000002292</v>
      </c>
      <c r="Q630" s="179" t="s">
        <v>620</v>
      </c>
    </row>
    <row r="631" spans="1:17" s="85" customFormat="1" ht="26.1" customHeight="1" x14ac:dyDescent="0.3">
      <c r="A631" s="170" t="s">
        <v>765</v>
      </c>
      <c r="B631" s="185"/>
      <c r="C631" s="186"/>
      <c r="D631" s="185"/>
      <c r="E631" s="186">
        <v>70.97</v>
      </c>
      <c r="F631" s="173">
        <f t="shared" si="27"/>
        <v>120.60499999999999</v>
      </c>
      <c r="G631" s="174" t="s">
        <v>620</v>
      </c>
      <c r="H631" s="171"/>
      <c r="I631" s="187"/>
      <c r="J631" s="172" t="s">
        <v>161</v>
      </c>
      <c r="K631" s="172" t="s">
        <v>159</v>
      </c>
      <c r="L631" s="183">
        <f>((336.634+336.396)/2)+1000</f>
        <v>1336.5149999999999</v>
      </c>
      <c r="M631" s="184">
        <v>1333.2930000000001</v>
      </c>
      <c r="N631" s="184">
        <v>1331.9169999999999</v>
      </c>
      <c r="O631" s="173">
        <f t="shared" si="25"/>
        <v>1332.605</v>
      </c>
      <c r="P631" s="177">
        <f t="shared" si="26"/>
        <v>3.9099999999998545</v>
      </c>
      <c r="Q631" s="179" t="s">
        <v>620</v>
      </c>
    </row>
    <row r="632" spans="1:17" s="3" customFormat="1" ht="26.1" customHeight="1" x14ac:dyDescent="0.3">
      <c r="A632" s="170" t="s">
        <v>766</v>
      </c>
      <c r="B632" s="185">
        <v>93.03</v>
      </c>
      <c r="C632" s="186">
        <v>92.795000000000002</v>
      </c>
      <c r="D632" s="185">
        <v>84.16</v>
      </c>
      <c r="E632" s="186">
        <v>71.12</v>
      </c>
      <c r="F632" s="173">
        <f t="shared" si="27"/>
        <v>120.755</v>
      </c>
      <c r="G632" s="174" t="s">
        <v>159</v>
      </c>
      <c r="H632" s="171" t="s">
        <v>160</v>
      </c>
      <c r="I632" s="187">
        <v>7</v>
      </c>
      <c r="J632" s="172" t="s">
        <v>161</v>
      </c>
      <c r="K632" s="172" t="s">
        <v>159</v>
      </c>
      <c r="L632" s="183">
        <f>((336.891+336.991)/2)+1000</f>
        <v>1336.941</v>
      </c>
      <c r="M632" s="184">
        <v>1337.8920000000001</v>
      </c>
      <c r="N632" s="184">
        <v>1333.4949999999999</v>
      </c>
      <c r="O632" s="173">
        <f t="shared" si="25"/>
        <v>1335.6934999999999</v>
      </c>
      <c r="P632" s="177">
        <f t="shared" si="26"/>
        <v>1.2475000000001728</v>
      </c>
      <c r="Q632" s="179" t="s">
        <v>609</v>
      </c>
    </row>
    <row r="633" spans="1:17" s="3" customFormat="1" ht="26.1" customHeight="1" x14ac:dyDescent="0.3">
      <c r="A633" s="170" t="s">
        <v>767</v>
      </c>
      <c r="B633" s="185">
        <v>93.29</v>
      </c>
      <c r="C633" s="186">
        <v>93.064999999999998</v>
      </c>
      <c r="D633" s="185">
        <v>84.42</v>
      </c>
      <c r="E633" s="186">
        <v>71.385000000000005</v>
      </c>
      <c r="F633" s="173">
        <f t="shared" si="27"/>
        <v>121.02000000000001</v>
      </c>
      <c r="G633" s="174" t="s">
        <v>159</v>
      </c>
      <c r="H633" s="171" t="s">
        <v>169</v>
      </c>
      <c r="I633" s="187">
        <v>6.9</v>
      </c>
      <c r="J633" s="172" t="s">
        <v>169</v>
      </c>
      <c r="K633" s="172" t="s">
        <v>159</v>
      </c>
      <c r="L633" s="183">
        <v>1339.5909999999999</v>
      </c>
      <c r="M633" s="184">
        <v>1343.8140000000001</v>
      </c>
      <c r="N633" s="184">
        <v>1335.058</v>
      </c>
      <c r="O633" s="173">
        <f t="shared" si="25"/>
        <v>1339.4360000000001</v>
      </c>
      <c r="P633" s="177">
        <f t="shared" si="26"/>
        <v>0.15499999999974534</v>
      </c>
      <c r="Q633" s="179" t="s">
        <v>198</v>
      </c>
    </row>
    <row r="634" spans="1:17" s="3" customFormat="1" ht="26.1" customHeight="1" x14ac:dyDescent="0.3">
      <c r="A634" s="170" t="s">
        <v>768</v>
      </c>
      <c r="B634" s="185">
        <v>93.45</v>
      </c>
      <c r="C634" s="186">
        <v>93.22</v>
      </c>
      <c r="D634" s="185">
        <v>84.57</v>
      </c>
      <c r="E634" s="186">
        <v>71.53</v>
      </c>
      <c r="F634" s="173">
        <f t="shared" si="27"/>
        <v>121.16499999999999</v>
      </c>
      <c r="G634" s="174" t="s">
        <v>159</v>
      </c>
      <c r="H634" s="171" t="s">
        <v>169</v>
      </c>
      <c r="I634" s="187">
        <v>5.7</v>
      </c>
      <c r="J634" s="172" t="s">
        <v>161</v>
      </c>
      <c r="K634" s="172" t="s">
        <v>159</v>
      </c>
      <c r="L634" s="183">
        <v>1341.0409999999999</v>
      </c>
      <c r="M634" s="184">
        <v>1340.943</v>
      </c>
      <c r="N634" s="184">
        <v>1338.82</v>
      </c>
      <c r="O634" s="173">
        <f t="shared" si="25"/>
        <v>1339.8815</v>
      </c>
      <c r="P634" s="177">
        <f t="shared" si="26"/>
        <v>1.15949999999998</v>
      </c>
      <c r="Q634" s="179" t="s">
        <v>609</v>
      </c>
    </row>
    <row r="635" spans="1:17" s="3" customFormat="1" ht="26.1" customHeight="1" x14ac:dyDescent="0.3">
      <c r="A635" s="170" t="s">
        <v>769</v>
      </c>
      <c r="B635" s="185">
        <v>94.27</v>
      </c>
      <c r="C635" s="186">
        <v>94.034999999999997</v>
      </c>
      <c r="D635" s="185">
        <v>85.355000000000004</v>
      </c>
      <c r="E635" s="186">
        <v>72.14</v>
      </c>
      <c r="F635" s="173">
        <f t="shared" si="27"/>
        <v>121.77500000000001</v>
      </c>
      <c r="G635" s="174" t="s">
        <v>159</v>
      </c>
      <c r="H635" s="171" t="s">
        <v>169</v>
      </c>
      <c r="I635" s="187">
        <v>6.9</v>
      </c>
      <c r="J635" s="172" t="s">
        <v>161</v>
      </c>
      <c r="K635" s="172" t="s">
        <v>159</v>
      </c>
      <c r="L635" s="183">
        <v>1344.549</v>
      </c>
      <c r="M635" s="184">
        <v>1346.1510000000001</v>
      </c>
      <c r="N635" s="184">
        <v>1343.249</v>
      </c>
      <c r="O635" s="173">
        <f t="shared" si="25"/>
        <v>1344.7</v>
      </c>
      <c r="P635" s="177">
        <f t="shared" si="26"/>
        <v>-0.1510000000000673</v>
      </c>
      <c r="Q635" s="179" t="s">
        <v>614</v>
      </c>
    </row>
    <row r="636" spans="1:17" s="85" customFormat="1" ht="26.1" customHeight="1" x14ac:dyDescent="0.3">
      <c r="A636" s="170" t="s">
        <v>770</v>
      </c>
      <c r="B636" s="185"/>
      <c r="C636" s="186"/>
      <c r="D636" s="185"/>
      <c r="E636" s="186">
        <v>72.680000000000007</v>
      </c>
      <c r="F636" s="173">
        <f t="shared" si="27"/>
        <v>122.315</v>
      </c>
      <c r="G636" s="174" t="s">
        <v>620</v>
      </c>
      <c r="H636" s="171"/>
      <c r="I636" s="187"/>
      <c r="J636" s="172" t="s">
        <v>161</v>
      </c>
      <c r="K636" s="172" t="s">
        <v>159</v>
      </c>
      <c r="L636" s="183">
        <v>1345.0550000000001</v>
      </c>
      <c r="M636" s="184">
        <v>1347.922</v>
      </c>
      <c r="N636" s="184">
        <v>1342.356</v>
      </c>
      <c r="O636" s="173">
        <f t="shared" si="25"/>
        <v>1345.1390000000001</v>
      </c>
      <c r="P636" s="177">
        <f t="shared" si="26"/>
        <v>-8.4000000000060027E-2</v>
      </c>
      <c r="Q636" s="179" t="s">
        <v>620</v>
      </c>
    </row>
    <row r="637" spans="1:17" s="3" customFormat="1" ht="26.1" customHeight="1" x14ac:dyDescent="0.3">
      <c r="A637" s="170" t="s">
        <v>771</v>
      </c>
      <c r="B637" s="185">
        <v>95.22</v>
      </c>
      <c r="C637" s="186">
        <v>95</v>
      </c>
      <c r="D637" s="185">
        <v>86.23</v>
      </c>
      <c r="E637" s="186">
        <v>72.915000000000006</v>
      </c>
      <c r="F637" s="173">
        <f t="shared" si="27"/>
        <v>122.55000000000001</v>
      </c>
      <c r="G637" s="174" t="s">
        <v>159</v>
      </c>
      <c r="H637" s="171" t="s">
        <v>161</v>
      </c>
      <c r="I637" s="187">
        <v>6.7</v>
      </c>
      <c r="J637" s="172" t="s">
        <v>161</v>
      </c>
      <c r="K637" s="172" t="s">
        <v>159</v>
      </c>
      <c r="L637" s="183">
        <v>1345.2739999999999</v>
      </c>
      <c r="M637" s="184">
        <v>1343.223</v>
      </c>
      <c r="N637" s="184">
        <v>1343.309</v>
      </c>
      <c r="O637" s="173">
        <f t="shared" si="25"/>
        <v>1343.2660000000001</v>
      </c>
      <c r="P637" s="177">
        <f t="shared" si="26"/>
        <v>2.0079999999998108</v>
      </c>
      <c r="Q637" s="179" t="s">
        <v>614</v>
      </c>
    </row>
    <row r="638" spans="1:17" s="3" customFormat="1" ht="26.1" customHeight="1" x14ac:dyDescent="0.3">
      <c r="A638" s="170" t="s">
        <v>772</v>
      </c>
      <c r="B638" s="185">
        <v>95.48</v>
      </c>
      <c r="C638" s="186">
        <v>95.234999999999999</v>
      </c>
      <c r="D638" s="185">
        <v>86.42</v>
      </c>
      <c r="E638" s="186">
        <v>73.105000000000004</v>
      </c>
      <c r="F638" s="173">
        <f t="shared" si="27"/>
        <v>122.74000000000001</v>
      </c>
      <c r="G638" s="174" t="s">
        <v>159</v>
      </c>
      <c r="H638" s="171" t="s">
        <v>164</v>
      </c>
      <c r="I638" s="187">
        <v>6.7</v>
      </c>
      <c r="J638" s="172" t="s">
        <v>161</v>
      </c>
      <c r="K638" s="172" t="s">
        <v>159</v>
      </c>
      <c r="L638" s="183">
        <v>1346.2939999999999</v>
      </c>
      <c r="M638" s="184">
        <v>1343.7739999999999</v>
      </c>
      <c r="N638" s="184">
        <v>1338.5619999999999</v>
      </c>
      <c r="O638" s="173">
        <f t="shared" si="25"/>
        <v>1341.1679999999999</v>
      </c>
      <c r="P638" s="177">
        <f t="shared" si="26"/>
        <v>5.1259999999999764</v>
      </c>
      <c r="Q638" s="179" t="s">
        <v>609</v>
      </c>
    </row>
    <row r="639" spans="1:17" s="3" customFormat="1" ht="26.1" customHeight="1" x14ac:dyDescent="0.3">
      <c r="A639" s="170" t="s">
        <v>773</v>
      </c>
      <c r="B639" s="185">
        <v>95.82</v>
      </c>
      <c r="C639" s="186">
        <v>95.58</v>
      </c>
      <c r="D639" s="185">
        <v>86.74</v>
      </c>
      <c r="E639" s="186">
        <v>73.415000000000006</v>
      </c>
      <c r="F639" s="173">
        <f t="shared" si="27"/>
        <v>123.05000000000001</v>
      </c>
      <c r="G639" s="174" t="s">
        <v>159</v>
      </c>
      <c r="H639" s="171" t="s">
        <v>164</v>
      </c>
      <c r="I639" s="187">
        <v>6.7</v>
      </c>
      <c r="J639" s="172" t="s">
        <v>164</v>
      </c>
      <c r="K639" s="172" t="s">
        <v>159</v>
      </c>
      <c r="L639" s="183">
        <v>1349.615</v>
      </c>
      <c r="M639" s="184">
        <v>1347.758</v>
      </c>
      <c r="N639" s="184">
        <v>1344.864</v>
      </c>
      <c r="O639" s="173">
        <f t="shared" si="25"/>
        <v>1346.3110000000001</v>
      </c>
      <c r="P639" s="177">
        <f t="shared" si="26"/>
        <v>3.3039999999998599</v>
      </c>
      <c r="Q639" s="179" t="s">
        <v>198</v>
      </c>
    </row>
    <row r="640" spans="1:17" s="3" customFormat="1" ht="26.1" customHeight="1" x14ac:dyDescent="0.3">
      <c r="A640" s="170" t="s">
        <v>774</v>
      </c>
      <c r="B640" s="185">
        <v>96.29</v>
      </c>
      <c r="C640" s="186">
        <v>96.06</v>
      </c>
      <c r="D640" s="185">
        <v>87.15</v>
      </c>
      <c r="E640" s="186">
        <v>73.814999999999998</v>
      </c>
      <c r="F640" s="173">
        <f t="shared" si="27"/>
        <v>123.44999999999999</v>
      </c>
      <c r="G640" s="174" t="s">
        <v>159</v>
      </c>
      <c r="H640" s="171" t="s">
        <v>202</v>
      </c>
      <c r="I640" s="187">
        <v>6.8</v>
      </c>
      <c r="J640" s="172" t="s">
        <v>161</v>
      </c>
      <c r="K640" s="172" t="s">
        <v>159</v>
      </c>
      <c r="L640" s="183">
        <v>1353.8989999999999</v>
      </c>
      <c r="M640" s="184">
        <v>1353.5550000000001</v>
      </c>
      <c r="N640" s="184">
        <v>1350.299</v>
      </c>
      <c r="O640" s="173">
        <f t="shared" si="25"/>
        <v>1351.9270000000001</v>
      </c>
      <c r="P640" s="177">
        <f t="shared" si="26"/>
        <v>1.9719999999997526</v>
      </c>
      <c r="Q640" s="179" t="s">
        <v>609</v>
      </c>
    </row>
    <row r="641" spans="1:17" s="3" customFormat="1" ht="26.1" customHeight="1" x14ac:dyDescent="0.3">
      <c r="A641" s="170" t="s">
        <v>775</v>
      </c>
      <c r="B641" s="185">
        <v>96.92</v>
      </c>
      <c r="C641" s="186">
        <v>96.68</v>
      </c>
      <c r="D641" s="185">
        <v>87.77</v>
      </c>
      <c r="E641" s="186">
        <v>74.41</v>
      </c>
      <c r="F641" s="173">
        <f t="shared" si="27"/>
        <v>124.04499999999999</v>
      </c>
      <c r="G641" s="174" t="s">
        <v>159</v>
      </c>
      <c r="H641" s="171" t="s">
        <v>160</v>
      </c>
      <c r="I641" s="187">
        <v>5.6</v>
      </c>
      <c r="J641" s="172" t="s">
        <v>161</v>
      </c>
      <c r="K641" s="172" t="s">
        <v>159</v>
      </c>
      <c r="L641" s="183">
        <f>((358.861+358.851)/2)+1000</f>
        <v>1358.856</v>
      </c>
      <c r="M641" s="184">
        <v>1367.0439999999999</v>
      </c>
      <c r="N641" s="184">
        <v>1358.4859999999999</v>
      </c>
      <c r="O641" s="173">
        <f t="shared" si="25"/>
        <v>1362.7649999999999</v>
      </c>
      <c r="P641" s="177">
        <f t="shared" si="26"/>
        <v>-3.9089999999998781</v>
      </c>
      <c r="Q641" s="179" t="s">
        <v>609</v>
      </c>
    </row>
    <row r="642" spans="1:17" s="3" customFormat="1" ht="26.1" customHeight="1" x14ac:dyDescent="0.3">
      <c r="A642" s="170" t="s">
        <v>776</v>
      </c>
      <c r="B642" s="185">
        <v>97.13</v>
      </c>
      <c r="C642" s="186">
        <v>96.894999999999996</v>
      </c>
      <c r="D642" s="185">
        <v>87.98</v>
      </c>
      <c r="E642" s="186">
        <v>74.614999999999995</v>
      </c>
      <c r="F642" s="173">
        <f t="shared" si="27"/>
        <v>124.25</v>
      </c>
      <c r="G642" s="174" t="s">
        <v>159</v>
      </c>
      <c r="H642" s="171" t="s">
        <v>160</v>
      </c>
      <c r="I642" s="187">
        <v>6.7</v>
      </c>
      <c r="J642" s="172" t="s">
        <v>161</v>
      </c>
      <c r="K642" s="172" t="s">
        <v>159</v>
      </c>
      <c r="L642" s="183">
        <v>1359.41</v>
      </c>
      <c r="M642" s="184">
        <v>1366.443</v>
      </c>
      <c r="N642" s="184">
        <v>1366.6100000000001</v>
      </c>
      <c r="O642" s="173">
        <f t="shared" si="25"/>
        <v>1366.5264999999999</v>
      </c>
      <c r="P642" s="177">
        <f t="shared" si="26"/>
        <v>-7.1164999999998599</v>
      </c>
      <c r="Q642" s="179" t="s">
        <v>614</v>
      </c>
    </row>
    <row r="643" spans="1:17" s="3" customFormat="1" ht="26.1" customHeight="1" x14ac:dyDescent="0.3">
      <c r="A643" s="170" t="s">
        <v>777</v>
      </c>
      <c r="B643" s="185">
        <v>97.334999999999994</v>
      </c>
      <c r="C643" s="186">
        <v>97.1</v>
      </c>
      <c r="D643" s="185">
        <v>88.18</v>
      </c>
      <c r="E643" s="186">
        <v>74.8</v>
      </c>
      <c r="F643" s="173">
        <f t="shared" si="27"/>
        <v>124.435</v>
      </c>
      <c r="G643" s="174" t="s">
        <v>159</v>
      </c>
      <c r="H643" s="171" t="s">
        <v>169</v>
      </c>
      <c r="I643" s="187">
        <v>6.8</v>
      </c>
      <c r="J643" s="172" t="s">
        <v>169</v>
      </c>
      <c r="K643" s="172" t="s">
        <v>159</v>
      </c>
      <c r="L643" s="183">
        <f>((366.701+366.301)/2)+1000</f>
        <v>1366.501</v>
      </c>
      <c r="M643" s="184">
        <v>1368.9479999999999</v>
      </c>
      <c r="N643" s="184">
        <v>1367.374</v>
      </c>
      <c r="O643" s="173">
        <f t="shared" si="25"/>
        <v>1368.1610000000001</v>
      </c>
      <c r="P643" s="177">
        <f t="shared" si="26"/>
        <v>-1.6600000000000819</v>
      </c>
      <c r="Q643" s="179" t="s">
        <v>198</v>
      </c>
    </row>
    <row r="644" spans="1:17" s="85" customFormat="1" ht="26.1" customHeight="1" x14ac:dyDescent="0.3">
      <c r="A644" s="170" t="s">
        <v>778</v>
      </c>
      <c r="B644" s="185"/>
      <c r="C644" s="186"/>
      <c r="D644" s="185"/>
      <c r="E644" s="186">
        <v>75.260000000000005</v>
      </c>
      <c r="F644" s="173">
        <f t="shared" si="27"/>
        <v>124.89500000000001</v>
      </c>
      <c r="G644" s="174" t="s">
        <v>620</v>
      </c>
      <c r="H644" s="171"/>
      <c r="I644" s="187"/>
      <c r="J644" s="172" t="s">
        <v>161</v>
      </c>
      <c r="K644" s="172" t="s">
        <v>159</v>
      </c>
      <c r="L644" s="183">
        <f>((363.616+363.617)/2)+1000</f>
        <v>1363.6165000000001</v>
      </c>
      <c r="M644" s="184">
        <v>1363.5260000000001</v>
      </c>
      <c r="N644" s="184">
        <v>1361.808</v>
      </c>
      <c r="O644" s="173">
        <f t="shared" si="25"/>
        <v>1362.6669999999999</v>
      </c>
      <c r="P644" s="177">
        <f t="shared" si="26"/>
        <v>0.94950000000017099</v>
      </c>
      <c r="Q644" s="179" t="s">
        <v>620</v>
      </c>
    </row>
    <row r="645" spans="1:17" s="85" customFormat="1" ht="26.1" customHeight="1" x14ac:dyDescent="0.3">
      <c r="A645" s="170" t="s">
        <v>779</v>
      </c>
      <c r="B645" s="185"/>
      <c r="C645" s="186"/>
      <c r="D645" s="185"/>
      <c r="E645" s="186">
        <v>76.239999999999995</v>
      </c>
      <c r="F645" s="173">
        <f t="shared" ref="F645:F696" si="28">E645+49.635</f>
        <v>125.875</v>
      </c>
      <c r="G645" s="174" t="s">
        <v>620</v>
      </c>
      <c r="H645" s="171"/>
      <c r="I645" s="187"/>
      <c r="J645" s="172" t="s">
        <v>161</v>
      </c>
      <c r="K645" s="172" t="s">
        <v>159</v>
      </c>
      <c r="L645" s="183">
        <v>1406.3220000000001</v>
      </c>
      <c r="M645" s="184">
        <v>1404.973</v>
      </c>
      <c r="N645" s="184">
        <v>1408.625</v>
      </c>
      <c r="O645" s="173">
        <f t="shared" ref="O645:O708" si="29">AVERAGE(M645:N645)</f>
        <v>1406.799</v>
      </c>
      <c r="P645" s="177">
        <f t="shared" ref="P645:P708" si="30">L645-O645</f>
        <v>-0.47699999999986176</v>
      </c>
      <c r="Q645" s="179" t="s">
        <v>620</v>
      </c>
    </row>
    <row r="646" spans="1:17" s="3" customFormat="1" ht="26.1" customHeight="1" x14ac:dyDescent="0.3">
      <c r="A646" s="170" t="s">
        <v>780</v>
      </c>
      <c r="B646" s="185">
        <v>99.48</v>
      </c>
      <c r="C646" s="186">
        <v>99.25</v>
      </c>
      <c r="D646" s="185">
        <v>90.15</v>
      </c>
      <c r="E646" s="186">
        <v>76.61</v>
      </c>
      <c r="F646" s="173">
        <f t="shared" si="28"/>
        <v>126.245</v>
      </c>
      <c r="G646" s="174" t="s">
        <v>159</v>
      </c>
      <c r="H646" s="171" t="s">
        <v>568</v>
      </c>
      <c r="I646" s="187">
        <v>6.4</v>
      </c>
      <c r="J646" s="172" t="s">
        <v>161</v>
      </c>
      <c r="K646" s="172" t="s">
        <v>159</v>
      </c>
      <c r="L646" s="183">
        <f>((414.07+414.302)/2)+1000</f>
        <v>1414.1860000000001</v>
      </c>
      <c r="M646" s="184">
        <v>1412.441</v>
      </c>
      <c r="N646" s="184">
        <v>1414.027</v>
      </c>
      <c r="O646" s="173">
        <f t="shared" si="29"/>
        <v>1413.2339999999999</v>
      </c>
      <c r="P646" s="177">
        <f t="shared" si="30"/>
        <v>0.95200000000022555</v>
      </c>
      <c r="Q646" s="179" t="s">
        <v>609</v>
      </c>
    </row>
    <row r="647" spans="1:17" s="85" customFormat="1" ht="26.1" customHeight="1" x14ac:dyDescent="0.3">
      <c r="A647" s="170" t="s">
        <v>781</v>
      </c>
      <c r="B647" s="185"/>
      <c r="C647" s="186"/>
      <c r="D647" s="185"/>
      <c r="E647" s="186">
        <v>77.150000000000006</v>
      </c>
      <c r="F647" s="173">
        <f t="shared" si="28"/>
        <v>126.785</v>
      </c>
      <c r="G647" s="174" t="s">
        <v>620</v>
      </c>
      <c r="H647" s="171"/>
      <c r="I647" s="187"/>
      <c r="J647" s="172" t="s">
        <v>161</v>
      </c>
      <c r="K647" s="172" t="s">
        <v>159</v>
      </c>
      <c r="L647" s="183">
        <f>((425.707+425.646)/2)+1000</f>
        <v>1425.6765</v>
      </c>
      <c r="M647" s="184">
        <v>1424.6569999999999</v>
      </c>
      <c r="N647" s="184">
        <v>1423.7649999999999</v>
      </c>
      <c r="O647" s="173">
        <f t="shared" si="29"/>
        <v>1424.2109999999998</v>
      </c>
      <c r="P647" s="177">
        <f t="shared" si="30"/>
        <v>1.4655000000002474</v>
      </c>
      <c r="Q647" s="179" t="s">
        <v>620</v>
      </c>
    </row>
    <row r="648" spans="1:17" s="3" customFormat="1" ht="26.1" customHeight="1" x14ac:dyDescent="0.3">
      <c r="A648" s="170" t="s">
        <v>782</v>
      </c>
      <c r="B648" s="185">
        <v>100.88</v>
      </c>
      <c r="C648" s="186">
        <v>100.59</v>
      </c>
      <c r="D648" s="185" t="s">
        <v>612</v>
      </c>
      <c r="E648" s="186">
        <v>77.78</v>
      </c>
      <c r="F648" s="173">
        <f t="shared" si="28"/>
        <v>127.41499999999999</v>
      </c>
      <c r="G648" s="174" t="s">
        <v>159</v>
      </c>
      <c r="H648" s="171" t="s">
        <v>164</v>
      </c>
      <c r="I648" s="187">
        <v>6.8</v>
      </c>
      <c r="J648" s="172" t="s">
        <v>164</v>
      </c>
      <c r="K648" s="172" t="s">
        <v>159</v>
      </c>
      <c r="L648" s="183">
        <f>((415.029+414.856)/2)+1000</f>
        <v>1414.9425000000001</v>
      </c>
      <c r="M648" s="184">
        <v>1413.0650000000001</v>
      </c>
      <c r="N648" s="184">
        <v>1413.0640000000001</v>
      </c>
      <c r="O648" s="173">
        <f t="shared" si="29"/>
        <v>1413.0645</v>
      </c>
      <c r="P648" s="177">
        <f t="shared" si="30"/>
        <v>1.8780000000001564</v>
      </c>
      <c r="Q648" s="179" t="s">
        <v>198</v>
      </c>
    </row>
    <row r="649" spans="1:17" s="3" customFormat="1" ht="26.1" customHeight="1" x14ac:dyDescent="0.3">
      <c r="A649" s="170" t="s">
        <v>783</v>
      </c>
      <c r="B649" s="185">
        <v>101.09</v>
      </c>
      <c r="C649" s="186">
        <v>100.80500000000001</v>
      </c>
      <c r="D649" s="185">
        <v>91.59</v>
      </c>
      <c r="E649" s="186">
        <v>77.944999999999993</v>
      </c>
      <c r="F649" s="173">
        <f t="shared" si="28"/>
        <v>127.57999999999998</v>
      </c>
      <c r="G649" s="174" t="s">
        <v>159</v>
      </c>
      <c r="H649" s="171" t="s">
        <v>161</v>
      </c>
      <c r="I649" s="187">
        <v>6.4</v>
      </c>
      <c r="J649" s="172" t="s">
        <v>161</v>
      </c>
      <c r="K649" s="172" t="s">
        <v>159</v>
      </c>
      <c r="L649" s="183">
        <v>1412.5050000000001</v>
      </c>
      <c r="M649" s="184">
        <v>1409.972</v>
      </c>
      <c r="N649" s="184">
        <v>1408.7939999999999</v>
      </c>
      <c r="O649" s="173">
        <f t="shared" si="29"/>
        <v>1409.3829999999998</v>
      </c>
      <c r="P649" s="177">
        <f t="shared" si="30"/>
        <v>3.1220000000002983</v>
      </c>
      <c r="Q649" s="179" t="s">
        <v>609</v>
      </c>
    </row>
    <row r="650" spans="1:17" s="3" customFormat="1" ht="26.1" customHeight="1" x14ac:dyDescent="0.3">
      <c r="A650" s="170" t="s">
        <v>784</v>
      </c>
      <c r="B650" s="185">
        <v>101.38</v>
      </c>
      <c r="C650" s="186">
        <v>101.11499999999999</v>
      </c>
      <c r="D650" s="185">
        <v>91.84</v>
      </c>
      <c r="E650" s="186">
        <v>78.2</v>
      </c>
      <c r="F650" s="173">
        <f t="shared" si="28"/>
        <v>127.83500000000001</v>
      </c>
      <c r="G650" s="174" t="s">
        <v>159</v>
      </c>
      <c r="H650" s="171" t="s">
        <v>200</v>
      </c>
      <c r="I650" s="187">
        <v>6.7</v>
      </c>
      <c r="J650" s="172" t="s">
        <v>161</v>
      </c>
      <c r="K650" s="172" t="s">
        <v>159</v>
      </c>
      <c r="L650" s="183">
        <f>((410.503+410.424)/2)+1000</f>
        <v>1410.4634999999998</v>
      </c>
      <c r="M650" s="184">
        <v>1409.7550000000001</v>
      </c>
      <c r="N650" s="184">
        <v>1406.819</v>
      </c>
      <c r="O650" s="173">
        <f t="shared" si="29"/>
        <v>1408.287</v>
      </c>
      <c r="P650" s="177">
        <f t="shared" si="30"/>
        <v>2.1764999999998054</v>
      </c>
      <c r="Q650" s="179" t="s">
        <v>609</v>
      </c>
    </row>
    <row r="651" spans="1:17" s="3" customFormat="1" ht="26.1" customHeight="1" x14ac:dyDescent="0.3">
      <c r="A651" s="170" t="s">
        <v>785</v>
      </c>
      <c r="B651" s="185">
        <v>101.405</v>
      </c>
      <c r="C651" s="186">
        <v>101.11</v>
      </c>
      <c r="D651" s="185" t="s">
        <v>612</v>
      </c>
      <c r="E651" s="186">
        <v>78.23</v>
      </c>
      <c r="F651" s="173">
        <f t="shared" si="28"/>
        <v>127.86500000000001</v>
      </c>
      <c r="G651" s="174" t="s">
        <v>159</v>
      </c>
      <c r="H651" s="171" t="s">
        <v>160</v>
      </c>
      <c r="I651" s="187">
        <v>6.8</v>
      </c>
      <c r="J651" s="172" t="s">
        <v>161</v>
      </c>
      <c r="K651" s="172" t="s">
        <v>159</v>
      </c>
      <c r="L651" s="183">
        <f>((410.267+410.189)/2)+1000</f>
        <v>1410.2280000000001</v>
      </c>
      <c r="M651" s="184">
        <v>1410.836</v>
      </c>
      <c r="N651" s="184">
        <v>1409.3820000000001</v>
      </c>
      <c r="O651" s="173">
        <f t="shared" si="29"/>
        <v>1410.1089999999999</v>
      </c>
      <c r="P651" s="177">
        <f t="shared" si="30"/>
        <v>0.11900000000014188</v>
      </c>
      <c r="Q651" s="179" t="s">
        <v>609</v>
      </c>
    </row>
    <row r="652" spans="1:17" s="3" customFormat="1" ht="26.1" customHeight="1" x14ac:dyDescent="0.3">
      <c r="A652" s="170" t="s">
        <v>786</v>
      </c>
      <c r="B652" s="185">
        <v>101.98</v>
      </c>
      <c r="C652" s="186">
        <v>101.685</v>
      </c>
      <c r="D652" s="185">
        <v>92.375</v>
      </c>
      <c r="E652" s="186">
        <v>78.680000000000007</v>
      </c>
      <c r="F652" s="173">
        <f t="shared" si="28"/>
        <v>128.315</v>
      </c>
      <c r="G652" s="185" t="s">
        <v>159</v>
      </c>
      <c r="H652" s="171" t="s">
        <v>166</v>
      </c>
      <c r="I652" s="187">
        <v>7.2</v>
      </c>
      <c r="J652" s="172" t="s">
        <v>166</v>
      </c>
      <c r="K652" s="172" t="s">
        <v>159</v>
      </c>
      <c r="L652" s="183">
        <f>((406.732+406.653)/2)+1000</f>
        <v>1406.6925000000001</v>
      </c>
      <c r="M652" s="184">
        <v>1409.2649999999999</v>
      </c>
      <c r="N652" s="184">
        <v>1404.239</v>
      </c>
      <c r="O652" s="173">
        <f t="shared" si="29"/>
        <v>1406.752</v>
      </c>
      <c r="P652" s="177">
        <f t="shared" si="30"/>
        <v>-5.9499999999843567E-2</v>
      </c>
      <c r="Q652" s="179" t="s">
        <v>198</v>
      </c>
    </row>
    <row r="653" spans="1:17" s="3" customFormat="1" ht="26.1" customHeight="1" x14ac:dyDescent="0.3">
      <c r="A653" s="170" t="s">
        <v>787</v>
      </c>
      <c r="B653" s="185">
        <v>102.18</v>
      </c>
      <c r="C653" s="186">
        <v>101.895</v>
      </c>
      <c r="D653" s="185">
        <v>92.55</v>
      </c>
      <c r="E653" s="186">
        <v>78.805000000000007</v>
      </c>
      <c r="F653" s="173">
        <f t="shared" si="28"/>
        <v>128.44</v>
      </c>
      <c r="G653" s="185" t="s">
        <v>159</v>
      </c>
      <c r="H653" s="171" t="s">
        <v>607</v>
      </c>
      <c r="I653" s="187">
        <v>7.2</v>
      </c>
      <c r="J653" s="172" t="s">
        <v>163</v>
      </c>
      <c r="K653" s="172" t="s">
        <v>159</v>
      </c>
      <c r="L653" s="183">
        <v>1405.7170000000001</v>
      </c>
      <c r="M653" s="184">
        <v>1402.2739999999999</v>
      </c>
      <c r="N653" s="184">
        <v>1403.6510000000001</v>
      </c>
      <c r="O653" s="173">
        <f t="shared" si="29"/>
        <v>1402.9625000000001</v>
      </c>
      <c r="P653" s="177">
        <f t="shared" si="30"/>
        <v>2.7545000000000073</v>
      </c>
      <c r="Q653" s="179" t="s">
        <v>609</v>
      </c>
    </row>
    <row r="654" spans="1:17" s="3" customFormat="1" ht="26.1" customHeight="1" x14ac:dyDescent="0.3">
      <c r="A654" s="170" t="s">
        <v>788</v>
      </c>
      <c r="B654" s="185">
        <v>102.27</v>
      </c>
      <c r="C654" s="186">
        <v>101.98</v>
      </c>
      <c r="D654" s="185">
        <v>92.63</v>
      </c>
      <c r="E654" s="186">
        <v>78.88</v>
      </c>
      <c r="F654" s="173">
        <f t="shared" si="28"/>
        <v>128.51499999999999</v>
      </c>
      <c r="G654" s="185" t="s">
        <v>159</v>
      </c>
      <c r="H654" s="171" t="s">
        <v>166</v>
      </c>
      <c r="I654" s="187">
        <v>7.2</v>
      </c>
      <c r="J654" s="172" t="s">
        <v>161</v>
      </c>
      <c r="K654" s="172" t="s">
        <v>159</v>
      </c>
      <c r="L654" s="183">
        <v>1405.1210000000001</v>
      </c>
      <c r="M654" s="184">
        <v>1402.961</v>
      </c>
      <c r="N654" s="184">
        <v>1403.6949999999999</v>
      </c>
      <c r="O654" s="173">
        <f t="shared" si="29"/>
        <v>1403.328</v>
      </c>
      <c r="P654" s="177">
        <f t="shared" si="30"/>
        <v>1.7930000000001201</v>
      </c>
      <c r="Q654" s="179" t="s">
        <v>609</v>
      </c>
    </row>
    <row r="655" spans="1:17" s="3" customFormat="1" ht="26.1" customHeight="1" x14ac:dyDescent="0.3">
      <c r="A655" s="170" t="s">
        <v>789</v>
      </c>
      <c r="B655" s="185">
        <v>102.38</v>
      </c>
      <c r="C655" s="186">
        <v>102.09</v>
      </c>
      <c r="D655" s="185">
        <v>92.73</v>
      </c>
      <c r="E655" s="186">
        <v>78.974999999999994</v>
      </c>
      <c r="F655" s="173">
        <f t="shared" si="28"/>
        <v>128.60999999999999</v>
      </c>
      <c r="G655" s="174" t="s">
        <v>159</v>
      </c>
      <c r="H655" s="171" t="s">
        <v>170</v>
      </c>
      <c r="I655" s="187">
        <v>7</v>
      </c>
      <c r="J655" s="172" t="s">
        <v>170</v>
      </c>
      <c r="K655" s="172" t="s">
        <v>159</v>
      </c>
      <c r="L655" s="183">
        <v>1404.4090000000001</v>
      </c>
      <c r="M655" s="184">
        <v>1408.482</v>
      </c>
      <c r="N655" s="184">
        <v>1401.9960000000001</v>
      </c>
      <c r="O655" s="173">
        <f t="shared" si="29"/>
        <v>1405.239</v>
      </c>
      <c r="P655" s="177">
        <f t="shared" si="30"/>
        <v>-0.82999999999992724</v>
      </c>
      <c r="Q655" s="179" t="s">
        <v>198</v>
      </c>
    </row>
    <row r="656" spans="1:17" s="3" customFormat="1" ht="26.1" customHeight="1" x14ac:dyDescent="0.3">
      <c r="A656" s="170" t="s">
        <v>790</v>
      </c>
      <c r="B656" s="185">
        <v>102.46</v>
      </c>
      <c r="C656" s="186">
        <v>102.16500000000001</v>
      </c>
      <c r="D656" s="185">
        <v>92.81</v>
      </c>
      <c r="E656" s="186">
        <v>79.055000000000007</v>
      </c>
      <c r="F656" s="173">
        <f t="shared" si="28"/>
        <v>128.69</v>
      </c>
      <c r="G656" s="174" t="s">
        <v>159</v>
      </c>
      <c r="H656" s="171" t="s">
        <v>161</v>
      </c>
      <c r="I656" s="187">
        <v>5.8</v>
      </c>
      <c r="J656" s="172" t="s">
        <v>161</v>
      </c>
      <c r="K656" s="172" t="s">
        <v>159</v>
      </c>
      <c r="L656" s="183">
        <v>1404.3710000000001</v>
      </c>
      <c r="M656" s="184">
        <v>1408.971</v>
      </c>
      <c r="N656" s="184">
        <v>1401.43</v>
      </c>
      <c r="O656" s="173">
        <f t="shared" si="29"/>
        <v>1405.2004999999999</v>
      </c>
      <c r="P656" s="177">
        <f t="shared" si="30"/>
        <v>-0.82949999999982538</v>
      </c>
      <c r="Q656" s="179" t="s">
        <v>198</v>
      </c>
    </row>
    <row r="657" spans="1:17" s="3" customFormat="1" ht="26.25" customHeight="1" x14ac:dyDescent="0.3">
      <c r="A657" s="170" t="s">
        <v>791</v>
      </c>
      <c r="B657" s="185">
        <v>102.93</v>
      </c>
      <c r="C657" s="186">
        <v>102.64</v>
      </c>
      <c r="D657" s="185">
        <v>93.27</v>
      </c>
      <c r="E657" s="186">
        <v>79.52</v>
      </c>
      <c r="F657" s="173">
        <f t="shared" si="28"/>
        <v>129.155</v>
      </c>
      <c r="G657" s="185" t="s">
        <v>159</v>
      </c>
      <c r="H657" s="171" t="s">
        <v>200</v>
      </c>
      <c r="I657" s="187">
        <v>6.2</v>
      </c>
      <c r="J657" s="172" t="s">
        <v>200</v>
      </c>
      <c r="K657" s="172" t="s">
        <v>159</v>
      </c>
      <c r="L657" s="183">
        <f>((407.635+407.709)/2)+1000</f>
        <v>1407.672</v>
      </c>
      <c r="M657" s="184">
        <v>1414.634</v>
      </c>
      <c r="N657" s="184">
        <v>1404.414</v>
      </c>
      <c r="O657" s="173">
        <f t="shared" si="29"/>
        <v>1409.5239999999999</v>
      </c>
      <c r="P657" s="177">
        <f t="shared" si="30"/>
        <v>-1.8519999999998618</v>
      </c>
      <c r="Q657" s="179" t="s">
        <v>198</v>
      </c>
    </row>
    <row r="658" spans="1:17" s="3" customFormat="1" ht="26.1" customHeight="1" x14ac:dyDescent="0.3">
      <c r="A658" s="170" t="s">
        <v>792</v>
      </c>
      <c r="B658" s="185">
        <v>103.51</v>
      </c>
      <c r="C658" s="186">
        <v>103.22499999999999</v>
      </c>
      <c r="D658" s="185">
        <v>93.85</v>
      </c>
      <c r="E658" s="186">
        <v>80.094999999999999</v>
      </c>
      <c r="F658" s="173">
        <f t="shared" si="28"/>
        <v>129.72999999999999</v>
      </c>
      <c r="G658" s="174" t="s">
        <v>159</v>
      </c>
      <c r="H658" s="171" t="s">
        <v>160</v>
      </c>
      <c r="I658" s="187">
        <v>6.4</v>
      </c>
      <c r="J658" s="172" t="s">
        <v>161</v>
      </c>
      <c r="K658" s="172" t="s">
        <v>159</v>
      </c>
      <c r="L658" s="183">
        <v>1410.414</v>
      </c>
      <c r="M658" s="184">
        <v>1414.895</v>
      </c>
      <c r="N658" s="184">
        <v>1407.942</v>
      </c>
      <c r="O658" s="173">
        <f t="shared" si="29"/>
        <v>1411.4185</v>
      </c>
      <c r="P658" s="177">
        <f t="shared" si="30"/>
        <v>-1.0045000000000073</v>
      </c>
      <c r="Q658" s="179" t="s">
        <v>609</v>
      </c>
    </row>
    <row r="659" spans="1:17" s="3" customFormat="1" ht="26.1" customHeight="1" x14ac:dyDescent="0.3">
      <c r="A659" s="170" t="s">
        <v>793</v>
      </c>
      <c r="B659" s="185">
        <v>103.63</v>
      </c>
      <c r="C659" s="186">
        <v>103.337</v>
      </c>
      <c r="D659" s="185">
        <v>93.97</v>
      </c>
      <c r="E659" s="186">
        <v>80.204999999999998</v>
      </c>
      <c r="F659" s="173">
        <f t="shared" si="28"/>
        <v>129.84</v>
      </c>
      <c r="G659" s="174" t="s">
        <v>159</v>
      </c>
      <c r="H659" s="171" t="s">
        <v>160</v>
      </c>
      <c r="I659" s="187">
        <v>6.9</v>
      </c>
      <c r="J659" s="172" t="s">
        <v>161</v>
      </c>
      <c r="K659" s="172" t="s">
        <v>159</v>
      </c>
      <c r="L659" s="183">
        <v>1410.45</v>
      </c>
      <c r="M659" s="184">
        <v>1410.0340000000001</v>
      </c>
      <c r="N659" s="184">
        <v>1408.604</v>
      </c>
      <c r="O659" s="173">
        <f t="shared" si="29"/>
        <v>1409.319</v>
      </c>
      <c r="P659" s="177">
        <f t="shared" si="30"/>
        <v>1.1310000000000855</v>
      </c>
      <c r="Q659" s="179" t="s">
        <v>609</v>
      </c>
    </row>
    <row r="660" spans="1:17" s="3" customFormat="1" ht="26.1" customHeight="1" x14ac:dyDescent="0.3">
      <c r="A660" s="170" t="s">
        <v>794</v>
      </c>
      <c r="B660" s="185">
        <v>103.89</v>
      </c>
      <c r="C660" s="186">
        <v>103.595</v>
      </c>
      <c r="D660" s="185">
        <v>94.11</v>
      </c>
      <c r="E660" s="186">
        <v>80.349999999999994</v>
      </c>
      <c r="F660" s="173">
        <f t="shared" si="28"/>
        <v>129.98499999999999</v>
      </c>
      <c r="G660" s="174" t="s">
        <v>159</v>
      </c>
      <c r="H660" s="171" t="s">
        <v>170</v>
      </c>
      <c r="I660" s="187">
        <v>6.3</v>
      </c>
      <c r="J660" s="172" t="s">
        <v>161</v>
      </c>
      <c r="K660" s="172" t="s">
        <v>159</v>
      </c>
      <c r="L660" s="183">
        <v>1411.537</v>
      </c>
      <c r="M660" s="184">
        <v>1417.0920000000001</v>
      </c>
      <c r="N660" s="184">
        <v>1411.4780000000001</v>
      </c>
      <c r="O660" s="173">
        <f t="shared" si="29"/>
        <v>1414.2850000000001</v>
      </c>
      <c r="P660" s="177">
        <f t="shared" si="30"/>
        <v>-2.7480000000000473</v>
      </c>
      <c r="Q660" s="179" t="s">
        <v>614</v>
      </c>
    </row>
    <row r="661" spans="1:17" s="3" customFormat="1" ht="26.1" customHeight="1" x14ac:dyDescent="0.3">
      <c r="A661" s="170" t="s">
        <v>795</v>
      </c>
      <c r="B661" s="185">
        <v>104.37</v>
      </c>
      <c r="C661" s="186">
        <v>104.08</v>
      </c>
      <c r="D661" s="185">
        <v>94.57</v>
      </c>
      <c r="E661" s="186">
        <v>80.819999999999993</v>
      </c>
      <c r="F661" s="173">
        <f t="shared" si="28"/>
        <v>130.45499999999998</v>
      </c>
      <c r="G661" s="174" t="s">
        <v>159</v>
      </c>
      <c r="H661" s="171" t="s">
        <v>161</v>
      </c>
      <c r="I661" s="187">
        <v>7</v>
      </c>
      <c r="J661" s="172" t="s">
        <v>161</v>
      </c>
      <c r="K661" s="172" t="s">
        <v>159</v>
      </c>
      <c r="L661" s="183">
        <f>(1415.404+1415.488)/2</f>
        <v>1415.4459999999999</v>
      </c>
      <c r="M661" s="184">
        <v>1415.001</v>
      </c>
      <c r="N661" s="184">
        <v>1413.473</v>
      </c>
      <c r="O661" s="173">
        <f t="shared" si="29"/>
        <v>1414.2370000000001</v>
      </c>
      <c r="P661" s="177">
        <f t="shared" si="30"/>
        <v>1.2089999999998327</v>
      </c>
      <c r="Q661" s="179" t="s">
        <v>614</v>
      </c>
    </row>
    <row r="662" spans="1:17" s="3" customFormat="1" ht="26.1" customHeight="1" x14ac:dyDescent="0.3">
      <c r="A662" s="170" t="s">
        <v>796</v>
      </c>
      <c r="B662" s="185">
        <v>104.75</v>
      </c>
      <c r="C662" s="186">
        <v>104.46</v>
      </c>
      <c r="D662" s="185">
        <v>94.96</v>
      </c>
      <c r="E662" s="186">
        <v>81.2</v>
      </c>
      <c r="F662" s="173">
        <f t="shared" si="28"/>
        <v>130.83500000000001</v>
      </c>
      <c r="G662" s="174" t="s">
        <v>159</v>
      </c>
      <c r="H662" s="171" t="s">
        <v>205</v>
      </c>
      <c r="I662" s="187">
        <v>6.2</v>
      </c>
      <c r="J662" s="172" t="s">
        <v>161</v>
      </c>
      <c r="K662" s="172" t="s">
        <v>159</v>
      </c>
      <c r="L662" s="183">
        <f>(1411.73+1411.591)/2</f>
        <v>1411.6605</v>
      </c>
      <c r="M662" s="184">
        <v>1410.838</v>
      </c>
      <c r="N662" s="184">
        <v>1408.577</v>
      </c>
      <c r="O662" s="173">
        <f t="shared" si="29"/>
        <v>1409.7075</v>
      </c>
      <c r="P662" s="177">
        <f t="shared" si="30"/>
        <v>1.9529999999999745</v>
      </c>
      <c r="Q662" s="179" t="s">
        <v>609</v>
      </c>
    </row>
    <row r="663" spans="1:17" s="3" customFormat="1" ht="26.1" customHeight="1" x14ac:dyDescent="0.3">
      <c r="A663" s="170" t="s">
        <v>797</v>
      </c>
      <c r="B663" s="185">
        <v>104.895</v>
      </c>
      <c r="C663" s="186">
        <v>104.605</v>
      </c>
      <c r="D663" s="185">
        <v>95.09</v>
      </c>
      <c r="E663" s="186">
        <v>81.34</v>
      </c>
      <c r="F663" s="173">
        <f t="shared" si="28"/>
        <v>130.97499999999999</v>
      </c>
      <c r="G663" s="174" t="s">
        <v>159</v>
      </c>
      <c r="H663" s="171" t="s">
        <v>169</v>
      </c>
      <c r="I663" s="187">
        <v>6.5</v>
      </c>
      <c r="J663" s="172" t="s">
        <v>161</v>
      </c>
      <c r="K663" s="172" t="s">
        <v>159</v>
      </c>
      <c r="L663" s="183">
        <f>(1406.705+1406.255)/2</f>
        <v>1406.48</v>
      </c>
      <c r="M663" s="184">
        <v>1407.4929999999999</v>
      </c>
      <c r="N663" s="184">
        <v>1406.232</v>
      </c>
      <c r="O663" s="173">
        <f t="shared" si="29"/>
        <v>1406.8625</v>
      </c>
      <c r="P663" s="177">
        <f t="shared" si="30"/>
        <v>-0.38249999999993634</v>
      </c>
      <c r="Q663" s="179" t="s">
        <v>609</v>
      </c>
    </row>
    <row r="664" spans="1:17" s="3" customFormat="1" ht="26.1" customHeight="1" x14ac:dyDescent="0.3">
      <c r="A664" s="170" t="s">
        <v>798</v>
      </c>
      <c r="B664" s="185">
        <v>105.21</v>
      </c>
      <c r="C664" s="186">
        <v>104.925</v>
      </c>
      <c r="D664" s="185">
        <v>95.29</v>
      </c>
      <c r="E664" s="186">
        <v>81.534999999999997</v>
      </c>
      <c r="F664" s="173">
        <f t="shared" si="28"/>
        <v>131.16999999999999</v>
      </c>
      <c r="G664" s="174" t="s">
        <v>159</v>
      </c>
      <c r="H664" s="171" t="s">
        <v>160</v>
      </c>
      <c r="I664" s="187">
        <v>5.8</v>
      </c>
      <c r="J664" s="172" t="s">
        <v>161</v>
      </c>
      <c r="K664" s="172" t="s">
        <v>159</v>
      </c>
      <c r="L664" s="183">
        <v>1397.7049999999999</v>
      </c>
      <c r="M664" s="184">
        <v>1398.9829999999999</v>
      </c>
      <c r="N664" s="184">
        <v>1396.3019999999999</v>
      </c>
      <c r="O664" s="173">
        <f t="shared" si="29"/>
        <v>1397.6424999999999</v>
      </c>
      <c r="P664" s="177">
        <f t="shared" si="30"/>
        <v>6.25E-2</v>
      </c>
      <c r="Q664" s="179" t="s">
        <v>609</v>
      </c>
    </row>
    <row r="665" spans="1:17" s="3" customFormat="1" ht="26.1" customHeight="1" x14ac:dyDescent="0.3">
      <c r="A665" s="170" t="s">
        <v>799</v>
      </c>
      <c r="B665" s="185">
        <v>105.33</v>
      </c>
      <c r="C665" s="186">
        <v>105.04</v>
      </c>
      <c r="D665" s="185">
        <v>95.394999999999996</v>
      </c>
      <c r="E665" s="186">
        <v>81.64</v>
      </c>
      <c r="F665" s="173">
        <f t="shared" si="28"/>
        <v>131.27500000000001</v>
      </c>
      <c r="G665" s="174" t="s">
        <v>159</v>
      </c>
      <c r="H665" s="171" t="s">
        <v>164</v>
      </c>
      <c r="I665" s="187">
        <v>6.2</v>
      </c>
      <c r="J665" s="172" t="s">
        <v>164</v>
      </c>
      <c r="K665" s="172" t="s">
        <v>159</v>
      </c>
      <c r="L665" s="183">
        <v>1395.4849999999999</v>
      </c>
      <c r="M665" s="184">
        <v>1392.7950000000001</v>
      </c>
      <c r="N665" s="184">
        <v>1389.1679999999999</v>
      </c>
      <c r="O665" s="173">
        <f t="shared" si="29"/>
        <v>1390.9814999999999</v>
      </c>
      <c r="P665" s="177">
        <f t="shared" si="30"/>
        <v>4.5035000000000309</v>
      </c>
      <c r="Q665" s="179" t="s">
        <v>198</v>
      </c>
    </row>
    <row r="666" spans="1:17" s="3" customFormat="1" ht="26.1" customHeight="1" x14ac:dyDescent="0.3">
      <c r="A666" s="170" t="s">
        <v>800</v>
      </c>
      <c r="B666" s="185">
        <v>105.54</v>
      </c>
      <c r="C666" s="186">
        <v>105.25</v>
      </c>
      <c r="D666" s="185">
        <v>95.61</v>
      </c>
      <c r="E666" s="186">
        <v>81.849999999999994</v>
      </c>
      <c r="F666" s="173">
        <f t="shared" si="28"/>
        <v>131.48499999999999</v>
      </c>
      <c r="G666" s="174" t="s">
        <v>159</v>
      </c>
      <c r="H666" s="171" t="s">
        <v>164</v>
      </c>
      <c r="I666" s="187">
        <v>8</v>
      </c>
      <c r="J666" s="172" t="s">
        <v>164</v>
      </c>
      <c r="K666" s="172" t="s">
        <v>159</v>
      </c>
      <c r="L666" s="183">
        <v>1393.192</v>
      </c>
      <c r="M666" s="184">
        <v>1392.431</v>
      </c>
      <c r="N666" s="184">
        <v>1390.8810000000001</v>
      </c>
      <c r="O666" s="173">
        <f t="shared" si="29"/>
        <v>1391.6559999999999</v>
      </c>
      <c r="P666" s="177">
        <f t="shared" si="30"/>
        <v>1.5360000000000582</v>
      </c>
      <c r="Q666" s="179" t="s">
        <v>198</v>
      </c>
    </row>
    <row r="667" spans="1:17" s="3" customFormat="1" ht="26.1" customHeight="1" x14ac:dyDescent="0.3">
      <c r="A667" s="170" t="s">
        <v>801</v>
      </c>
      <c r="B667" s="185">
        <v>105.785</v>
      </c>
      <c r="C667" s="186">
        <v>105.495</v>
      </c>
      <c r="D667" s="185">
        <v>95.85</v>
      </c>
      <c r="E667" s="186">
        <v>82.094999999999999</v>
      </c>
      <c r="F667" s="173">
        <f t="shared" si="28"/>
        <v>131.72999999999999</v>
      </c>
      <c r="G667" s="174" t="s">
        <v>159</v>
      </c>
      <c r="H667" s="171" t="s">
        <v>160</v>
      </c>
      <c r="I667" s="187">
        <v>6.4</v>
      </c>
      <c r="J667" s="172" t="s">
        <v>161</v>
      </c>
      <c r="K667" s="172" t="s">
        <v>159</v>
      </c>
      <c r="L667" s="183">
        <v>1386.5050000000001</v>
      </c>
      <c r="M667" s="184">
        <v>1386.316</v>
      </c>
      <c r="N667" s="184">
        <v>1385.91</v>
      </c>
      <c r="O667" s="173">
        <f t="shared" si="29"/>
        <v>1386.1130000000001</v>
      </c>
      <c r="P667" s="177">
        <f t="shared" si="30"/>
        <v>0.39200000000005275</v>
      </c>
      <c r="Q667" s="179" t="s">
        <v>609</v>
      </c>
    </row>
    <row r="668" spans="1:17" s="3" customFormat="1" ht="26.1" customHeight="1" x14ac:dyDescent="0.3">
      <c r="A668" s="170" t="s">
        <v>802</v>
      </c>
      <c r="B668" s="185">
        <v>106.04</v>
      </c>
      <c r="C668" s="186">
        <v>105.755</v>
      </c>
      <c r="D668" s="185">
        <v>96.12</v>
      </c>
      <c r="E668" s="186">
        <v>82.344999999999999</v>
      </c>
      <c r="F668" s="173">
        <f t="shared" si="28"/>
        <v>131.97999999999999</v>
      </c>
      <c r="G668" s="174" t="s">
        <v>159</v>
      </c>
      <c r="H668" s="171" t="s">
        <v>160</v>
      </c>
      <c r="I668" s="187">
        <v>6.2</v>
      </c>
      <c r="J668" s="172" t="s">
        <v>161</v>
      </c>
      <c r="K668" s="172" t="s">
        <v>159</v>
      </c>
      <c r="L668" s="183">
        <v>1386.55</v>
      </c>
      <c r="M668" s="184">
        <v>1387.626</v>
      </c>
      <c r="N668" s="184">
        <v>1387.6590000000001</v>
      </c>
      <c r="O668" s="173">
        <f t="shared" si="29"/>
        <v>1387.6424999999999</v>
      </c>
      <c r="P668" s="177">
        <f t="shared" si="30"/>
        <v>-1.0924999999999727</v>
      </c>
      <c r="Q668" s="179" t="s">
        <v>609</v>
      </c>
    </row>
    <row r="669" spans="1:17" s="3" customFormat="1" ht="26.1" customHeight="1" x14ac:dyDescent="0.3">
      <c r="A669" s="170" t="s">
        <v>803</v>
      </c>
      <c r="B669" s="185">
        <v>106.33</v>
      </c>
      <c r="C669" s="186">
        <v>106.035</v>
      </c>
      <c r="D669" s="185">
        <v>96.4</v>
      </c>
      <c r="E669" s="186">
        <v>82.625</v>
      </c>
      <c r="F669" s="173">
        <f t="shared" si="28"/>
        <v>132.26</v>
      </c>
      <c r="G669" s="174" t="s">
        <v>159</v>
      </c>
      <c r="H669" s="171" t="s">
        <v>200</v>
      </c>
      <c r="I669" s="187">
        <v>6.2</v>
      </c>
      <c r="J669" s="172" t="s">
        <v>200</v>
      </c>
      <c r="K669" s="172" t="s">
        <v>159</v>
      </c>
      <c r="L669" s="183">
        <v>1384.1859999999999</v>
      </c>
      <c r="M669" s="184">
        <v>1385.174</v>
      </c>
      <c r="N669" s="184">
        <v>1380.95</v>
      </c>
      <c r="O669" s="173">
        <f t="shared" si="29"/>
        <v>1383.0619999999999</v>
      </c>
      <c r="P669" s="177">
        <f t="shared" si="30"/>
        <v>1.1240000000000236</v>
      </c>
      <c r="Q669" s="179" t="s">
        <v>198</v>
      </c>
    </row>
    <row r="670" spans="1:17" s="3" customFormat="1" ht="26.1" customHeight="1" x14ac:dyDescent="0.3">
      <c r="A670" s="170" t="s">
        <v>804</v>
      </c>
      <c r="B670" s="185">
        <v>106.65</v>
      </c>
      <c r="C670" s="186">
        <v>106.37</v>
      </c>
      <c r="D670" s="185">
        <v>96.71</v>
      </c>
      <c r="E670" s="186">
        <v>82.93</v>
      </c>
      <c r="F670" s="173">
        <f t="shared" si="28"/>
        <v>132.565</v>
      </c>
      <c r="G670" s="174" t="s">
        <v>159</v>
      </c>
      <c r="H670" s="171" t="s">
        <v>160</v>
      </c>
      <c r="I670" s="187">
        <v>6</v>
      </c>
      <c r="J670" s="172" t="s">
        <v>161</v>
      </c>
      <c r="K670" s="172" t="s">
        <v>159</v>
      </c>
      <c r="L670" s="183">
        <v>1378.3910000000001</v>
      </c>
      <c r="M670" s="184">
        <v>1378.799</v>
      </c>
      <c r="N670" s="184">
        <v>1376.5160000000001</v>
      </c>
      <c r="O670" s="173">
        <f t="shared" si="29"/>
        <v>1377.6575</v>
      </c>
      <c r="P670" s="177">
        <f t="shared" si="30"/>
        <v>0.73350000000004911</v>
      </c>
      <c r="Q670" s="179" t="s">
        <v>609</v>
      </c>
    </row>
    <row r="671" spans="1:17" s="3" customFormat="1" ht="26.1" customHeight="1" x14ac:dyDescent="0.3">
      <c r="A671" s="170" t="s">
        <v>805</v>
      </c>
      <c r="B671" s="185">
        <v>106.97</v>
      </c>
      <c r="C671" s="186">
        <v>106.675</v>
      </c>
      <c r="D671" s="185">
        <v>96.9</v>
      </c>
      <c r="E671" s="186">
        <v>83.12</v>
      </c>
      <c r="F671" s="173">
        <f t="shared" si="28"/>
        <v>132.755</v>
      </c>
      <c r="G671" s="174" t="s">
        <v>159</v>
      </c>
      <c r="H671" s="171" t="s">
        <v>161</v>
      </c>
      <c r="I671" s="187">
        <v>6.6</v>
      </c>
      <c r="J671" s="172" t="s">
        <v>161</v>
      </c>
      <c r="K671" s="172" t="s">
        <v>159</v>
      </c>
      <c r="L671" s="183">
        <v>1375.694</v>
      </c>
      <c r="M671" s="184">
        <v>1375.5730000000001</v>
      </c>
      <c r="N671" s="184">
        <v>1372.903</v>
      </c>
      <c r="O671" s="173">
        <f t="shared" si="29"/>
        <v>1374.2380000000001</v>
      </c>
      <c r="P671" s="177">
        <f t="shared" si="30"/>
        <v>1.4559999999999036</v>
      </c>
      <c r="Q671" s="179" t="s">
        <v>609</v>
      </c>
    </row>
    <row r="672" spans="1:17" s="3" customFormat="1" ht="26.1" customHeight="1" x14ac:dyDescent="0.3">
      <c r="A672" s="170" t="s">
        <v>806</v>
      </c>
      <c r="B672" s="185">
        <v>107.2</v>
      </c>
      <c r="C672" s="186">
        <v>106.91</v>
      </c>
      <c r="D672" s="185">
        <v>97.03</v>
      </c>
      <c r="E672" s="186">
        <v>83.28</v>
      </c>
      <c r="F672" s="173">
        <f t="shared" si="28"/>
        <v>132.91499999999999</v>
      </c>
      <c r="G672" s="174" t="s">
        <v>159</v>
      </c>
      <c r="H672" s="171" t="s">
        <v>161</v>
      </c>
      <c r="I672" s="187">
        <v>6.8</v>
      </c>
      <c r="J672" s="172" t="s">
        <v>161</v>
      </c>
      <c r="K672" s="172" t="s">
        <v>159</v>
      </c>
      <c r="L672" s="183">
        <v>1372.133</v>
      </c>
      <c r="M672" s="184">
        <v>1371.3309999999999</v>
      </c>
      <c r="N672" s="184">
        <v>1370.123</v>
      </c>
      <c r="O672" s="173">
        <f t="shared" si="29"/>
        <v>1370.7269999999999</v>
      </c>
      <c r="P672" s="177">
        <f t="shared" si="30"/>
        <v>1.4060000000001764</v>
      </c>
      <c r="Q672" s="179" t="s">
        <v>609</v>
      </c>
    </row>
    <row r="673" spans="1:17" s="3" customFormat="1" ht="26.1" customHeight="1" x14ac:dyDescent="0.3">
      <c r="A673" s="170" t="s">
        <v>807</v>
      </c>
      <c r="B673" s="185">
        <v>107.51</v>
      </c>
      <c r="C673" s="186">
        <v>107.22</v>
      </c>
      <c r="D673" s="185">
        <v>97.28</v>
      </c>
      <c r="E673" s="186">
        <v>83.58</v>
      </c>
      <c r="F673" s="173">
        <f t="shared" si="28"/>
        <v>133.215</v>
      </c>
      <c r="G673" s="174" t="s">
        <v>159</v>
      </c>
      <c r="H673" s="171" t="s">
        <v>160</v>
      </c>
      <c r="I673" s="187">
        <v>5.5</v>
      </c>
      <c r="J673" s="172" t="s">
        <v>161</v>
      </c>
      <c r="K673" s="172" t="s">
        <v>159</v>
      </c>
      <c r="L673" s="183">
        <v>1364.7470000000001</v>
      </c>
      <c r="M673" s="184">
        <v>1363.7570000000001</v>
      </c>
      <c r="N673" s="184">
        <v>1362.2860000000001</v>
      </c>
      <c r="O673" s="173">
        <f t="shared" si="29"/>
        <v>1363.0215000000001</v>
      </c>
      <c r="P673" s="177">
        <f t="shared" si="30"/>
        <v>1.7255000000000109</v>
      </c>
      <c r="Q673" s="179" t="s">
        <v>609</v>
      </c>
    </row>
    <row r="674" spans="1:17" s="3" customFormat="1" ht="26.1" customHeight="1" x14ac:dyDescent="0.3">
      <c r="A674" s="170" t="s">
        <v>808</v>
      </c>
      <c r="B674" s="185">
        <v>107.65</v>
      </c>
      <c r="C674" s="186">
        <v>107.36499999999999</v>
      </c>
      <c r="D674" s="185">
        <v>97.42</v>
      </c>
      <c r="E674" s="186">
        <v>83.72</v>
      </c>
      <c r="F674" s="173">
        <f t="shared" si="28"/>
        <v>133.35499999999999</v>
      </c>
      <c r="G674" s="174" t="s">
        <v>159</v>
      </c>
      <c r="H674" s="171" t="s">
        <v>200</v>
      </c>
      <c r="I674" s="187">
        <v>5.3</v>
      </c>
      <c r="J674" s="172" t="s">
        <v>200</v>
      </c>
      <c r="K674" s="172" t="s">
        <v>159</v>
      </c>
      <c r="L674" s="183">
        <v>1361.2380000000001</v>
      </c>
      <c r="M674" s="184">
        <v>1363.3420000000001</v>
      </c>
      <c r="N674" s="184">
        <v>1358.4269999999999</v>
      </c>
      <c r="O674" s="173">
        <f t="shared" si="29"/>
        <v>1360.8845000000001</v>
      </c>
      <c r="P674" s="177">
        <f t="shared" si="30"/>
        <v>0.35349999999993997</v>
      </c>
      <c r="Q674" s="179" t="s">
        <v>198</v>
      </c>
    </row>
    <row r="675" spans="1:17" s="3" customFormat="1" ht="26.1" customHeight="1" x14ac:dyDescent="0.3">
      <c r="A675" s="170" t="s">
        <v>809</v>
      </c>
      <c r="B675" s="185">
        <v>107.72</v>
      </c>
      <c r="C675" s="186">
        <v>107.425</v>
      </c>
      <c r="D675" s="185">
        <v>97.47</v>
      </c>
      <c r="E675" s="186">
        <v>83.75</v>
      </c>
      <c r="F675" s="173">
        <f t="shared" si="28"/>
        <v>133.38499999999999</v>
      </c>
      <c r="G675" s="174" t="s">
        <v>159</v>
      </c>
      <c r="H675" s="171" t="s">
        <v>169</v>
      </c>
      <c r="I675" s="187">
        <v>6.2</v>
      </c>
      <c r="J675" s="172" t="s">
        <v>161</v>
      </c>
      <c r="K675" s="172" t="s">
        <v>159</v>
      </c>
      <c r="L675" s="183">
        <v>1360.4179999999999</v>
      </c>
      <c r="M675" s="184">
        <v>1359.5989999999999</v>
      </c>
      <c r="N675" s="184">
        <v>1356.7619999999999</v>
      </c>
      <c r="O675" s="173">
        <f t="shared" si="29"/>
        <v>1358.1804999999999</v>
      </c>
      <c r="P675" s="177">
        <f t="shared" si="30"/>
        <v>2.2374999999999545</v>
      </c>
      <c r="Q675" s="179" t="s">
        <v>609</v>
      </c>
    </row>
    <row r="676" spans="1:17" s="3" customFormat="1" ht="26.1" customHeight="1" x14ac:dyDescent="0.3">
      <c r="A676" s="170" t="s">
        <v>810</v>
      </c>
      <c r="B676" s="185">
        <v>107.95</v>
      </c>
      <c r="C676" s="186">
        <v>107.657</v>
      </c>
      <c r="D676" s="185">
        <v>97.66</v>
      </c>
      <c r="E676" s="186">
        <v>83.93</v>
      </c>
      <c r="F676" s="173">
        <f t="shared" si="28"/>
        <v>133.565</v>
      </c>
      <c r="G676" s="174" t="s">
        <v>159</v>
      </c>
      <c r="H676" s="171" t="s">
        <v>164</v>
      </c>
      <c r="I676" s="187">
        <v>6.3</v>
      </c>
      <c r="J676" s="172" t="s">
        <v>161</v>
      </c>
      <c r="K676" s="172" t="s">
        <v>159</v>
      </c>
      <c r="L676" s="183">
        <f>(1351.662+1352.162)/2</f>
        <v>1351.912</v>
      </c>
      <c r="M676" s="184">
        <v>1349.9960000000001</v>
      </c>
      <c r="N676" s="184">
        <v>1350.144</v>
      </c>
      <c r="O676" s="173">
        <f t="shared" si="29"/>
        <v>1350.0700000000002</v>
      </c>
      <c r="P676" s="177">
        <f t="shared" si="30"/>
        <v>1.8419999999998709</v>
      </c>
      <c r="Q676" s="179" t="s">
        <v>609</v>
      </c>
    </row>
    <row r="677" spans="1:17" s="3" customFormat="1" ht="26.1" customHeight="1" x14ac:dyDescent="0.3">
      <c r="A677" s="170" t="s">
        <v>811</v>
      </c>
      <c r="B677" s="185">
        <v>108.22</v>
      </c>
      <c r="C677" s="186">
        <v>107.93</v>
      </c>
      <c r="D677" s="185">
        <v>97.88</v>
      </c>
      <c r="E677" s="186">
        <v>84.155000000000001</v>
      </c>
      <c r="F677" s="173">
        <f t="shared" si="28"/>
        <v>133.79</v>
      </c>
      <c r="G677" s="174" t="s">
        <v>159</v>
      </c>
      <c r="H677" s="171" t="s">
        <v>202</v>
      </c>
      <c r="I677" s="187">
        <v>5.3</v>
      </c>
      <c r="J677" s="172" t="s">
        <v>161</v>
      </c>
      <c r="K677" s="172" t="s">
        <v>159</v>
      </c>
      <c r="L677" s="183">
        <v>1344.242</v>
      </c>
      <c r="M677" s="184">
        <v>1345.521</v>
      </c>
      <c r="N677" s="184">
        <v>1342.6990000000001</v>
      </c>
      <c r="O677" s="173">
        <f t="shared" si="29"/>
        <v>1344.1100000000001</v>
      </c>
      <c r="P677" s="177">
        <f t="shared" si="30"/>
        <v>0.13199999999983447</v>
      </c>
      <c r="Q677" s="179" t="s">
        <v>609</v>
      </c>
    </row>
    <row r="678" spans="1:17" s="3" customFormat="1" ht="26.1" customHeight="1" x14ac:dyDescent="0.3">
      <c r="A678" s="170" t="s">
        <v>812</v>
      </c>
      <c r="B678" s="185">
        <v>108.45</v>
      </c>
      <c r="C678" s="186">
        <v>108.15</v>
      </c>
      <c r="D678" s="185">
        <v>98.1</v>
      </c>
      <c r="E678" s="186">
        <v>84.37</v>
      </c>
      <c r="F678" s="173">
        <f t="shared" si="28"/>
        <v>134.005</v>
      </c>
      <c r="G678" s="174" t="s">
        <v>159</v>
      </c>
      <c r="H678" s="171" t="s">
        <v>161</v>
      </c>
      <c r="I678" s="187">
        <v>6</v>
      </c>
      <c r="J678" s="172" t="s">
        <v>161</v>
      </c>
      <c r="K678" s="172" t="s">
        <v>159</v>
      </c>
      <c r="L678" s="183">
        <f>(1337.942+1337.642)/2</f>
        <v>1337.7919999999999</v>
      </c>
      <c r="M678" s="184">
        <v>1335.277</v>
      </c>
      <c r="N678" s="184">
        <v>1336.4490000000001</v>
      </c>
      <c r="O678" s="173">
        <f t="shared" si="29"/>
        <v>1335.8630000000001</v>
      </c>
      <c r="P678" s="177">
        <f t="shared" si="30"/>
        <v>1.9289999999998599</v>
      </c>
      <c r="Q678" s="179" t="s">
        <v>609</v>
      </c>
    </row>
    <row r="679" spans="1:17" s="3" customFormat="1" ht="26.1" customHeight="1" x14ac:dyDescent="0.3">
      <c r="A679" s="170" t="s">
        <v>813</v>
      </c>
      <c r="B679" s="185">
        <v>108.74</v>
      </c>
      <c r="C679" s="186">
        <v>108.46</v>
      </c>
      <c r="D679" s="185">
        <v>98.37</v>
      </c>
      <c r="E679" s="186">
        <v>84.64</v>
      </c>
      <c r="F679" s="173">
        <f t="shared" si="28"/>
        <v>134.27500000000001</v>
      </c>
      <c r="G679" s="174" t="s">
        <v>159</v>
      </c>
      <c r="H679" s="171" t="s">
        <v>608</v>
      </c>
      <c r="I679" s="187">
        <v>6.3</v>
      </c>
      <c r="J679" s="172" t="s">
        <v>608</v>
      </c>
      <c r="K679" s="172" t="s">
        <v>159</v>
      </c>
      <c r="L679" s="183">
        <v>1329.6859999999999</v>
      </c>
      <c r="M679" s="184">
        <v>1329.595</v>
      </c>
      <c r="N679" s="184">
        <v>1328.7180000000001</v>
      </c>
      <c r="O679" s="173">
        <f t="shared" si="29"/>
        <v>1329.1565000000001</v>
      </c>
      <c r="P679" s="177">
        <f t="shared" si="30"/>
        <v>0.52949999999987085</v>
      </c>
      <c r="Q679" s="179" t="s">
        <v>198</v>
      </c>
    </row>
    <row r="680" spans="1:17" s="3" customFormat="1" ht="26.1" customHeight="1" x14ac:dyDescent="0.3">
      <c r="A680" s="170" t="s">
        <v>814</v>
      </c>
      <c r="B680" s="185">
        <v>108.88</v>
      </c>
      <c r="C680" s="186">
        <v>108.58</v>
      </c>
      <c r="D680" s="185">
        <v>98.49</v>
      </c>
      <c r="E680" s="186">
        <v>84.75</v>
      </c>
      <c r="F680" s="173">
        <f t="shared" si="28"/>
        <v>134.38499999999999</v>
      </c>
      <c r="G680" s="174" t="s">
        <v>159</v>
      </c>
      <c r="H680" s="171" t="s">
        <v>161</v>
      </c>
      <c r="I680" s="187">
        <v>6.5</v>
      </c>
      <c r="J680" s="172" t="s">
        <v>161</v>
      </c>
      <c r="K680" s="172" t="s">
        <v>159</v>
      </c>
      <c r="L680" s="183">
        <f>(1326.469+1326.242)/2</f>
        <v>1326.3555000000001</v>
      </c>
      <c r="M680" s="184">
        <v>1327.37</v>
      </c>
      <c r="N680" s="184">
        <v>1324.2360000000001</v>
      </c>
      <c r="O680" s="173">
        <f t="shared" si="29"/>
        <v>1325.8029999999999</v>
      </c>
      <c r="P680" s="177">
        <f t="shared" si="30"/>
        <v>0.55250000000023647</v>
      </c>
      <c r="Q680" s="179" t="s">
        <v>198</v>
      </c>
    </row>
    <row r="681" spans="1:17" s="3" customFormat="1" ht="26.1" customHeight="1" x14ac:dyDescent="0.3">
      <c r="A681" s="170" t="s">
        <v>815</v>
      </c>
      <c r="B681" s="185">
        <v>109.18</v>
      </c>
      <c r="C681" s="186">
        <v>108.80500000000001</v>
      </c>
      <c r="D681" s="185">
        <v>98.77</v>
      </c>
      <c r="E681" s="186">
        <v>85.04</v>
      </c>
      <c r="F681" s="173">
        <f t="shared" si="28"/>
        <v>134.67500000000001</v>
      </c>
      <c r="G681" s="174" t="s">
        <v>159</v>
      </c>
      <c r="H681" s="171" t="s">
        <v>160</v>
      </c>
      <c r="I681" s="187">
        <v>6.3</v>
      </c>
      <c r="J681" s="172" t="s">
        <v>161</v>
      </c>
      <c r="K681" s="172" t="s">
        <v>159</v>
      </c>
      <c r="L681" s="183">
        <v>1318.6469999999999</v>
      </c>
      <c r="M681" s="184">
        <v>1320.85</v>
      </c>
      <c r="N681" s="184">
        <v>1315.924</v>
      </c>
      <c r="O681" s="173">
        <f t="shared" si="29"/>
        <v>1318.3869999999999</v>
      </c>
      <c r="P681" s="177">
        <f t="shared" si="30"/>
        <v>0.25999999999999091</v>
      </c>
      <c r="Q681" s="179" t="s">
        <v>609</v>
      </c>
    </row>
    <row r="682" spans="1:17" s="85" customFormat="1" ht="26.1" customHeight="1" x14ac:dyDescent="0.3">
      <c r="A682" s="170" t="s">
        <v>816</v>
      </c>
      <c r="B682" s="185"/>
      <c r="C682" s="186"/>
      <c r="D682" s="185"/>
      <c r="E682" s="186">
        <v>85.26</v>
      </c>
      <c r="F682" s="173">
        <f t="shared" si="28"/>
        <v>134.89500000000001</v>
      </c>
      <c r="G682" s="174" t="s">
        <v>620</v>
      </c>
      <c r="H682" s="171"/>
      <c r="I682" s="187"/>
      <c r="J682" s="172" t="s">
        <v>161</v>
      </c>
      <c r="K682" s="172" t="s">
        <v>159</v>
      </c>
      <c r="L682" s="183">
        <f>(1318.207+1317.903)/2</f>
        <v>1318.0550000000001</v>
      </c>
      <c r="M682" s="184">
        <v>1322.9860000000001</v>
      </c>
      <c r="N682" s="184">
        <v>1316.71</v>
      </c>
      <c r="O682" s="173">
        <f t="shared" si="29"/>
        <v>1319.848</v>
      </c>
      <c r="P682" s="177">
        <f t="shared" si="30"/>
        <v>-1.7929999999998927</v>
      </c>
      <c r="Q682" s="179" t="s">
        <v>620</v>
      </c>
    </row>
    <row r="683" spans="1:17" s="85" customFormat="1" ht="26.1" customHeight="1" x14ac:dyDescent="0.3">
      <c r="A683" s="170" t="s">
        <v>817</v>
      </c>
      <c r="B683" s="185"/>
      <c r="C683" s="186"/>
      <c r="D683" s="185"/>
      <c r="E683" s="186">
        <v>85.55</v>
      </c>
      <c r="F683" s="173">
        <f t="shared" si="28"/>
        <v>135.185</v>
      </c>
      <c r="G683" s="174" t="s">
        <v>620</v>
      </c>
      <c r="H683" s="171"/>
      <c r="I683" s="187"/>
      <c r="J683" s="172" t="s">
        <v>161</v>
      </c>
      <c r="K683" s="172" t="s">
        <v>159</v>
      </c>
      <c r="L683" s="183">
        <f>(1304.509+1304.23)/2</f>
        <v>1304.3695</v>
      </c>
      <c r="M683" s="184">
        <v>1304.23</v>
      </c>
      <c r="N683" s="184">
        <v>1301.1659999999999</v>
      </c>
      <c r="O683" s="173">
        <f t="shared" si="29"/>
        <v>1302.6979999999999</v>
      </c>
      <c r="P683" s="177">
        <f t="shared" si="30"/>
        <v>1.671500000000151</v>
      </c>
      <c r="Q683" s="179" t="s">
        <v>620</v>
      </c>
    </row>
    <row r="684" spans="1:17" s="3" customFormat="1" ht="26.1" customHeight="1" x14ac:dyDescent="0.3">
      <c r="A684" s="170" t="s">
        <v>818</v>
      </c>
      <c r="B684" s="185">
        <v>109.99</v>
      </c>
      <c r="C684" s="186">
        <v>109.69</v>
      </c>
      <c r="D684" s="185">
        <v>99.454999999999998</v>
      </c>
      <c r="E684" s="186">
        <v>85.66</v>
      </c>
      <c r="F684" s="173">
        <f t="shared" si="28"/>
        <v>135.29499999999999</v>
      </c>
      <c r="G684" s="174" t="s">
        <v>159</v>
      </c>
      <c r="H684" s="171" t="s">
        <v>160</v>
      </c>
      <c r="I684" s="187">
        <v>6.6</v>
      </c>
      <c r="J684" s="172" t="s">
        <v>161</v>
      </c>
      <c r="K684" s="172" t="s">
        <v>159</v>
      </c>
      <c r="L684" s="183">
        <f>(1301.44+1301.161)/2</f>
        <v>1301.3005000000001</v>
      </c>
      <c r="M684" s="184">
        <v>1309.652</v>
      </c>
      <c r="N684" s="184">
        <v>1299.0450000000001</v>
      </c>
      <c r="O684" s="173">
        <f t="shared" si="29"/>
        <v>1304.3485000000001</v>
      </c>
      <c r="P684" s="177">
        <f t="shared" si="30"/>
        <v>-3.0480000000000018</v>
      </c>
      <c r="Q684" s="179" t="s">
        <v>609</v>
      </c>
    </row>
    <row r="685" spans="1:17" s="3" customFormat="1" ht="26.1" customHeight="1" x14ac:dyDescent="0.3">
      <c r="A685" s="170" t="s">
        <v>819</v>
      </c>
      <c r="B685" s="185">
        <v>110.28</v>
      </c>
      <c r="C685" s="186">
        <v>109.985</v>
      </c>
      <c r="D685" s="185">
        <v>99.734999999999999</v>
      </c>
      <c r="E685" s="186">
        <v>85.94</v>
      </c>
      <c r="F685" s="173">
        <f t="shared" si="28"/>
        <v>135.57499999999999</v>
      </c>
      <c r="G685" s="174" t="s">
        <v>159</v>
      </c>
      <c r="H685" s="171" t="s">
        <v>160</v>
      </c>
      <c r="I685" s="187">
        <v>6.7</v>
      </c>
      <c r="J685" s="172" t="s">
        <v>161</v>
      </c>
      <c r="K685" s="172" t="s">
        <v>159</v>
      </c>
      <c r="L685" s="183">
        <f>(1293.658+1293.351)/2</f>
        <v>1293.5045</v>
      </c>
      <c r="M685" s="184">
        <v>1291.135</v>
      </c>
      <c r="N685" s="184">
        <v>1291.4839999999999</v>
      </c>
      <c r="O685" s="173">
        <f t="shared" si="29"/>
        <v>1291.3094999999998</v>
      </c>
      <c r="P685" s="177">
        <f t="shared" si="30"/>
        <v>2.1950000000001637</v>
      </c>
      <c r="Q685" s="179" t="s">
        <v>609</v>
      </c>
    </row>
    <row r="686" spans="1:17" s="3" customFormat="1" ht="26.1" customHeight="1" x14ac:dyDescent="0.3">
      <c r="A686" s="170" t="s">
        <v>820</v>
      </c>
      <c r="B686" s="185">
        <v>110.46</v>
      </c>
      <c r="C686" s="186">
        <v>110.16500000000001</v>
      </c>
      <c r="D686" s="185">
        <v>99.91</v>
      </c>
      <c r="E686" s="186">
        <v>86.114999999999995</v>
      </c>
      <c r="F686" s="173">
        <f t="shared" si="28"/>
        <v>135.75</v>
      </c>
      <c r="G686" s="174" t="s">
        <v>159</v>
      </c>
      <c r="H686" s="171" t="s">
        <v>541</v>
      </c>
      <c r="I686" s="187">
        <v>6.2</v>
      </c>
      <c r="J686" s="172" t="s">
        <v>161</v>
      </c>
      <c r="K686" s="172" t="s">
        <v>159</v>
      </c>
      <c r="L686" s="183">
        <v>1287.644</v>
      </c>
      <c r="M686" s="184">
        <v>1291.8699999999999</v>
      </c>
      <c r="N686" s="184">
        <v>1286.05</v>
      </c>
      <c r="O686" s="173">
        <f t="shared" si="29"/>
        <v>1288.96</v>
      </c>
      <c r="P686" s="177">
        <f t="shared" si="30"/>
        <v>-1.3160000000000309</v>
      </c>
      <c r="Q686" s="179" t="s">
        <v>609</v>
      </c>
    </row>
    <row r="687" spans="1:17" s="3" customFormat="1" ht="26.1" customHeight="1" x14ac:dyDescent="0.3">
      <c r="A687" s="170" t="s">
        <v>821</v>
      </c>
      <c r="B687" s="185">
        <v>110.62</v>
      </c>
      <c r="C687" s="186">
        <v>110.325</v>
      </c>
      <c r="D687" s="185">
        <v>100.07</v>
      </c>
      <c r="E687" s="186">
        <v>86.275000000000006</v>
      </c>
      <c r="F687" s="173">
        <f t="shared" si="28"/>
        <v>135.91</v>
      </c>
      <c r="G687" s="174" t="s">
        <v>159</v>
      </c>
      <c r="H687" s="171" t="s">
        <v>405</v>
      </c>
      <c r="I687" s="187">
        <v>6.8</v>
      </c>
      <c r="J687" s="172" t="s">
        <v>161</v>
      </c>
      <c r="K687" s="172" t="s">
        <v>159</v>
      </c>
      <c r="L687" s="183">
        <v>1282.0440000000001</v>
      </c>
      <c r="M687" s="184">
        <v>1284.933</v>
      </c>
      <c r="N687" s="184">
        <v>1280.2439999999999</v>
      </c>
      <c r="O687" s="173">
        <f t="shared" si="29"/>
        <v>1282.5884999999998</v>
      </c>
      <c r="P687" s="177">
        <f t="shared" si="30"/>
        <v>-0.54449999999974352</v>
      </c>
      <c r="Q687" s="179" t="s">
        <v>609</v>
      </c>
    </row>
    <row r="688" spans="1:17" s="3" customFormat="1" ht="26.1" customHeight="1" x14ac:dyDescent="0.3">
      <c r="A688" s="170" t="s">
        <v>822</v>
      </c>
      <c r="B688" s="185">
        <v>110.88</v>
      </c>
      <c r="C688" s="186">
        <v>110.58499999999999</v>
      </c>
      <c r="D688" s="185">
        <v>100.33</v>
      </c>
      <c r="E688" s="186">
        <v>86.54</v>
      </c>
      <c r="F688" s="173">
        <f t="shared" si="28"/>
        <v>136.17500000000001</v>
      </c>
      <c r="G688" s="174" t="s">
        <v>159</v>
      </c>
      <c r="H688" s="171" t="s">
        <v>202</v>
      </c>
      <c r="I688" s="187">
        <v>6.7</v>
      </c>
      <c r="J688" s="172" t="s">
        <v>161</v>
      </c>
      <c r="K688" s="172" t="s">
        <v>159</v>
      </c>
      <c r="L688" s="183">
        <v>1274.434</v>
      </c>
      <c r="M688" s="184">
        <v>1278.354</v>
      </c>
      <c r="N688" s="184">
        <v>1272.6990000000001</v>
      </c>
      <c r="O688" s="173">
        <f t="shared" si="29"/>
        <v>1275.5264999999999</v>
      </c>
      <c r="P688" s="177">
        <f t="shared" si="30"/>
        <v>-1.0924999999999727</v>
      </c>
      <c r="Q688" s="179" t="s">
        <v>609</v>
      </c>
    </row>
    <row r="689" spans="1:21" s="3" customFormat="1" ht="26.1" customHeight="1" x14ac:dyDescent="0.3">
      <c r="A689" s="170" t="s">
        <v>823</v>
      </c>
      <c r="B689" s="185">
        <v>111.05</v>
      </c>
      <c r="C689" s="186">
        <v>110.76</v>
      </c>
      <c r="D689" s="185">
        <v>100.5</v>
      </c>
      <c r="E689" s="186">
        <v>86.704999999999998</v>
      </c>
      <c r="F689" s="173">
        <f t="shared" si="28"/>
        <v>136.34</v>
      </c>
      <c r="G689" s="174" t="s">
        <v>159</v>
      </c>
      <c r="H689" s="171" t="s">
        <v>405</v>
      </c>
      <c r="I689" s="187">
        <v>6.8</v>
      </c>
      <c r="J689" s="172" t="s">
        <v>161</v>
      </c>
      <c r="K689" s="172" t="s">
        <v>159</v>
      </c>
      <c r="L689" s="183">
        <v>1271.0619999999999</v>
      </c>
      <c r="M689" s="184">
        <v>1274.0050000000001</v>
      </c>
      <c r="N689" s="184">
        <v>1269.6880000000001</v>
      </c>
      <c r="O689" s="173">
        <f t="shared" si="29"/>
        <v>1271.8465000000001</v>
      </c>
      <c r="P689" s="177">
        <f t="shared" si="30"/>
        <v>-0.78450000000020736</v>
      </c>
      <c r="Q689" s="179" t="s">
        <v>609</v>
      </c>
    </row>
    <row r="690" spans="1:21" s="3" customFormat="1" ht="26.1" customHeight="1" x14ac:dyDescent="0.3">
      <c r="A690" s="170" t="s">
        <v>824</v>
      </c>
      <c r="B690" s="185">
        <v>111.43</v>
      </c>
      <c r="C690" s="186">
        <v>111.145</v>
      </c>
      <c r="D690" s="185">
        <v>100.87</v>
      </c>
      <c r="E690" s="186">
        <v>87.075000000000003</v>
      </c>
      <c r="F690" s="173">
        <f t="shared" si="28"/>
        <v>136.71</v>
      </c>
      <c r="G690" s="174" t="s">
        <v>159</v>
      </c>
      <c r="H690" s="171" t="s">
        <v>164</v>
      </c>
      <c r="I690" s="187">
        <v>6.6</v>
      </c>
      <c r="J690" s="172" t="s">
        <v>161</v>
      </c>
      <c r="K690" s="172" t="s">
        <v>159</v>
      </c>
      <c r="L690" s="183">
        <v>1256.3910000000001</v>
      </c>
      <c r="M690" s="184">
        <v>1255.963</v>
      </c>
      <c r="N690" s="184">
        <v>1255.989</v>
      </c>
      <c r="O690" s="173">
        <f t="shared" si="29"/>
        <v>1255.9760000000001</v>
      </c>
      <c r="P690" s="177">
        <f t="shared" si="30"/>
        <v>0.41499999999996362</v>
      </c>
      <c r="Q690" s="179" t="s">
        <v>609</v>
      </c>
    </row>
    <row r="691" spans="1:21" s="3" customFormat="1" ht="26.1" customHeight="1" x14ac:dyDescent="0.3">
      <c r="A691" s="170" t="s">
        <v>825</v>
      </c>
      <c r="B691" s="185">
        <v>111.67</v>
      </c>
      <c r="C691" s="186">
        <v>111.375</v>
      </c>
      <c r="D691" s="185">
        <v>101.075</v>
      </c>
      <c r="E691" s="186">
        <v>87.284999999999997</v>
      </c>
      <c r="F691" s="173">
        <f t="shared" si="28"/>
        <v>136.91999999999999</v>
      </c>
      <c r="G691" s="174" t="s">
        <v>159</v>
      </c>
      <c r="H691" s="171" t="s">
        <v>202</v>
      </c>
      <c r="I691" s="187">
        <v>6.5</v>
      </c>
      <c r="J691" s="172" t="s">
        <v>161</v>
      </c>
      <c r="K691" s="172" t="s">
        <v>159</v>
      </c>
      <c r="L691" s="183">
        <v>1247.5260000000001</v>
      </c>
      <c r="M691" s="184">
        <v>1246.423</v>
      </c>
      <c r="N691" s="184">
        <v>1247.3979999999999</v>
      </c>
      <c r="O691" s="173">
        <f t="shared" si="29"/>
        <v>1246.9105</v>
      </c>
      <c r="P691" s="177">
        <f t="shared" si="30"/>
        <v>0.61550000000011096</v>
      </c>
      <c r="Q691" s="179" t="s">
        <v>609</v>
      </c>
    </row>
    <row r="692" spans="1:21" s="3" customFormat="1" ht="26.1" customHeight="1" x14ac:dyDescent="0.3">
      <c r="A692" s="170" t="s">
        <v>826</v>
      </c>
      <c r="B692" s="185">
        <v>111.96</v>
      </c>
      <c r="C692" s="186">
        <v>111.66500000000001</v>
      </c>
      <c r="D692" s="185">
        <v>101.34</v>
      </c>
      <c r="E692" s="186">
        <v>87.52</v>
      </c>
      <c r="F692" s="173">
        <f t="shared" si="28"/>
        <v>137.155</v>
      </c>
      <c r="G692" s="174" t="s">
        <v>159</v>
      </c>
      <c r="H692" s="171" t="s">
        <v>202</v>
      </c>
      <c r="I692" s="187">
        <v>6.6</v>
      </c>
      <c r="J692" s="172" t="s">
        <v>161</v>
      </c>
      <c r="K692" s="172" t="s">
        <v>159</v>
      </c>
      <c r="L692" s="183">
        <v>1239.9169999999999</v>
      </c>
      <c r="M692" s="184">
        <v>1241.3699999999999</v>
      </c>
      <c r="N692" s="184">
        <v>1241.2249999999999</v>
      </c>
      <c r="O692" s="173">
        <f t="shared" si="29"/>
        <v>1241.2974999999999</v>
      </c>
      <c r="P692" s="177">
        <f t="shared" si="30"/>
        <v>-1.3804999999999836</v>
      </c>
      <c r="Q692" s="179" t="s">
        <v>609</v>
      </c>
    </row>
    <row r="693" spans="1:21" s="3" customFormat="1" ht="26.1" customHeight="1" x14ac:dyDescent="0.3">
      <c r="A693" s="170" t="s">
        <v>827</v>
      </c>
      <c r="B693" s="185">
        <v>112.35</v>
      </c>
      <c r="C693" s="186">
        <v>112.057</v>
      </c>
      <c r="D693" s="185">
        <v>101.68</v>
      </c>
      <c r="E693" s="186">
        <v>87.82</v>
      </c>
      <c r="F693" s="173">
        <f t="shared" si="28"/>
        <v>137.45499999999998</v>
      </c>
      <c r="G693" s="174" t="s">
        <v>159</v>
      </c>
      <c r="H693" s="171" t="s">
        <v>160</v>
      </c>
      <c r="I693" s="187">
        <v>6.7</v>
      </c>
      <c r="J693" s="172" t="s">
        <v>161</v>
      </c>
      <c r="K693" s="172" t="s">
        <v>159</v>
      </c>
      <c r="L693" s="183">
        <v>1234.0630000000001</v>
      </c>
      <c r="M693" s="184">
        <v>1233.6759999999999</v>
      </c>
      <c r="N693" s="184">
        <v>1232.251</v>
      </c>
      <c r="O693" s="173">
        <f t="shared" si="29"/>
        <v>1232.9634999999998</v>
      </c>
      <c r="P693" s="177">
        <f t="shared" si="30"/>
        <v>1.0995000000002619</v>
      </c>
      <c r="Q693" s="179" t="s">
        <v>609</v>
      </c>
    </row>
    <row r="694" spans="1:21" s="3" customFormat="1" ht="26.1" customHeight="1" x14ac:dyDescent="0.3">
      <c r="A694" s="170" t="s">
        <v>828</v>
      </c>
      <c r="B694" s="185">
        <v>112.705</v>
      </c>
      <c r="C694" s="186">
        <v>112.41</v>
      </c>
      <c r="D694" s="185">
        <v>102.04</v>
      </c>
      <c r="E694" s="186">
        <v>88.17</v>
      </c>
      <c r="F694" s="173">
        <f t="shared" si="28"/>
        <v>137.80500000000001</v>
      </c>
      <c r="G694" s="174" t="s">
        <v>159</v>
      </c>
      <c r="H694" s="171" t="s">
        <v>160</v>
      </c>
      <c r="I694" s="187">
        <v>6.4</v>
      </c>
      <c r="J694" s="172" t="s">
        <v>161</v>
      </c>
      <c r="K694" s="172" t="s">
        <v>159</v>
      </c>
      <c r="L694" s="183">
        <f>(1225.306+1224.865)/2</f>
        <v>1225.0855000000001</v>
      </c>
      <c r="M694" s="184">
        <v>1224.2249999999999</v>
      </c>
      <c r="N694" s="184">
        <v>1224.4000000000001</v>
      </c>
      <c r="O694" s="173">
        <f t="shared" si="29"/>
        <v>1224.3125</v>
      </c>
      <c r="P694" s="177">
        <f t="shared" si="30"/>
        <v>0.77300000000013824</v>
      </c>
      <c r="Q694" s="179" t="s">
        <v>609</v>
      </c>
    </row>
    <row r="695" spans="1:21" s="3" customFormat="1" ht="26.1" customHeight="1" x14ac:dyDescent="0.3">
      <c r="A695" s="170" t="s">
        <v>829</v>
      </c>
      <c r="B695" s="185">
        <v>112.9</v>
      </c>
      <c r="C695" s="186">
        <v>112.607</v>
      </c>
      <c r="D695" s="185">
        <v>102.23</v>
      </c>
      <c r="E695" s="186">
        <v>88.364999999999995</v>
      </c>
      <c r="F695" s="173">
        <f t="shared" si="28"/>
        <v>138</v>
      </c>
      <c r="G695" s="174" t="s">
        <v>159</v>
      </c>
      <c r="H695" s="171" t="s">
        <v>202</v>
      </c>
      <c r="I695" s="187">
        <v>6.55</v>
      </c>
      <c r="J695" s="172" t="s">
        <v>161</v>
      </c>
      <c r="K695" s="172" t="s">
        <v>159</v>
      </c>
      <c r="L695" s="183">
        <v>1216.1410000000001</v>
      </c>
      <c r="M695" s="184">
        <v>1218.9079999999999</v>
      </c>
      <c r="N695" s="184">
        <v>1215.4100000000001</v>
      </c>
      <c r="O695" s="173">
        <f t="shared" si="29"/>
        <v>1217.1590000000001</v>
      </c>
      <c r="P695" s="177">
        <f t="shared" si="30"/>
        <v>-1.0180000000000291</v>
      </c>
      <c r="Q695" s="179" t="s">
        <v>609</v>
      </c>
    </row>
    <row r="696" spans="1:21" s="85" customFormat="1" ht="26.1" customHeight="1" x14ac:dyDescent="0.3">
      <c r="A696" s="170" t="s">
        <v>830</v>
      </c>
      <c r="B696" s="185">
        <v>113.17</v>
      </c>
      <c r="C696" s="186">
        <v>112.88</v>
      </c>
      <c r="D696" s="185">
        <v>102.5</v>
      </c>
      <c r="E696" s="186">
        <v>88.63</v>
      </c>
      <c r="F696" s="173">
        <f t="shared" si="28"/>
        <v>138.26499999999999</v>
      </c>
      <c r="G696" s="174" t="s">
        <v>159</v>
      </c>
      <c r="H696" s="171" t="s">
        <v>160</v>
      </c>
      <c r="I696" s="187">
        <v>6.4</v>
      </c>
      <c r="J696" s="172" t="s">
        <v>161</v>
      </c>
      <c r="K696" s="172" t="s">
        <v>159</v>
      </c>
      <c r="L696" s="183">
        <v>1205.1510000000001</v>
      </c>
      <c r="M696" s="184">
        <v>1205.383</v>
      </c>
      <c r="N696" s="184">
        <v>1200.174</v>
      </c>
      <c r="O696" s="173">
        <f t="shared" si="29"/>
        <v>1202.7784999999999</v>
      </c>
      <c r="P696" s="177">
        <f t="shared" si="30"/>
        <v>2.3725000000001728</v>
      </c>
      <c r="Q696" s="179" t="s">
        <v>609</v>
      </c>
    </row>
    <row r="697" spans="1:21" s="3" customFormat="1" ht="26.1" customHeight="1" x14ac:dyDescent="0.3">
      <c r="A697" s="170" t="s">
        <v>831</v>
      </c>
      <c r="B697" s="185"/>
      <c r="C697" s="186"/>
      <c r="D697" s="185"/>
      <c r="E697" s="186"/>
      <c r="F697" s="173">
        <v>138.51</v>
      </c>
      <c r="G697" s="174" t="s">
        <v>159</v>
      </c>
      <c r="H697" s="171" t="s">
        <v>160</v>
      </c>
      <c r="I697" s="187"/>
      <c r="J697" s="172" t="s">
        <v>161</v>
      </c>
      <c r="K697" s="172" t="s">
        <v>159</v>
      </c>
      <c r="L697" s="183">
        <v>1201.4459999999999</v>
      </c>
      <c r="M697" s="184">
        <v>1199.3320000000001</v>
      </c>
      <c r="N697" s="184">
        <v>1200.954</v>
      </c>
      <c r="O697" s="173">
        <f t="shared" si="29"/>
        <v>1200.143</v>
      </c>
      <c r="P697" s="177">
        <f t="shared" si="30"/>
        <v>1.3029999999998836</v>
      </c>
      <c r="Q697" s="179" t="s">
        <v>609</v>
      </c>
    </row>
    <row r="698" spans="1:21" s="3" customFormat="1" ht="26.1" customHeight="1" x14ac:dyDescent="0.3">
      <c r="A698" s="170" t="s">
        <v>832</v>
      </c>
      <c r="B698" s="185"/>
      <c r="C698" s="186"/>
      <c r="D698" s="185"/>
      <c r="E698" s="186"/>
      <c r="F698" s="173">
        <v>138.79</v>
      </c>
      <c r="G698" s="174" t="s">
        <v>677</v>
      </c>
      <c r="H698" s="171" t="s">
        <v>1018</v>
      </c>
      <c r="I698" s="187"/>
      <c r="J698" s="172" t="s">
        <v>1073</v>
      </c>
      <c r="K698" s="172" t="s">
        <v>159</v>
      </c>
      <c r="L698" s="183">
        <v>1192.634</v>
      </c>
      <c r="M698" s="184">
        <v>1186.8489999999999</v>
      </c>
      <c r="N698" s="184">
        <v>1198.7449999999999</v>
      </c>
      <c r="O698" s="173">
        <f t="shared" si="29"/>
        <v>1192.797</v>
      </c>
      <c r="P698" s="177">
        <f t="shared" si="30"/>
        <v>-0.16300000000001091</v>
      </c>
      <c r="Q698" s="178" t="s">
        <v>609</v>
      </c>
      <c r="U698" s="108"/>
    </row>
    <row r="699" spans="1:21" s="3" customFormat="1" ht="26.1" customHeight="1" x14ac:dyDescent="0.3">
      <c r="A699" s="170" t="s">
        <v>833</v>
      </c>
      <c r="B699" s="185"/>
      <c r="C699" s="186"/>
      <c r="D699" s="185"/>
      <c r="E699" s="186"/>
      <c r="F699" s="173">
        <v>138.97499999999999</v>
      </c>
      <c r="G699" s="174" t="s">
        <v>677</v>
      </c>
      <c r="H699" s="171" t="s">
        <v>1018</v>
      </c>
      <c r="I699" s="187"/>
      <c r="J699" s="172" t="s">
        <v>1073</v>
      </c>
      <c r="K699" s="172" t="s">
        <v>159</v>
      </c>
      <c r="L699" s="183">
        <v>1184.309</v>
      </c>
      <c r="M699" s="184">
        <v>1180.529</v>
      </c>
      <c r="N699" s="184">
        <v>1189.566</v>
      </c>
      <c r="O699" s="173">
        <f t="shared" si="29"/>
        <v>1185.0475000000001</v>
      </c>
      <c r="P699" s="177">
        <f t="shared" si="30"/>
        <v>-0.73850000000015825</v>
      </c>
      <c r="Q699" s="178" t="s">
        <v>609</v>
      </c>
      <c r="U699" s="108"/>
    </row>
    <row r="700" spans="1:21" s="3" customFormat="1" ht="26.1" customHeight="1" x14ac:dyDescent="0.3">
      <c r="A700" s="170" t="s">
        <v>834</v>
      </c>
      <c r="B700" s="185"/>
      <c r="C700" s="186"/>
      <c r="D700" s="185"/>
      <c r="E700" s="186"/>
      <c r="F700" s="173">
        <v>139.16999999999999</v>
      </c>
      <c r="G700" s="174" t="s">
        <v>677</v>
      </c>
      <c r="H700" s="171" t="s">
        <v>1018</v>
      </c>
      <c r="I700" s="187"/>
      <c r="J700" s="172" t="s">
        <v>1073</v>
      </c>
      <c r="K700" s="172" t="s">
        <v>159</v>
      </c>
      <c r="L700" s="183">
        <v>1175.5340000000001</v>
      </c>
      <c r="M700" s="184">
        <v>1174.3599999999999</v>
      </c>
      <c r="N700" s="184">
        <v>1180.7739999999999</v>
      </c>
      <c r="O700" s="173">
        <f t="shared" si="29"/>
        <v>1177.567</v>
      </c>
      <c r="P700" s="177">
        <f t="shared" si="30"/>
        <v>-2.0329999999999018</v>
      </c>
      <c r="Q700" s="178" t="s">
        <v>609</v>
      </c>
      <c r="U700" s="108"/>
    </row>
    <row r="701" spans="1:21" s="3" customFormat="1" ht="26.1" customHeight="1" x14ac:dyDescent="0.3">
      <c r="A701" s="170" t="s">
        <v>835</v>
      </c>
      <c r="B701" s="185"/>
      <c r="C701" s="186"/>
      <c r="D701" s="185"/>
      <c r="E701" s="186"/>
      <c r="F701" s="173">
        <v>139.32499999999999</v>
      </c>
      <c r="G701" s="174" t="s">
        <v>677</v>
      </c>
      <c r="H701" s="171" t="s">
        <v>1018</v>
      </c>
      <c r="I701" s="187"/>
      <c r="J701" s="172" t="s">
        <v>1073</v>
      </c>
      <c r="K701" s="172" t="s">
        <v>159</v>
      </c>
      <c r="L701" s="183">
        <v>1169.441</v>
      </c>
      <c r="M701" s="184">
        <v>1162.444</v>
      </c>
      <c r="N701" s="184">
        <v>1166.691</v>
      </c>
      <c r="O701" s="173">
        <f t="shared" si="29"/>
        <v>1164.5675000000001</v>
      </c>
      <c r="P701" s="177">
        <f t="shared" si="30"/>
        <v>4.8734999999999218</v>
      </c>
      <c r="Q701" s="179" t="s">
        <v>614</v>
      </c>
      <c r="U701" s="108"/>
    </row>
    <row r="702" spans="1:21" s="85" customFormat="1" ht="26.1" customHeight="1" x14ac:dyDescent="0.3">
      <c r="A702" s="170" t="s">
        <v>836</v>
      </c>
      <c r="B702" s="185"/>
      <c r="C702" s="186"/>
      <c r="D702" s="185"/>
      <c r="E702" s="186"/>
      <c r="F702" s="173">
        <v>139.63</v>
      </c>
      <c r="G702" s="174" t="s">
        <v>620</v>
      </c>
      <c r="H702" s="171"/>
      <c r="I702" s="187"/>
      <c r="J702" s="172" t="s">
        <v>161</v>
      </c>
      <c r="K702" s="172" t="s">
        <v>159</v>
      </c>
      <c r="L702" s="183">
        <v>1165.5219999999999</v>
      </c>
      <c r="M702" s="184">
        <v>1168.02</v>
      </c>
      <c r="N702" s="184">
        <v>1173.0329999999999</v>
      </c>
      <c r="O702" s="173">
        <f t="shared" si="29"/>
        <v>1170.5264999999999</v>
      </c>
      <c r="P702" s="177">
        <f t="shared" si="30"/>
        <v>-5.0045000000000073</v>
      </c>
      <c r="Q702" s="179" t="s">
        <v>620</v>
      </c>
      <c r="U702" s="100"/>
    </row>
    <row r="703" spans="1:21" s="85" customFormat="1" ht="26.1" customHeight="1" x14ac:dyDescent="0.3">
      <c r="A703" s="170" t="s">
        <v>837</v>
      </c>
      <c r="B703" s="185"/>
      <c r="C703" s="186"/>
      <c r="D703" s="185"/>
      <c r="E703" s="186"/>
      <c r="F703" s="173">
        <v>139.94999999999999</v>
      </c>
      <c r="G703" s="174" t="s">
        <v>620</v>
      </c>
      <c r="H703" s="171"/>
      <c r="I703" s="187"/>
      <c r="J703" s="172" t="s">
        <v>161</v>
      </c>
      <c r="K703" s="172" t="s">
        <v>159</v>
      </c>
      <c r="L703" s="183">
        <v>1161.2159999999999</v>
      </c>
      <c r="M703" s="184">
        <v>1155.761</v>
      </c>
      <c r="N703" s="184">
        <v>1161.7950000000001</v>
      </c>
      <c r="O703" s="173">
        <f t="shared" si="29"/>
        <v>1158.778</v>
      </c>
      <c r="P703" s="177">
        <f t="shared" si="30"/>
        <v>2.4379999999998745</v>
      </c>
      <c r="Q703" s="179" t="s">
        <v>620</v>
      </c>
      <c r="U703" s="100"/>
    </row>
    <row r="704" spans="1:21" s="3" customFormat="1" ht="26.1" customHeight="1" x14ac:dyDescent="0.3">
      <c r="A704" s="170" t="s">
        <v>838</v>
      </c>
      <c r="B704" s="185"/>
      <c r="C704" s="186"/>
      <c r="D704" s="185"/>
      <c r="E704" s="186"/>
      <c r="F704" s="173">
        <v>140.125</v>
      </c>
      <c r="G704" s="174" t="s">
        <v>677</v>
      </c>
      <c r="H704" s="171" t="s">
        <v>1018</v>
      </c>
      <c r="I704" s="187"/>
      <c r="J704" s="172" t="s">
        <v>1073</v>
      </c>
      <c r="K704" s="172" t="s">
        <v>159</v>
      </c>
      <c r="L704" s="183">
        <v>1154.4190000000001</v>
      </c>
      <c r="M704" s="184">
        <v>1151.3050000000001</v>
      </c>
      <c r="N704" s="184">
        <v>1157.3630000000001</v>
      </c>
      <c r="O704" s="173">
        <f t="shared" si="29"/>
        <v>1154.3340000000001</v>
      </c>
      <c r="P704" s="177">
        <f t="shared" si="30"/>
        <v>8.500000000003638E-2</v>
      </c>
      <c r="Q704" s="178" t="s">
        <v>609</v>
      </c>
      <c r="U704" s="108"/>
    </row>
    <row r="705" spans="1:21" s="3" customFormat="1" ht="26.1" customHeight="1" x14ac:dyDescent="0.3">
      <c r="A705" s="170" t="s">
        <v>839</v>
      </c>
      <c r="B705" s="185"/>
      <c r="C705" s="186"/>
      <c r="D705" s="185"/>
      <c r="E705" s="186"/>
      <c r="F705" s="173">
        <v>140.34</v>
      </c>
      <c r="G705" s="174" t="s">
        <v>677</v>
      </c>
      <c r="H705" s="171" t="s">
        <v>1018</v>
      </c>
      <c r="I705" s="187"/>
      <c r="J705" s="172" t="s">
        <v>1073</v>
      </c>
      <c r="K705" s="172" t="s">
        <v>159</v>
      </c>
      <c r="L705" s="183">
        <v>1143.6690000000001</v>
      </c>
      <c r="M705" s="184">
        <v>1138.807</v>
      </c>
      <c r="N705" s="184">
        <v>1146.2090000000001</v>
      </c>
      <c r="O705" s="173">
        <f t="shared" si="29"/>
        <v>1142.508</v>
      </c>
      <c r="P705" s="177">
        <f t="shared" si="30"/>
        <v>1.1610000000000582</v>
      </c>
      <c r="Q705" s="178" t="s">
        <v>609</v>
      </c>
      <c r="U705" s="108"/>
    </row>
    <row r="706" spans="1:21" s="3" customFormat="1" ht="26.1" customHeight="1" x14ac:dyDescent="0.3">
      <c r="A706" s="170" t="s">
        <v>840</v>
      </c>
      <c r="B706" s="185"/>
      <c r="C706" s="186"/>
      <c r="D706" s="185"/>
      <c r="E706" s="186"/>
      <c r="F706" s="173">
        <v>140.655</v>
      </c>
      <c r="G706" s="174" t="s">
        <v>677</v>
      </c>
      <c r="H706" s="171" t="s">
        <v>1018</v>
      </c>
      <c r="I706" s="187"/>
      <c r="J706" s="172" t="s">
        <v>1073</v>
      </c>
      <c r="K706" s="172" t="s">
        <v>159</v>
      </c>
      <c r="L706" s="183">
        <v>1127.9190000000001</v>
      </c>
      <c r="M706" s="184">
        <v>1125.8520000000001</v>
      </c>
      <c r="N706" s="184">
        <v>1128.576</v>
      </c>
      <c r="O706" s="173">
        <f t="shared" si="29"/>
        <v>1127.2139999999999</v>
      </c>
      <c r="P706" s="177">
        <f t="shared" si="30"/>
        <v>0.70500000000015461</v>
      </c>
      <c r="Q706" s="178" t="s">
        <v>609</v>
      </c>
      <c r="U706" s="108"/>
    </row>
    <row r="707" spans="1:21" s="3" customFormat="1" ht="26.1" customHeight="1" x14ac:dyDescent="0.3">
      <c r="A707" s="170" t="s">
        <v>841</v>
      </c>
      <c r="B707" s="185"/>
      <c r="C707" s="186"/>
      <c r="D707" s="185"/>
      <c r="E707" s="186"/>
      <c r="F707" s="173">
        <v>140.94</v>
      </c>
      <c r="G707" s="174" t="s">
        <v>677</v>
      </c>
      <c r="H707" s="171" t="s">
        <v>1018</v>
      </c>
      <c r="I707" s="187"/>
      <c r="J707" s="172" t="s">
        <v>1073</v>
      </c>
      <c r="K707" s="172" t="s">
        <v>159</v>
      </c>
      <c r="L707" s="183">
        <v>1113.6690000000001</v>
      </c>
      <c r="M707" s="184">
        <v>1109.9929999999999</v>
      </c>
      <c r="N707" s="184">
        <v>1121.568</v>
      </c>
      <c r="O707" s="173">
        <f t="shared" si="29"/>
        <v>1115.7804999999998</v>
      </c>
      <c r="P707" s="177">
        <f t="shared" si="30"/>
        <v>-2.1114999999997508</v>
      </c>
      <c r="Q707" s="178" t="s">
        <v>609</v>
      </c>
      <c r="U707" s="108"/>
    </row>
    <row r="708" spans="1:21" s="3" customFormat="1" ht="26.1" customHeight="1" x14ac:dyDescent="0.3">
      <c r="A708" s="170" t="s">
        <v>842</v>
      </c>
      <c r="B708" s="185"/>
      <c r="C708" s="186"/>
      <c r="D708" s="185"/>
      <c r="E708" s="186"/>
      <c r="F708" s="173">
        <v>141.19999999999999</v>
      </c>
      <c r="G708" s="174" t="s">
        <v>677</v>
      </c>
      <c r="H708" s="171" t="s">
        <v>1018</v>
      </c>
      <c r="I708" s="187"/>
      <c r="J708" s="172" t="s">
        <v>1073</v>
      </c>
      <c r="K708" s="172" t="s">
        <v>159</v>
      </c>
      <c r="L708" s="183">
        <v>1100.662</v>
      </c>
      <c r="M708" s="184">
        <v>1097.2380000000001</v>
      </c>
      <c r="N708" s="184">
        <v>1098.1590000000001</v>
      </c>
      <c r="O708" s="173">
        <f t="shared" si="29"/>
        <v>1097.6985</v>
      </c>
      <c r="P708" s="177">
        <f t="shared" si="30"/>
        <v>2.9635000000000673</v>
      </c>
      <c r="Q708" s="178" t="s">
        <v>609</v>
      </c>
      <c r="U708" s="108"/>
    </row>
    <row r="709" spans="1:21" s="3" customFormat="1" ht="26.1" customHeight="1" x14ac:dyDescent="0.3">
      <c r="A709" s="170" t="s">
        <v>843</v>
      </c>
      <c r="B709" s="185"/>
      <c r="C709" s="186"/>
      <c r="D709" s="185"/>
      <c r="E709" s="186"/>
      <c r="F709" s="173">
        <v>141.47499999999999</v>
      </c>
      <c r="G709" s="174" t="s">
        <v>677</v>
      </c>
      <c r="H709" s="171" t="s">
        <v>1018</v>
      </c>
      <c r="I709" s="187"/>
      <c r="J709" s="172" t="s">
        <v>1073</v>
      </c>
      <c r="K709" s="172" t="s">
        <v>159</v>
      </c>
      <c r="L709" s="183">
        <f>(1085.305+1084.705)/2</f>
        <v>1085.0050000000001</v>
      </c>
      <c r="M709" s="184">
        <v>1082.1559999999999</v>
      </c>
      <c r="N709" s="184">
        <v>1085.6959999999999</v>
      </c>
      <c r="O709" s="173">
        <f t="shared" ref="O709:O747" si="31">AVERAGE(M709:N709)</f>
        <v>1083.9259999999999</v>
      </c>
      <c r="P709" s="177">
        <f t="shared" ref="P709:P747" si="32">L709-O709</f>
        <v>1.0790000000001783</v>
      </c>
      <c r="Q709" s="178" t="s">
        <v>609</v>
      </c>
      <c r="U709" s="108"/>
    </row>
    <row r="710" spans="1:21" s="3" customFormat="1" ht="26.1" customHeight="1" x14ac:dyDescent="0.3">
      <c r="A710" s="170" t="s">
        <v>844</v>
      </c>
      <c r="B710" s="185"/>
      <c r="C710" s="186"/>
      <c r="D710" s="185"/>
      <c r="E710" s="186"/>
      <c r="F710" s="173">
        <v>141.77000000000001</v>
      </c>
      <c r="G710" s="174" t="s">
        <v>677</v>
      </c>
      <c r="H710" s="171" t="s">
        <v>1018</v>
      </c>
      <c r="I710" s="187"/>
      <c r="J710" s="172" t="s">
        <v>1073</v>
      </c>
      <c r="K710" s="172" t="s">
        <v>159</v>
      </c>
      <c r="L710" s="183">
        <v>1067.3050000000001</v>
      </c>
      <c r="M710" s="184">
        <v>1063.9749999999999</v>
      </c>
      <c r="N710" s="184">
        <v>1064.758</v>
      </c>
      <c r="O710" s="173">
        <f t="shared" si="31"/>
        <v>1064.3665000000001</v>
      </c>
      <c r="P710" s="177">
        <f t="shared" si="32"/>
        <v>2.9384999999999764</v>
      </c>
      <c r="Q710" s="179" t="s">
        <v>614</v>
      </c>
      <c r="U710" s="108"/>
    </row>
    <row r="711" spans="1:21" s="3" customFormat="1" ht="26.1" customHeight="1" x14ac:dyDescent="0.3">
      <c r="A711" s="170" t="s">
        <v>845</v>
      </c>
      <c r="B711" s="185"/>
      <c r="C711" s="186"/>
      <c r="D711" s="185"/>
      <c r="E711" s="186"/>
      <c r="F711" s="173">
        <v>141.92500000000001</v>
      </c>
      <c r="G711" s="174" t="s">
        <v>677</v>
      </c>
      <c r="H711" s="171" t="s">
        <v>1018</v>
      </c>
      <c r="I711" s="187"/>
      <c r="J711" s="172" t="s">
        <v>1073</v>
      </c>
      <c r="K711" s="172" t="s">
        <v>159</v>
      </c>
      <c r="L711" s="183">
        <f>(1058.305+1057.705)/2</f>
        <v>1058.0050000000001</v>
      </c>
      <c r="M711" s="184">
        <v>1056.086</v>
      </c>
      <c r="N711" s="184">
        <v>1068.2280000000001</v>
      </c>
      <c r="O711" s="173">
        <f t="shared" si="31"/>
        <v>1062.1570000000002</v>
      </c>
      <c r="P711" s="177">
        <f t="shared" si="32"/>
        <v>-4.1520000000000437</v>
      </c>
      <c r="Q711" s="179" t="s">
        <v>614</v>
      </c>
      <c r="U711" s="108"/>
    </row>
    <row r="712" spans="1:21" s="3" customFormat="1" ht="26.1" customHeight="1" x14ac:dyDescent="0.3">
      <c r="A712" s="170" t="s">
        <v>846</v>
      </c>
      <c r="B712" s="185"/>
      <c r="C712" s="186"/>
      <c r="D712" s="185"/>
      <c r="E712" s="186"/>
      <c r="F712" s="173">
        <v>142.29499999999999</v>
      </c>
      <c r="G712" s="174" t="s">
        <v>677</v>
      </c>
      <c r="H712" s="171" t="s">
        <v>1018</v>
      </c>
      <c r="I712" s="187"/>
      <c r="J712" s="172" t="s">
        <v>1073</v>
      </c>
      <c r="K712" s="172" t="s">
        <v>159</v>
      </c>
      <c r="L712" s="183">
        <f>(1036.264+1035.694)/2</f>
        <v>1035.9789999999998</v>
      </c>
      <c r="M712" s="184">
        <v>1034.8230000000001</v>
      </c>
      <c r="N712" s="184">
        <v>1043.742</v>
      </c>
      <c r="O712" s="173">
        <f t="shared" si="31"/>
        <v>1039.2825</v>
      </c>
      <c r="P712" s="177">
        <f t="shared" si="32"/>
        <v>-3.3035000000002128</v>
      </c>
      <c r="Q712" s="178" t="s">
        <v>609</v>
      </c>
      <c r="U712" s="108"/>
    </row>
    <row r="713" spans="1:21" s="3" customFormat="1" ht="26.1" customHeight="1" x14ac:dyDescent="0.3">
      <c r="A713" s="170" t="s">
        <v>847</v>
      </c>
      <c r="B713" s="185"/>
      <c r="C713" s="186"/>
      <c r="D713" s="185"/>
      <c r="E713" s="186"/>
      <c r="F713" s="173">
        <v>142.58000000000001</v>
      </c>
      <c r="G713" s="174" t="s">
        <v>677</v>
      </c>
      <c r="H713" s="171" t="s">
        <v>1018</v>
      </c>
      <c r="I713" s="187"/>
      <c r="J713" s="172" t="s">
        <v>1073</v>
      </c>
      <c r="K713" s="172" t="s">
        <v>159</v>
      </c>
      <c r="L713" s="183">
        <v>1020.22</v>
      </c>
      <c r="M713" s="184">
        <v>1016.429</v>
      </c>
      <c r="N713" s="184">
        <v>1023.2569999999999</v>
      </c>
      <c r="O713" s="173">
        <f t="shared" si="31"/>
        <v>1019.843</v>
      </c>
      <c r="P713" s="177">
        <f t="shared" si="32"/>
        <v>0.37700000000006639</v>
      </c>
      <c r="Q713" s="178" t="s">
        <v>609</v>
      </c>
      <c r="U713" s="108"/>
    </row>
    <row r="714" spans="1:21" s="3" customFormat="1" ht="26.1" customHeight="1" x14ac:dyDescent="0.3">
      <c r="A714" s="170" t="s">
        <v>848</v>
      </c>
      <c r="B714" s="185"/>
      <c r="C714" s="186"/>
      <c r="D714" s="185"/>
      <c r="E714" s="186"/>
      <c r="F714" s="173">
        <v>142.75</v>
      </c>
      <c r="G714" s="174" t="s">
        <v>677</v>
      </c>
      <c r="H714" s="171" t="s">
        <v>1018</v>
      </c>
      <c r="I714" s="187"/>
      <c r="J714" s="172" t="s">
        <v>1073</v>
      </c>
      <c r="K714" s="172" t="s">
        <v>159</v>
      </c>
      <c r="L714" s="183">
        <v>1010.87</v>
      </c>
      <c r="M714" s="184">
        <v>1010.369</v>
      </c>
      <c r="N714" s="184">
        <v>1015.06</v>
      </c>
      <c r="O714" s="173">
        <f t="shared" si="31"/>
        <v>1012.7145</v>
      </c>
      <c r="P714" s="177">
        <f t="shared" si="32"/>
        <v>-1.8445000000000391</v>
      </c>
      <c r="Q714" s="178" t="s">
        <v>609</v>
      </c>
      <c r="U714" s="108"/>
    </row>
    <row r="715" spans="1:21" s="3" customFormat="1" ht="26.1" customHeight="1" x14ac:dyDescent="0.3">
      <c r="A715" s="170" t="s">
        <v>849</v>
      </c>
      <c r="B715" s="185"/>
      <c r="C715" s="186"/>
      <c r="D715" s="185"/>
      <c r="E715" s="186"/>
      <c r="F715" s="173">
        <v>142.87</v>
      </c>
      <c r="G715" s="174" t="s">
        <v>677</v>
      </c>
      <c r="H715" s="171" t="s">
        <v>1018</v>
      </c>
      <c r="I715" s="187"/>
      <c r="J715" s="172" t="s">
        <v>1073</v>
      </c>
      <c r="K715" s="172" t="s">
        <v>159</v>
      </c>
      <c r="L715" s="183">
        <v>1004.27</v>
      </c>
      <c r="M715" s="184">
        <v>1002.771</v>
      </c>
      <c r="N715" s="184">
        <v>1007.985</v>
      </c>
      <c r="O715" s="173">
        <f t="shared" si="31"/>
        <v>1005.3779999999999</v>
      </c>
      <c r="P715" s="177">
        <f t="shared" si="32"/>
        <v>-1.1079999999999472</v>
      </c>
      <c r="Q715" s="178" t="s">
        <v>609</v>
      </c>
      <c r="U715" s="108"/>
    </row>
    <row r="716" spans="1:21" s="85" customFormat="1" ht="26.1" customHeight="1" x14ac:dyDescent="0.3">
      <c r="A716" s="170" t="s">
        <v>850</v>
      </c>
      <c r="B716" s="185"/>
      <c r="C716" s="186"/>
      <c r="D716" s="185"/>
      <c r="E716" s="186"/>
      <c r="F716" s="173">
        <v>143.27000000000001</v>
      </c>
      <c r="G716" s="174" t="s">
        <v>620</v>
      </c>
      <c r="H716" s="171"/>
      <c r="I716" s="187"/>
      <c r="J716" s="172" t="s">
        <v>161</v>
      </c>
      <c r="K716" s="172" t="s">
        <v>159</v>
      </c>
      <c r="L716" s="183">
        <v>982.27</v>
      </c>
      <c r="M716" s="184">
        <v>981.63199999999995</v>
      </c>
      <c r="N716" s="184">
        <v>982.56899999999996</v>
      </c>
      <c r="O716" s="173">
        <f t="shared" si="31"/>
        <v>982.10050000000001</v>
      </c>
      <c r="P716" s="177">
        <f t="shared" si="32"/>
        <v>0.1694999999999709</v>
      </c>
      <c r="Q716" s="179" t="s">
        <v>620</v>
      </c>
      <c r="U716" s="100"/>
    </row>
    <row r="717" spans="1:21" s="3" customFormat="1" ht="26.1" customHeight="1" x14ac:dyDescent="0.3">
      <c r="A717" s="170" t="s">
        <v>851</v>
      </c>
      <c r="B717" s="185"/>
      <c r="C717" s="186"/>
      <c r="D717" s="185"/>
      <c r="E717" s="186"/>
      <c r="F717" s="173">
        <v>143.57499999999999</v>
      </c>
      <c r="G717" s="174" t="s">
        <v>677</v>
      </c>
      <c r="H717" s="171" t="s">
        <v>1018</v>
      </c>
      <c r="I717" s="187"/>
      <c r="J717" s="172" t="s">
        <v>1073</v>
      </c>
      <c r="K717" s="172" t="s">
        <v>159</v>
      </c>
      <c r="L717" s="183">
        <f>(966.652+966.198)/2</f>
        <v>966.42499999999995</v>
      </c>
      <c r="M717" s="184">
        <v>964.18600000000004</v>
      </c>
      <c r="N717" s="184">
        <v>968.678</v>
      </c>
      <c r="O717" s="173">
        <f t="shared" si="31"/>
        <v>966.43200000000002</v>
      </c>
      <c r="P717" s="177">
        <f t="shared" si="32"/>
        <v>-7.0000000000618456E-3</v>
      </c>
      <c r="Q717" s="178" t="s">
        <v>609</v>
      </c>
      <c r="U717" s="108"/>
    </row>
    <row r="718" spans="1:21" s="85" customFormat="1" ht="26.1" customHeight="1" x14ac:dyDescent="0.3">
      <c r="A718" s="170" t="s">
        <v>852</v>
      </c>
      <c r="B718" s="185"/>
      <c r="C718" s="186"/>
      <c r="D718" s="185"/>
      <c r="E718" s="186"/>
      <c r="F718" s="173">
        <v>144</v>
      </c>
      <c r="G718" s="174" t="s">
        <v>620</v>
      </c>
      <c r="H718" s="171"/>
      <c r="I718" s="187"/>
      <c r="J718" s="172" t="s">
        <v>161</v>
      </c>
      <c r="K718" s="172" t="s">
        <v>159</v>
      </c>
      <c r="L718" s="183">
        <v>947.298</v>
      </c>
      <c r="M718" s="184">
        <v>950.07</v>
      </c>
      <c r="N718" s="184">
        <v>953.85400000000004</v>
      </c>
      <c r="O718" s="173">
        <f t="shared" si="31"/>
        <v>951.96199999999999</v>
      </c>
      <c r="P718" s="177">
        <f t="shared" si="32"/>
        <v>-4.6639999999999873</v>
      </c>
      <c r="Q718" s="179" t="s">
        <v>620</v>
      </c>
      <c r="U718" s="100"/>
    </row>
    <row r="719" spans="1:21" s="3" customFormat="1" ht="26.1" customHeight="1" x14ac:dyDescent="0.3">
      <c r="A719" s="170" t="s">
        <v>853</v>
      </c>
      <c r="B719" s="185"/>
      <c r="C719" s="186"/>
      <c r="D719" s="185"/>
      <c r="E719" s="186"/>
      <c r="F719" s="173">
        <v>144.27000000000001</v>
      </c>
      <c r="G719" s="174" t="s">
        <v>677</v>
      </c>
      <c r="H719" s="171" t="s">
        <v>1018</v>
      </c>
      <c r="I719" s="187"/>
      <c r="J719" s="172" t="s">
        <v>1073</v>
      </c>
      <c r="K719" s="172" t="s">
        <v>159</v>
      </c>
      <c r="L719" s="183">
        <v>935.14800000000002</v>
      </c>
      <c r="M719" s="184">
        <v>938.36500000000001</v>
      </c>
      <c r="N719" s="184">
        <v>947.125</v>
      </c>
      <c r="O719" s="173">
        <f t="shared" si="31"/>
        <v>942.745</v>
      </c>
      <c r="P719" s="177">
        <f t="shared" si="32"/>
        <v>-7.59699999999998</v>
      </c>
      <c r="Q719" s="178" t="s">
        <v>609</v>
      </c>
      <c r="U719" s="108"/>
    </row>
    <row r="720" spans="1:21" s="3" customFormat="1" ht="26.1" customHeight="1" x14ac:dyDescent="0.3">
      <c r="A720" s="170" t="s">
        <v>854</v>
      </c>
      <c r="B720" s="185"/>
      <c r="C720" s="186"/>
      <c r="D720" s="185"/>
      <c r="E720" s="186"/>
      <c r="F720" s="173">
        <v>144.745</v>
      </c>
      <c r="G720" s="174" t="s">
        <v>677</v>
      </c>
      <c r="H720" s="171" t="s">
        <v>1018</v>
      </c>
      <c r="I720" s="187"/>
      <c r="J720" s="172" t="s">
        <v>1073</v>
      </c>
      <c r="K720" s="172" t="s">
        <v>159</v>
      </c>
      <c r="L720" s="183">
        <v>911.23699999999997</v>
      </c>
      <c r="M720" s="184">
        <v>913.35599999999999</v>
      </c>
      <c r="N720" s="184">
        <v>907.202</v>
      </c>
      <c r="O720" s="173">
        <f t="shared" si="31"/>
        <v>910.279</v>
      </c>
      <c r="P720" s="177">
        <f t="shared" si="32"/>
        <v>0.95799999999996999</v>
      </c>
      <c r="Q720" s="178" t="s">
        <v>609</v>
      </c>
      <c r="U720" s="108"/>
    </row>
    <row r="721" spans="1:21" s="3" customFormat="1" ht="26.1" customHeight="1" x14ac:dyDescent="0.3">
      <c r="A721" s="170" t="s">
        <v>855</v>
      </c>
      <c r="B721" s="185"/>
      <c r="C721" s="186"/>
      <c r="D721" s="185"/>
      <c r="E721" s="186"/>
      <c r="F721" s="173">
        <v>145.02500000000001</v>
      </c>
      <c r="G721" s="174" t="s">
        <v>677</v>
      </c>
      <c r="H721" s="171" t="s">
        <v>1018</v>
      </c>
      <c r="I721" s="187"/>
      <c r="J721" s="172" t="s">
        <v>1073</v>
      </c>
      <c r="K721" s="172" t="s">
        <v>159</v>
      </c>
      <c r="L721" s="183">
        <f>(896.176+895.626)/2</f>
        <v>895.90100000000007</v>
      </c>
      <c r="M721" s="184">
        <v>895.50099999999998</v>
      </c>
      <c r="N721" s="184">
        <v>892.89400000000001</v>
      </c>
      <c r="O721" s="173">
        <f t="shared" si="31"/>
        <v>894.19749999999999</v>
      </c>
      <c r="P721" s="177">
        <f t="shared" si="32"/>
        <v>1.7035000000000764</v>
      </c>
      <c r="Q721" s="178" t="s">
        <v>609</v>
      </c>
      <c r="U721" s="108"/>
    </row>
    <row r="722" spans="1:21" s="3" customFormat="1" ht="26.1" customHeight="1" x14ac:dyDescent="0.3">
      <c r="A722" s="170" t="s">
        <v>856</v>
      </c>
      <c r="B722" s="185"/>
      <c r="C722" s="186"/>
      <c r="D722" s="185"/>
      <c r="E722" s="186"/>
      <c r="F722" s="173">
        <v>145.19</v>
      </c>
      <c r="G722" s="174" t="s">
        <v>677</v>
      </c>
      <c r="H722" s="171" t="s">
        <v>1018</v>
      </c>
      <c r="I722" s="187"/>
      <c r="J722" s="172" t="s">
        <v>1073</v>
      </c>
      <c r="K722" s="172" t="s">
        <v>159</v>
      </c>
      <c r="L722" s="183">
        <v>886.82600000000002</v>
      </c>
      <c r="M722" s="184">
        <v>889.87699999999995</v>
      </c>
      <c r="N722" s="184">
        <v>882.90899999999999</v>
      </c>
      <c r="O722" s="173">
        <f t="shared" si="31"/>
        <v>886.39300000000003</v>
      </c>
      <c r="P722" s="177">
        <f t="shared" si="32"/>
        <v>0.43299999999999272</v>
      </c>
      <c r="Q722" s="178" t="s">
        <v>609</v>
      </c>
      <c r="U722" s="108"/>
    </row>
    <row r="723" spans="1:21" s="3" customFormat="1" ht="26.1" customHeight="1" x14ac:dyDescent="0.3">
      <c r="A723" s="170" t="s">
        <v>857</v>
      </c>
      <c r="B723" s="185"/>
      <c r="C723" s="186"/>
      <c r="D723" s="185"/>
      <c r="E723" s="186"/>
      <c r="F723" s="173">
        <v>145.495</v>
      </c>
      <c r="G723" s="174" t="s">
        <v>677</v>
      </c>
      <c r="H723" s="171" t="s">
        <v>1018</v>
      </c>
      <c r="I723" s="187"/>
      <c r="J723" s="172" t="s">
        <v>1073</v>
      </c>
      <c r="K723" s="172" t="s">
        <v>159</v>
      </c>
      <c r="L723" s="183">
        <v>870.11300000000006</v>
      </c>
      <c r="M723" s="184">
        <v>866.08100000000002</v>
      </c>
      <c r="N723" s="184">
        <v>855.428</v>
      </c>
      <c r="O723" s="173">
        <f t="shared" si="31"/>
        <v>860.75450000000001</v>
      </c>
      <c r="P723" s="177">
        <f t="shared" si="32"/>
        <v>9.3585000000000491</v>
      </c>
      <c r="Q723" s="178" t="s">
        <v>609</v>
      </c>
      <c r="U723" s="108"/>
    </row>
    <row r="724" spans="1:21" s="3" customFormat="1" ht="26.1" customHeight="1" x14ac:dyDescent="0.3">
      <c r="A724" s="170" t="s">
        <v>858</v>
      </c>
      <c r="B724" s="185"/>
      <c r="C724" s="186"/>
      <c r="D724" s="185"/>
      <c r="E724" s="186"/>
      <c r="F724" s="173">
        <v>145.54499999999999</v>
      </c>
      <c r="G724" s="174" t="s">
        <v>677</v>
      </c>
      <c r="H724" s="171" t="s">
        <v>1018</v>
      </c>
      <c r="I724" s="187"/>
      <c r="J724" s="172" t="s">
        <v>1073</v>
      </c>
      <c r="K724" s="172" t="s">
        <v>159</v>
      </c>
      <c r="L724" s="183">
        <v>867.63099999999997</v>
      </c>
      <c r="M724" s="184">
        <v>872.74800000000005</v>
      </c>
      <c r="N724" s="184">
        <v>860.96400000000006</v>
      </c>
      <c r="O724" s="173">
        <f t="shared" si="31"/>
        <v>866.85599999999999</v>
      </c>
      <c r="P724" s="177">
        <f t="shared" si="32"/>
        <v>0.77499999999997726</v>
      </c>
      <c r="Q724" s="178" t="s">
        <v>609</v>
      </c>
      <c r="U724" s="108"/>
    </row>
    <row r="725" spans="1:21" s="3" customFormat="1" ht="26.1" customHeight="1" x14ac:dyDescent="0.3">
      <c r="A725" s="170" t="s">
        <v>859</v>
      </c>
      <c r="B725" s="185"/>
      <c r="C725" s="186"/>
      <c r="D725" s="185"/>
      <c r="E725" s="186"/>
      <c r="F725" s="173">
        <v>145.85</v>
      </c>
      <c r="G725" s="174" t="s">
        <v>677</v>
      </c>
      <c r="H725" s="171" t="s">
        <v>1018</v>
      </c>
      <c r="I725" s="187"/>
      <c r="J725" s="172" t="s">
        <v>1073</v>
      </c>
      <c r="K725" s="172" t="s">
        <v>159</v>
      </c>
      <c r="L725" s="183">
        <v>855.50900000000001</v>
      </c>
      <c r="M725" s="184">
        <v>870.09</v>
      </c>
      <c r="N725" s="184">
        <v>860.26099999999997</v>
      </c>
      <c r="O725" s="173">
        <f t="shared" si="31"/>
        <v>865.17550000000006</v>
      </c>
      <c r="P725" s="177">
        <f t="shared" si="32"/>
        <v>-9.6665000000000418</v>
      </c>
      <c r="Q725" s="178" t="s">
        <v>609</v>
      </c>
      <c r="U725" s="108"/>
    </row>
    <row r="726" spans="1:21" s="3" customFormat="1" ht="26.1" customHeight="1" x14ac:dyDescent="0.3">
      <c r="A726" s="170" t="s">
        <v>860</v>
      </c>
      <c r="B726" s="185"/>
      <c r="C726" s="186"/>
      <c r="D726" s="185"/>
      <c r="E726" s="186"/>
      <c r="F726" s="173">
        <v>146.08500000000001</v>
      </c>
      <c r="G726" s="174" t="s">
        <v>677</v>
      </c>
      <c r="H726" s="171" t="s">
        <v>1018</v>
      </c>
      <c r="I726" s="187"/>
      <c r="J726" s="172" t="s">
        <v>1073</v>
      </c>
      <c r="K726" s="172" t="s">
        <v>159</v>
      </c>
      <c r="L726" s="183">
        <f>(846.769+846.389)/2</f>
        <v>846.57899999999995</v>
      </c>
      <c r="M726" s="184">
        <v>846.27099999999996</v>
      </c>
      <c r="N726" s="184">
        <v>840.41200000000003</v>
      </c>
      <c r="O726" s="173">
        <f t="shared" si="31"/>
        <v>843.3415</v>
      </c>
      <c r="P726" s="177">
        <f t="shared" si="32"/>
        <v>3.2374999999999545</v>
      </c>
      <c r="Q726" s="178" t="s">
        <v>609</v>
      </c>
      <c r="U726" s="108"/>
    </row>
    <row r="727" spans="1:21" s="85" customFormat="1" ht="26.1" customHeight="1" x14ac:dyDescent="0.3">
      <c r="A727" s="170" t="s">
        <v>861</v>
      </c>
      <c r="B727" s="185"/>
      <c r="C727" s="186"/>
      <c r="D727" s="185"/>
      <c r="E727" s="186"/>
      <c r="F727" s="173">
        <v>146.85</v>
      </c>
      <c r="G727" s="174" t="s">
        <v>620</v>
      </c>
      <c r="H727" s="171"/>
      <c r="I727" s="187"/>
      <c r="J727" s="172" t="s">
        <v>161</v>
      </c>
      <c r="K727" s="172" t="s">
        <v>159</v>
      </c>
      <c r="L727" s="183">
        <v>817.50900000000001</v>
      </c>
      <c r="M727" s="184">
        <v>837.73299999999995</v>
      </c>
      <c r="N727" s="184">
        <v>842.75699999999995</v>
      </c>
      <c r="O727" s="173">
        <f t="shared" si="31"/>
        <v>840.24499999999989</v>
      </c>
      <c r="P727" s="177">
        <f t="shared" si="32"/>
        <v>-22.735999999999876</v>
      </c>
      <c r="Q727" s="179" t="s">
        <v>620</v>
      </c>
      <c r="U727" s="100"/>
    </row>
    <row r="728" spans="1:21" s="3" customFormat="1" ht="26.1" customHeight="1" x14ac:dyDescent="0.3">
      <c r="A728" s="170" t="s">
        <v>862</v>
      </c>
      <c r="B728" s="185"/>
      <c r="C728" s="186"/>
      <c r="D728" s="185"/>
      <c r="E728" s="186"/>
      <c r="F728" s="173">
        <v>147.02500000000001</v>
      </c>
      <c r="G728" s="174" t="s">
        <v>677</v>
      </c>
      <c r="H728" s="171" t="s">
        <v>1018</v>
      </c>
      <c r="I728" s="187"/>
      <c r="J728" s="172" t="s">
        <v>1073</v>
      </c>
      <c r="K728" s="172" t="s">
        <v>159</v>
      </c>
      <c r="L728" s="183">
        <f>(811.049+810.669)/2</f>
        <v>810.85899999999992</v>
      </c>
      <c r="M728" s="184">
        <v>807.62699999999995</v>
      </c>
      <c r="N728" s="184">
        <v>813.02099999999996</v>
      </c>
      <c r="O728" s="173">
        <f t="shared" si="31"/>
        <v>810.32399999999996</v>
      </c>
      <c r="P728" s="177">
        <f t="shared" si="32"/>
        <v>0.53499999999996817</v>
      </c>
      <c r="Q728" s="178" t="s">
        <v>609</v>
      </c>
      <c r="U728" s="108"/>
    </row>
    <row r="729" spans="1:21" s="3" customFormat="1" ht="26.1" customHeight="1" x14ac:dyDescent="0.3">
      <c r="A729" s="170" t="s">
        <v>863</v>
      </c>
      <c r="B729" s="185"/>
      <c r="C729" s="186"/>
      <c r="D729" s="185"/>
      <c r="E729" s="186"/>
      <c r="F729" s="173">
        <v>147.24</v>
      </c>
      <c r="G729" s="174" t="s">
        <v>677</v>
      </c>
      <c r="H729" s="171" t="s">
        <v>1018</v>
      </c>
      <c r="I729" s="187"/>
      <c r="J729" s="172" t="s">
        <v>1073</v>
      </c>
      <c r="K729" s="172" t="s">
        <v>159</v>
      </c>
      <c r="L729" s="183">
        <v>802.68899999999996</v>
      </c>
      <c r="M729" s="184">
        <v>800.36300000000006</v>
      </c>
      <c r="N729" s="184">
        <v>808.30799999999999</v>
      </c>
      <c r="O729" s="173">
        <f t="shared" si="31"/>
        <v>804.33550000000002</v>
      </c>
      <c r="P729" s="177">
        <f t="shared" si="32"/>
        <v>-1.64650000000006</v>
      </c>
      <c r="Q729" s="178" t="s">
        <v>609</v>
      </c>
      <c r="U729" s="108"/>
    </row>
    <row r="730" spans="1:21" s="3" customFormat="1" ht="26.1" customHeight="1" x14ac:dyDescent="0.3">
      <c r="A730" s="170" t="s">
        <v>864</v>
      </c>
      <c r="B730" s="185"/>
      <c r="C730" s="186"/>
      <c r="D730" s="185"/>
      <c r="E730" s="186"/>
      <c r="F730" s="173">
        <v>147.44999999999999</v>
      </c>
      <c r="G730" s="174" t="s">
        <v>677</v>
      </c>
      <c r="H730" s="171" t="s">
        <v>1018</v>
      </c>
      <c r="I730" s="187"/>
      <c r="J730" s="172" t="s">
        <v>1073</v>
      </c>
      <c r="K730" s="172" t="s">
        <v>159</v>
      </c>
      <c r="L730" s="183">
        <v>794.70899999999995</v>
      </c>
      <c r="M730" s="184">
        <v>786.49599999999998</v>
      </c>
      <c r="N730" s="184">
        <v>794.97299999999996</v>
      </c>
      <c r="O730" s="173">
        <f t="shared" si="31"/>
        <v>790.73450000000003</v>
      </c>
      <c r="P730" s="177">
        <f t="shared" si="32"/>
        <v>3.9744999999999209</v>
      </c>
      <c r="Q730" s="178" t="s">
        <v>609</v>
      </c>
      <c r="U730" s="108"/>
    </row>
    <row r="731" spans="1:21" s="3" customFormat="1" ht="26.1" customHeight="1" x14ac:dyDescent="0.3">
      <c r="A731" s="170" t="s">
        <v>865</v>
      </c>
      <c r="B731" s="185"/>
      <c r="C731" s="186"/>
      <c r="D731" s="185"/>
      <c r="E731" s="186"/>
      <c r="F731" s="173">
        <v>147.72499999999999</v>
      </c>
      <c r="G731" s="174" t="s">
        <v>677</v>
      </c>
      <c r="H731" s="171" t="s">
        <v>1018</v>
      </c>
      <c r="I731" s="187"/>
      <c r="J731" s="172" t="s">
        <v>1073</v>
      </c>
      <c r="K731" s="172" t="s">
        <v>159</v>
      </c>
      <c r="L731" s="183">
        <f>(784.449+784.069)/2</f>
        <v>784.25900000000001</v>
      </c>
      <c r="M731" s="184">
        <v>779.31700000000001</v>
      </c>
      <c r="N731" s="184">
        <v>786.59199999999998</v>
      </c>
      <c r="O731" s="173">
        <f t="shared" si="31"/>
        <v>782.95450000000005</v>
      </c>
      <c r="P731" s="177">
        <f t="shared" si="32"/>
        <v>1.3044999999999618</v>
      </c>
      <c r="Q731" s="178" t="s">
        <v>609</v>
      </c>
      <c r="U731" s="108"/>
    </row>
    <row r="732" spans="1:21" s="85" customFormat="1" ht="26.1" customHeight="1" x14ac:dyDescent="0.3">
      <c r="A732" s="170" t="s">
        <v>866</v>
      </c>
      <c r="B732" s="185"/>
      <c r="C732" s="186"/>
      <c r="D732" s="185"/>
      <c r="E732" s="186"/>
      <c r="F732" s="173">
        <v>147.94999999999999</v>
      </c>
      <c r="G732" s="174" t="s">
        <v>620</v>
      </c>
      <c r="H732" s="171"/>
      <c r="I732" s="187"/>
      <c r="J732" s="172" t="s">
        <v>161</v>
      </c>
      <c r="K732" s="172" t="s">
        <v>159</v>
      </c>
      <c r="L732" s="183">
        <v>775.70899999999995</v>
      </c>
      <c r="M732" s="184">
        <v>797.43299999999999</v>
      </c>
      <c r="N732" s="184">
        <v>804.37869999999998</v>
      </c>
      <c r="O732" s="173">
        <f t="shared" si="31"/>
        <v>800.90584999999999</v>
      </c>
      <c r="P732" s="177">
        <f t="shared" si="32"/>
        <v>-25.19685000000004</v>
      </c>
      <c r="Q732" s="179" t="s">
        <v>620</v>
      </c>
      <c r="U732" s="100"/>
    </row>
    <row r="733" spans="1:21" s="3" customFormat="1" ht="26.1" customHeight="1" x14ac:dyDescent="0.3">
      <c r="A733" s="170" t="s">
        <v>867</v>
      </c>
      <c r="B733" s="185"/>
      <c r="C733" s="186"/>
      <c r="D733" s="185"/>
      <c r="E733" s="186"/>
      <c r="F733" s="173">
        <v>148.43</v>
      </c>
      <c r="G733" s="174" t="s">
        <v>677</v>
      </c>
      <c r="H733" s="171" t="s">
        <v>1018</v>
      </c>
      <c r="I733" s="187"/>
      <c r="J733" s="172" t="s">
        <v>1073</v>
      </c>
      <c r="K733" s="172" t="s">
        <v>159</v>
      </c>
      <c r="L733" s="183">
        <v>757.46900000000005</v>
      </c>
      <c r="M733" s="184">
        <v>761.678</v>
      </c>
      <c r="N733" s="184">
        <v>749.43399999999997</v>
      </c>
      <c r="O733" s="173">
        <f t="shared" si="31"/>
        <v>755.55600000000004</v>
      </c>
      <c r="P733" s="177">
        <f t="shared" si="32"/>
        <v>1.9130000000000109</v>
      </c>
      <c r="Q733" s="178" t="s">
        <v>609</v>
      </c>
      <c r="U733" s="108"/>
    </row>
    <row r="734" spans="1:21" s="3" customFormat="1" ht="26.1" customHeight="1" x14ac:dyDescent="0.3">
      <c r="A734" s="170" t="s">
        <v>868</v>
      </c>
      <c r="B734" s="185"/>
      <c r="C734" s="186"/>
      <c r="D734" s="185"/>
      <c r="E734" s="186"/>
      <c r="F734" s="173">
        <v>148.49</v>
      </c>
      <c r="G734" s="174" t="s">
        <v>677</v>
      </c>
      <c r="H734" s="171" t="s">
        <v>1018</v>
      </c>
      <c r="I734" s="187"/>
      <c r="J734" s="172" t="s">
        <v>1073</v>
      </c>
      <c r="K734" s="172" t="s">
        <v>159</v>
      </c>
      <c r="L734" s="183">
        <v>755.18899999999996</v>
      </c>
      <c r="M734" s="184">
        <v>756.86300000000006</v>
      </c>
      <c r="N734" s="184">
        <v>750.95399999999995</v>
      </c>
      <c r="O734" s="173">
        <f t="shared" si="31"/>
        <v>753.9085</v>
      </c>
      <c r="P734" s="177">
        <f t="shared" si="32"/>
        <v>1.2804999999999609</v>
      </c>
      <c r="Q734" s="178" t="s">
        <v>609</v>
      </c>
      <c r="U734" s="108"/>
    </row>
    <row r="735" spans="1:21" s="85" customFormat="1" ht="26.1" customHeight="1" x14ac:dyDescent="0.3">
      <c r="A735" s="170" t="s">
        <v>869</v>
      </c>
      <c r="B735" s="185"/>
      <c r="C735" s="186"/>
      <c r="D735" s="185"/>
      <c r="E735" s="186"/>
      <c r="F735" s="173">
        <v>149.08000000000001</v>
      </c>
      <c r="G735" s="174" t="s">
        <v>620</v>
      </c>
      <c r="H735" s="171"/>
      <c r="I735" s="187"/>
      <c r="J735" s="172" t="s">
        <v>161</v>
      </c>
      <c r="K735" s="172" t="s">
        <v>159</v>
      </c>
      <c r="L735" s="183">
        <v>736.14800000000002</v>
      </c>
      <c r="M735" s="184">
        <v>755.00300000000004</v>
      </c>
      <c r="N735" s="184">
        <v>756.30100000000004</v>
      </c>
      <c r="O735" s="173">
        <f t="shared" si="31"/>
        <v>755.65200000000004</v>
      </c>
      <c r="P735" s="177">
        <f t="shared" si="32"/>
        <v>-19.504000000000019</v>
      </c>
      <c r="Q735" s="179" t="s">
        <v>620</v>
      </c>
      <c r="U735" s="100"/>
    </row>
    <row r="736" spans="1:21" s="3" customFormat="1" ht="26.1" customHeight="1" x14ac:dyDescent="0.3">
      <c r="A736" s="170" t="s">
        <v>870</v>
      </c>
      <c r="B736" s="185"/>
      <c r="C736" s="186"/>
      <c r="D736" s="185"/>
      <c r="E736" s="186"/>
      <c r="F736" s="173">
        <v>149.465</v>
      </c>
      <c r="G736" s="174" t="s">
        <v>677</v>
      </c>
      <c r="H736" s="171" t="s">
        <v>1018</v>
      </c>
      <c r="I736" s="187"/>
      <c r="J736" s="172" t="s">
        <v>1073</v>
      </c>
      <c r="K736" s="172" t="s">
        <v>159</v>
      </c>
      <c r="L736" s="183">
        <f>(724.748+724.448)/2</f>
        <v>724.59799999999996</v>
      </c>
      <c r="M736" s="184">
        <v>718.93600000000004</v>
      </c>
      <c r="N736" s="184">
        <v>724.49599999999998</v>
      </c>
      <c r="O736" s="173">
        <f t="shared" si="31"/>
        <v>721.71600000000001</v>
      </c>
      <c r="P736" s="177">
        <f t="shared" si="32"/>
        <v>2.8819999999999482</v>
      </c>
      <c r="Q736" s="178" t="s">
        <v>609</v>
      </c>
      <c r="U736" s="108"/>
    </row>
    <row r="737" spans="1:21" s="3" customFormat="1" ht="26.1" customHeight="1" x14ac:dyDescent="0.3">
      <c r="A737" s="170" t="s">
        <v>871</v>
      </c>
      <c r="B737" s="185"/>
      <c r="C737" s="186"/>
      <c r="D737" s="185"/>
      <c r="E737" s="186"/>
      <c r="F737" s="173">
        <v>149.71</v>
      </c>
      <c r="G737" s="174" t="s">
        <v>677</v>
      </c>
      <c r="H737" s="171" t="s">
        <v>1018</v>
      </c>
      <c r="I737" s="187"/>
      <c r="J737" s="172" t="s">
        <v>1073</v>
      </c>
      <c r="K737" s="172" t="s">
        <v>159</v>
      </c>
      <c r="L737" s="183">
        <v>717.24800000000005</v>
      </c>
      <c r="M737" s="184">
        <v>706.846</v>
      </c>
      <c r="N737" s="184">
        <v>715.18899999999996</v>
      </c>
      <c r="O737" s="173">
        <f t="shared" si="31"/>
        <v>711.01749999999993</v>
      </c>
      <c r="P737" s="177">
        <f t="shared" si="32"/>
        <v>6.2305000000001201</v>
      </c>
      <c r="Q737" s="178" t="s">
        <v>609</v>
      </c>
      <c r="U737" s="108"/>
    </row>
    <row r="738" spans="1:21" s="85" customFormat="1" ht="26.1" customHeight="1" x14ac:dyDescent="0.3">
      <c r="A738" s="170" t="s">
        <v>872</v>
      </c>
      <c r="B738" s="185"/>
      <c r="C738" s="186"/>
      <c r="D738" s="185"/>
      <c r="E738" s="186"/>
      <c r="F738" s="173">
        <v>150.15</v>
      </c>
      <c r="G738" s="174" t="s">
        <v>620</v>
      </c>
      <c r="H738" s="171"/>
      <c r="I738" s="187"/>
      <c r="J738" s="172" t="s">
        <v>161</v>
      </c>
      <c r="K738" s="172" t="s">
        <v>159</v>
      </c>
      <c r="L738" s="183">
        <v>706.49800000000005</v>
      </c>
      <c r="M738" s="184">
        <v>706.57100000000003</v>
      </c>
      <c r="N738" s="184">
        <v>706.41700000000003</v>
      </c>
      <c r="O738" s="173">
        <f t="shared" si="31"/>
        <v>706.49400000000003</v>
      </c>
      <c r="P738" s="177">
        <f t="shared" si="32"/>
        <v>4.0000000000190994E-3</v>
      </c>
      <c r="Q738" s="179" t="s">
        <v>620</v>
      </c>
      <c r="U738" s="100"/>
    </row>
    <row r="739" spans="1:21" s="3" customFormat="1" ht="26.1" customHeight="1" x14ac:dyDescent="0.3">
      <c r="A739" s="170" t="s">
        <v>873</v>
      </c>
      <c r="B739" s="185"/>
      <c r="C739" s="186"/>
      <c r="D739" s="185"/>
      <c r="E739" s="186"/>
      <c r="F739" s="173">
        <v>150.32499999999999</v>
      </c>
      <c r="G739" s="174" t="s">
        <v>677</v>
      </c>
      <c r="H739" s="171" t="s">
        <v>1018</v>
      </c>
      <c r="I739" s="187"/>
      <c r="J739" s="172" t="s">
        <v>1073</v>
      </c>
      <c r="K739" s="172" t="s">
        <v>159</v>
      </c>
      <c r="L739" s="183">
        <v>695.85599999999999</v>
      </c>
      <c r="M739" s="184">
        <v>690.16600000000005</v>
      </c>
      <c r="N739" s="184">
        <v>682.41099999999994</v>
      </c>
      <c r="O739" s="173">
        <f t="shared" si="31"/>
        <v>686.2885</v>
      </c>
      <c r="P739" s="177">
        <f t="shared" si="32"/>
        <v>9.5674999999999955</v>
      </c>
      <c r="Q739" s="178" t="s">
        <v>609</v>
      </c>
      <c r="U739" s="108"/>
    </row>
    <row r="740" spans="1:21" s="85" customFormat="1" ht="26.1" customHeight="1" x14ac:dyDescent="0.3">
      <c r="A740" s="170" t="s">
        <v>874</v>
      </c>
      <c r="B740" s="185"/>
      <c r="C740" s="186"/>
      <c r="D740" s="185"/>
      <c r="E740" s="186"/>
      <c r="F740" s="173">
        <v>150.6</v>
      </c>
      <c r="G740" s="174" t="s">
        <v>620</v>
      </c>
      <c r="H740" s="171"/>
      <c r="I740" s="187"/>
      <c r="J740" s="172" t="s">
        <v>161</v>
      </c>
      <c r="K740" s="172" t="s">
        <v>159</v>
      </c>
      <c r="L740" s="183">
        <v>683.48099999999999</v>
      </c>
      <c r="M740" s="184">
        <v>679.20100000000002</v>
      </c>
      <c r="N740" s="184">
        <v>679.70100000000002</v>
      </c>
      <c r="O740" s="173">
        <f t="shared" si="31"/>
        <v>679.45100000000002</v>
      </c>
      <c r="P740" s="177">
        <f t="shared" si="32"/>
        <v>4.0299999999999727</v>
      </c>
      <c r="Q740" s="179" t="s">
        <v>620</v>
      </c>
      <c r="U740" s="100"/>
    </row>
    <row r="741" spans="1:21" s="3" customFormat="1" ht="26.1" customHeight="1" x14ac:dyDescent="0.3">
      <c r="A741" s="170" t="s">
        <v>875</v>
      </c>
      <c r="B741" s="185"/>
      <c r="C741" s="186"/>
      <c r="D741" s="185"/>
      <c r="E741" s="186"/>
      <c r="F741" s="173">
        <v>150.88999999999999</v>
      </c>
      <c r="G741" s="174" t="s">
        <v>677</v>
      </c>
      <c r="H741" s="171" t="s">
        <v>1018</v>
      </c>
      <c r="I741" s="187"/>
      <c r="J741" s="172" t="s">
        <v>1073</v>
      </c>
      <c r="K741" s="172" t="s">
        <v>159</v>
      </c>
      <c r="L741" s="183">
        <v>666.38099999999997</v>
      </c>
      <c r="M741" s="184">
        <v>662.76300000000003</v>
      </c>
      <c r="N741" s="184">
        <v>673.31799999999998</v>
      </c>
      <c r="O741" s="173">
        <f t="shared" si="31"/>
        <v>668.04050000000007</v>
      </c>
      <c r="P741" s="177">
        <f t="shared" si="32"/>
        <v>-1.6595000000000937</v>
      </c>
      <c r="Q741" s="178" t="s">
        <v>609</v>
      </c>
      <c r="U741" s="108"/>
    </row>
    <row r="742" spans="1:21" s="3" customFormat="1" ht="26.1" customHeight="1" x14ac:dyDescent="0.3">
      <c r="A742" s="170" t="s">
        <v>876</v>
      </c>
      <c r="B742" s="185"/>
      <c r="C742" s="186"/>
      <c r="D742" s="185"/>
      <c r="E742" s="186"/>
      <c r="F742" s="173">
        <v>151.41</v>
      </c>
      <c r="G742" s="174" t="s">
        <v>677</v>
      </c>
      <c r="H742" s="171" t="s">
        <v>1018</v>
      </c>
      <c r="I742" s="187"/>
      <c r="J742" s="172" t="s">
        <v>1073</v>
      </c>
      <c r="K742" s="172" t="s">
        <v>159</v>
      </c>
      <c r="L742" s="183">
        <v>646.23099999999999</v>
      </c>
      <c r="M742" s="184">
        <v>639.24</v>
      </c>
      <c r="N742" s="184">
        <v>650.34199999999998</v>
      </c>
      <c r="O742" s="173">
        <f t="shared" si="31"/>
        <v>644.79099999999994</v>
      </c>
      <c r="P742" s="177">
        <f t="shared" si="32"/>
        <v>1.4400000000000546</v>
      </c>
      <c r="Q742" s="178" t="s">
        <v>609</v>
      </c>
      <c r="U742" s="108"/>
    </row>
    <row r="743" spans="1:21" s="3" customFormat="1" ht="26.1" customHeight="1" x14ac:dyDescent="0.3">
      <c r="A743" s="170" t="s">
        <v>877</v>
      </c>
      <c r="B743" s="185"/>
      <c r="C743" s="186"/>
      <c r="D743" s="185"/>
      <c r="E743" s="186"/>
      <c r="F743" s="173">
        <v>151.63</v>
      </c>
      <c r="G743" s="174" t="s">
        <v>159</v>
      </c>
      <c r="H743" s="171" t="s">
        <v>696</v>
      </c>
      <c r="I743" s="187"/>
      <c r="J743" s="172" t="s">
        <v>696</v>
      </c>
      <c r="K743" s="172" t="s">
        <v>159</v>
      </c>
      <c r="L743" s="183">
        <v>635.23099999999999</v>
      </c>
      <c r="M743" s="184">
        <v>630.70899999999995</v>
      </c>
      <c r="N743" s="184">
        <v>631.17200000000003</v>
      </c>
      <c r="O743" s="173">
        <f t="shared" si="31"/>
        <v>630.94049999999993</v>
      </c>
      <c r="P743" s="177">
        <f t="shared" si="32"/>
        <v>4.2905000000000655</v>
      </c>
      <c r="Q743" s="179" t="s">
        <v>198</v>
      </c>
      <c r="R743" s="3" t="s">
        <v>1075</v>
      </c>
      <c r="U743" s="108"/>
    </row>
    <row r="744" spans="1:21" s="3" customFormat="1" ht="26.1" customHeight="1" x14ac:dyDescent="0.3">
      <c r="A744" s="170" t="s">
        <v>878</v>
      </c>
      <c r="B744" s="185"/>
      <c r="C744" s="186"/>
      <c r="D744" s="185"/>
      <c r="E744" s="186"/>
      <c r="F744" s="173">
        <v>151.72</v>
      </c>
      <c r="G744" s="174" t="s">
        <v>677</v>
      </c>
      <c r="H744" s="171" t="s">
        <v>1018</v>
      </c>
      <c r="I744" s="187"/>
      <c r="J744" s="172" t="s">
        <v>1073</v>
      </c>
      <c r="K744" s="172" t="s">
        <v>159</v>
      </c>
      <c r="L744" s="183">
        <v>630.73099999999999</v>
      </c>
      <c r="M744" s="184">
        <v>627.774</v>
      </c>
      <c r="N744" s="184">
        <v>636.84</v>
      </c>
      <c r="O744" s="173">
        <f t="shared" si="31"/>
        <v>632.30700000000002</v>
      </c>
      <c r="P744" s="177">
        <f t="shared" si="32"/>
        <v>-1.5760000000000218</v>
      </c>
      <c r="Q744" s="178" t="s">
        <v>609</v>
      </c>
      <c r="U744" s="108"/>
    </row>
    <row r="745" spans="1:21" s="3" customFormat="1" ht="26.1" customHeight="1" x14ac:dyDescent="0.3">
      <c r="A745" s="170" t="s">
        <v>879</v>
      </c>
      <c r="B745" s="185"/>
      <c r="C745" s="186"/>
      <c r="D745" s="185"/>
      <c r="E745" s="186"/>
      <c r="F745" s="173">
        <v>151.89500000000001</v>
      </c>
      <c r="G745" s="174" t="s">
        <v>677</v>
      </c>
      <c r="H745" s="171" t="s">
        <v>1018</v>
      </c>
      <c r="I745" s="187"/>
      <c r="J745" s="172" t="s">
        <v>1073</v>
      </c>
      <c r="K745" s="172" t="s">
        <v>159</v>
      </c>
      <c r="L745" s="183">
        <f>(622.231+621.731)/2</f>
        <v>621.98099999999999</v>
      </c>
      <c r="M745" s="184">
        <v>616.57799999999997</v>
      </c>
      <c r="N745" s="184">
        <v>623.02200000000005</v>
      </c>
      <c r="O745" s="173">
        <f t="shared" si="31"/>
        <v>619.79999999999995</v>
      </c>
      <c r="P745" s="177">
        <f t="shared" si="32"/>
        <v>2.18100000000004</v>
      </c>
      <c r="Q745" s="178" t="s">
        <v>609</v>
      </c>
      <c r="U745" s="108"/>
    </row>
    <row r="746" spans="1:21" s="3" customFormat="1" ht="26.1" customHeight="1" x14ac:dyDescent="0.3">
      <c r="A746" s="170" t="s">
        <v>880</v>
      </c>
      <c r="B746" s="185"/>
      <c r="C746" s="186"/>
      <c r="D746" s="185"/>
      <c r="E746" s="186"/>
      <c r="F746" s="173">
        <v>152.29</v>
      </c>
      <c r="G746" s="174" t="s">
        <v>677</v>
      </c>
      <c r="H746" s="171" t="s">
        <v>1018</v>
      </c>
      <c r="I746" s="187"/>
      <c r="J746" s="172" t="s">
        <v>1073</v>
      </c>
      <c r="K746" s="172" t="s">
        <v>159</v>
      </c>
      <c r="L746" s="183">
        <v>602.23900000000003</v>
      </c>
      <c r="M746" s="184">
        <v>598.67100000000005</v>
      </c>
      <c r="N746" s="184">
        <v>605.14700000000005</v>
      </c>
      <c r="O746" s="173">
        <f t="shared" si="31"/>
        <v>601.90900000000011</v>
      </c>
      <c r="P746" s="177">
        <f t="shared" si="32"/>
        <v>0.32999999999992724</v>
      </c>
      <c r="Q746" s="178" t="s">
        <v>609</v>
      </c>
      <c r="U746" s="108"/>
    </row>
    <row r="747" spans="1:21" s="85" customFormat="1" ht="26.1" customHeight="1" x14ac:dyDescent="0.3">
      <c r="A747" s="170" t="s">
        <v>881</v>
      </c>
      <c r="B747" s="185"/>
      <c r="C747" s="186"/>
      <c r="D747" s="185"/>
      <c r="E747" s="186"/>
      <c r="F747" s="173">
        <v>152.94999999999999</v>
      </c>
      <c r="G747" s="174" t="s">
        <v>620</v>
      </c>
      <c r="H747" s="171"/>
      <c r="I747" s="187"/>
      <c r="J747" s="172" t="s">
        <v>161</v>
      </c>
      <c r="K747" s="172" t="s">
        <v>159</v>
      </c>
      <c r="L747" s="183">
        <v>588.65899999999999</v>
      </c>
      <c r="M747" s="184">
        <v>599.46500000000003</v>
      </c>
      <c r="N747" s="184">
        <v>606.68299999999999</v>
      </c>
      <c r="O747" s="173">
        <f t="shared" si="31"/>
        <v>603.07400000000007</v>
      </c>
      <c r="P747" s="177">
        <f t="shared" si="32"/>
        <v>-14.415000000000077</v>
      </c>
      <c r="Q747" s="179" t="s">
        <v>620</v>
      </c>
      <c r="U747" s="100"/>
    </row>
    <row r="748" spans="1:21" s="3" customFormat="1" ht="26.1" customHeight="1" x14ac:dyDescent="0.35">
      <c r="A748" s="191"/>
      <c r="B748" s="192"/>
      <c r="C748" s="193"/>
      <c r="D748" s="192"/>
      <c r="E748" s="193"/>
      <c r="F748" s="194"/>
      <c r="G748" s="195"/>
      <c r="H748" s="196"/>
      <c r="I748" s="197"/>
      <c r="J748" s="198"/>
      <c r="K748" s="198"/>
      <c r="L748" s="199"/>
      <c r="M748" s="200"/>
      <c r="N748" s="200"/>
      <c r="O748" s="199"/>
      <c r="P748" s="201"/>
      <c r="Q748" s="169"/>
    </row>
    <row r="749" spans="1:21" s="3" customFormat="1" ht="26.1" customHeight="1" x14ac:dyDescent="0.35">
      <c r="A749" s="191"/>
      <c r="B749" s="192"/>
      <c r="C749" s="194">
        <f>+C696-C695</f>
        <v>0.27299999999999613</v>
      </c>
      <c r="D749" s="202"/>
      <c r="E749" s="194"/>
      <c r="F749" s="194"/>
      <c r="G749" s="195"/>
      <c r="H749" s="196"/>
      <c r="I749" s="197"/>
      <c r="J749" s="198"/>
      <c r="K749" s="198"/>
      <c r="L749" s="203"/>
      <c r="M749" s="204"/>
      <c r="N749" s="204"/>
      <c r="O749" s="203"/>
      <c r="P749" s="201"/>
      <c r="Q749" s="169"/>
    </row>
    <row r="750" spans="1:21" s="6" customFormat="1" ht="26.1" customHeight="1" x14ac:dyDescent="0.35">
      <c r="A750" s="191"/>
      <c r="B750" s="192"/>
      <c r="C750" s="193"/>
      <c r="D750" s="192"/>
      <c r="E750" s="205" t="s">
        <v>620</v>
      </c>
      <c r="F750" s="206" t="s">
        <v>686</v>
      </c>
      <c r="G750" s="207" t="s">
        <v>198</v>
      </c>
      <c r="H750" s="208" t="s">
        <v>609</v>
      </c>
      <c r="I750" s="209"/>
      <c r="J750" s="210" t="s">
        <v>614</v>
      </c>
      <c r="K750" s="210" t="s">
        <v>612</v>
      </c>
      <c r="L750" s="183" t="s">
        <v>615</v>
      </c>
      <c r="M750" s="211"/>
      <c r="N750" s="211"/>
      <c r="O750" s="212"/>
      <c r="P750" s="168"/>
      <c r="Q750" s="213"/>
    </row>
    <row r="751" spans="1:21" s="6" customFormat="1" ht="26.1" customHeight="1" x14ac:dyDescent="0.35">
      <c r="A751" s="191"/>
      <c r="B751" s="192"/>
      <c r="C751" s="193"/>
      <c r="D751" s="192"/>
      <c r="E751" s="205"/>
      <c r="F751" s="206">
        <v>4</v>
      </c>
      <c r="G751" s="207">
        <v>182</v>
      </c>
      <c r="H751" s="208">
        <v>326</v>
      </c>
      <c r="I751" s="209"/>
      <c r="J751" s="210">
        <v>236</v>
      </c>
      <c r="K751" s="210">
        <v>181</v>
      </c>
      <c r="L751" s="183">
        <f>H751+J751+K751+G751+E751</f>
        <v>925</v>
      </c>
      <c r="M751" s="211"/>
      <c r="N751" s="211"/>
      <c r="O751" s="212"/>
      <c r="P751" s="168"/>
      <c r="Q751" s="193"/>
      <c r="R751" s="160">
        <f>F751+G751+H751+J751+K751</f>
        <v>929</v>
      </c>
    </row>
    <row r="752" spans="1:21" s="6" customFormat="1" ht="26.1" customHeight="1" x14ac:dyDescent="0.35">
      <c r="A752" s="191"/>
      <c r="B752" s="192"/>
      <c r="C752" s="193"/>
      <c r="D752" s="192"/>
      <c r="E752" s="193"/>
      <c r="F752" s="194"/>
      <c r="G752" s="191"/>
      <c r="H752" s="192"/>
      <c r="I752" s="214"/>
      <c r="J752" s="193"/>
      <c r="K752" s="193"/>
      <c r="L752" s="212"/>
      <c r="M752" s="211"/>
      <c r="N752" s="211"/>
      <c r="O752" s="212"/>
      <c r="P752" s="168"/>
      <c r="Q752" s="215" t="s">
        <v>616</v>
      </c>
    </row>
    <row r="753" spans="1:19" s="3" customFormat="1" ht="26.1" customHeight="1" x14ac:dyDescent="0.35">
      <c r="A753" s="191"/>
      <c r="B753" s="192"/>
      <c r="C753" s="193"/>
      <c r="D753" s="192"/>
      <c r="E753" s="193"/>
      <c r="F753" s="194"/>
      <c r="G753" s="191"/>
      <c r="H753" s="192"/>
      <c r="I753" s="214"/>
      <c r="J753" s="193"/>
      <c r="K753" s="159">
        <f>Q753+K751</f>
        <v>925</v>
      </c>
      <c r="L753" s="212"/>
      <c r="M753" s="216"/>
      <c r="N753" s="216"/>
      <c r="O753" s="217"/>
      <c r="P753" s="168"/>
      <c r="Q753" s="94" t="str">
        <f>A747</f>
        <v>744</v>
      </c>
    </row>
    <row r="754" spans="1:19" s="3" customFormat="1" ht="26.1" customHeight="1" x14ac:dyDescent="0.35">
      <c r="A754" s="191"/>
      <c r="B754" s="192"/>
      <c r="C754" s="193"/>
      <c r="D754" s="192"/>
      <c r="E754" s="193"/>
      <c r="F754" s="194"/>
      <c r="G754" s="191"/>
      <c r="H754" s="192"/>
      <c r="I754" s="214"/>
      <c r="J754" s="193"/>
      <c r="K754" s="193"/>
      <c r="L754" s="212"/>
      <c r="M754" s="216"/>
      <c r="N754" s="216"/>
      <c r="O754" s="217"/>
      <c r="P754" s="168"/>
      <c r="Q754" s="218"/>
    </row>
    <row r="755" spans="1:19" s="3" customFormat="1" ht="26.1" customHeight="1" x14ac:dyDescent="0.35">
      <c r="A755" s="191"/>
      <c r="B755" s="192"/>
      <c r="C755" s="193"/>
      <c r="D755" s="192"/>
      <c r="E755" s="193"/>
      <c r="F755" s="194"/>
      <c r="G755" s="191"/>
      <c r="H755" s="192"/>
      <c r="I755" s="214"/>
      <c r="J755" s="193"/>
      <c r="K755" s="193"/>
      <c r="L755" s="212"/>
      <c r="M755" s="216"/>
      <c r="N755" s="216"/>
      <c r="O755" s="217"/>
      <c r="P755" s="168"/>
      <c r="Q755" s="169"/>
    </row>
    <row r="756" spans="1:19" s="3" customFormat="1" ht="26.1" customHeight="1" x14ac:dyDescent="0.35">
      <c r="A756" s="191"/>
      <c r="B756" s="192"/>
      <c r="C756" s="193"/>
      <c r="D756" s="192"/>
      <c r="E756" s="193"/>
      <c r="F756" s="194"/>
      <c r="G756" s="191"/>
      <c r="H756" s="192"/>
      <c r="I756" s="214"/>
      <c r="J756" s="193"/>
      <c r="K756" s="193"/>
      <c r="L756" s="212"/>
      <c r="M756" s="216"/>
      <c r="N756" s="216"/>
      <c r="O756" s="217"/>
      <c r="P756" s="168"/>
      <c r="Q756" s="169"/>
    </row>
    <row r="757" spans="1:19" s="4" customFormat="1" ht="26.1" customHeight="1" x14ac:dyDescent="0.35">
      <c r="A757" s="191"/>
      <c r="B757" s="192"/>
      <c r="C757" s="193"/>
      <c r="D757" s="192"/>
      <c r="E757" s="193"/>
      <c r="F757" s="194"/>
      <c r="G757" s="195"/>
      <c r="H757" s="196"/>
      <c r="I757" s="197"/>
      <c r="J757" s="198"/>
      <c r="K757" s="198"/>
      <c r="L757" s="217"/>
      <c r="M757" s="216"/>
      <c r="N757" s="216"/>
      <c r="O757" s="217"/>
      <c r="P757" s="168"/>
      <c r="Q757" s="169"/>
      <c r="R757" s="3"/>
      <c r="S757" s="3"/>
    </row>
    <row r="758" spans="1:19" s="4" customFormat="1" ht="26.1" customHeight="1" x14ac:dyDescent="0.35">
      <c r="A758" s="191"/>
      <c r="B758" s="192"/>
      <c r="C758" s="193"/>
      <c r="D758" s="192"/>
      <c r="E758" s="193"/>
      <c r="F758" s="194"/>
      <c r="G758" s="195"/>
      <c r="H758" s="196"/>
      <c r="I758" s="197"/>
      <c r="J758" s="198"/>
      <c r="K758" s="198"/>
      <c r="L758" s="217"/>
      <c r="M758" s="216"/>
      <c r="N758" s="216"/>
      <c r="O758" s="217"/>
      <c r="P758" s="168"/>
      <c r="Q758" s="169"/>
      <c r="R758" s="3"/>
      <c r="S758" s="3"/>
    </row>
    <row r="759" spans="1:19" s="4" customFormat="1" ht="26.1" customHeight="1" x14ac:dyDescent="0.35">
      <c r="A759" s="191"/>
      <c r="B759" s="192"/>
      <c r="C759" s="193"/>
      <c r="D759" s="192"/>
      <c r="E759" s="193"/>
      <c r="F759" s="194"/>
      <c r="G759" s="195"/>
      <c r="H759" s="196"/>
      <c r="I759" s="197"/>
      <c r="J759" s="198"/>
      <c r="K759" s="198"/>
      <c r="L759" s="217"/>
      <c r="M759" s="216"/>
      <c r="N759" s="216"/>
      <c r="O759" s="217"/>
      <c r="P759" s="168"/>
      <c r="Q759" s="169"/>
      <c r="R759" s="3"/>
      <c r="S759" s="3"/>
    </row>
    <row r="760" spans="1:19" s="4" customFormat="1" x14ac:dyDescent="0.35">
      <c r="A760" s="191"/>
      <c r="B760" s="192"/>
      <c r="C760" s="193"/>
      <c r="D760" s="192"/>
      <c r="E760" s="193"/>
      <c r="F760" s="194"/>
      <c r="G760" s="195"/>
      <c r="H760" s="196"/>
      <c r="I760" s="197"/>
      <c r="J760" s="198"/>
      <c r="K760" s="198"/>
      <c r="L760" s="217"/>
      <c r="M760" s="216"/>
      <c r="N760" s="216"/>
      <c r="O760" s="217"/>
      <c r="P760" s="168"/>
      <c r="Q760" s="169"/>
      <c r="R760" s="3"/>
      <c r="S760" s="3"/>
    </row>
    <row r="761" spans="1:19" s="4" customFormat="1" x14ac:dyDescent="0.35">
      <c r="A761" s="191"/>
      <c r="B761" s="192"/>
      <c r="C761" s="193"/>
      <c r="D761" s="192"/>
      <c r="E761" s="193"/>
      <c r="F761" s="194"/>
      <c r="G761" s="195"/>
      <c r="H761" s="196"/>
      <c r="I761" s="197"/>
      <c r="J761" s="198"/>
      <c r="K761" s="198"/>
      <c r="L761" s="217"/>
      <c r="M761" s="216"/>
      <c r="N761" s="216"/>
      <c r="O761" s="217"/>
      <c r="P761" s="168"/>
      <c r="Q761" s="169"/>
      <c r="R761" s="3"/>
      <c r="S761" s="3"/>
    </row>
    <row r="762" spans="1:19" x14ac:dyDescent="0.35">
      <c r="F762" s="194"/>
    </row>
  </sheetData>
  <mergeCells count="18">
    <mergeCell ref="A1:M1"/>
    <mergeCell ref="A2:A3"/>
    <mergeCell ref="B2:B3"/>
    <mergeCell ref="C2:C3"/>
    <mergeCell ref="D2:D3"/>
    <mergeCell ref="E2:E3"/>
    <mergeCell ref="G2:G3"/>
    <mergeCell ref="H2:H3"/>
    <mergeCell ref="I2:I3"/>
    <mergeCell ref="J2:J3"/>
    <mergeCell ref="K2:K3"/>
    <mergeCell ref="L2:L3"/>
    <mergeCell ref="M2:M3"/>
    <mergeCell ref="F2:F3"/>
    <mergeCell ref="O2:O3"/>
    <mergeCell ref="N2:N3"/>
    <mergeCell ref="P2:P3"/>
    <mergeCell ref="Q2:Q3"/>
  </mergeCells>
  <pageMargins left="0.21" right="0.37" top="0.22" bottom="0.34" header="0.17" footer="0.3"/>
  <pageSetup paperSize="9" scale="47" orientation="portrait" r:id="rId1"/>
  <rowBreaks count="1" manualBreakCount="1">
    <brk id="578" max="1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P419"/>
  <sheetViews>
    <sheetView view="pageBreakPreview" zoomScale="85" zoomScaleNormal="85" zoomScaleSheetLayoutView="85" workbookViewId="0">
      <pane xSplit="1" ySplit="3" topLeftCell="E112" activePane="bottomRight" state="frozen"/>
      <selection pane="topRight" activeCell="B1" sqref="B1"/>
      <selection pane="bottomLeft" activeCell="A4" sqref="A4"/>
      <selection pane="bottomRight" activeCell="G14" sqref="G14"/>
    </sheetView>
  </sheetViews>
  <sheetFormatPr defaultRowHeight="15.6" x14ac:dyDescent="0.3"/>
  <cols>
    <col min="1" max="1" width="9.5546875" style="6" customWidth="1"/>
    <col min="2" max="2" width="20.6640625" style="19" hidden="1" customWidth="1"/>
    <col min="3" max="3" width="16.109375" style="38" hidden="1" customWidth="1"/>
    <col min="4" max="4" width="16.109375" style="19" hidden="1" customWidth="1"/>
    <col min="5" max="5" width="16.109375" style="38" customWidth="1"/>
    <col min="6" max="6" width="17.109375" style="3" customWidth="1"/>
    <col min="7" max="7" width="19.109375" style="8" customWidth="1"/>
    <col min="8" max="8" width="14.5546875" style="34" hidden="1" customWidth="1"/>
    <col min="9" max="9" width="19" style="4" customWidth="1"/>
    <col min="10" max="10" width="16.109375" style="4" customWidth="1"/>
    <col min="11" max="11" width="14" style="37" customWidth="1"/>
    <col min="12" max="12" width="14.33203125" style="37" customWidth="1"/>
    <col min="13" max="13" width="12.44140625" style="53" customWidth="1"/>
    <col min="14" max="14" width="28.88671875" style="24" customWidth="1"/>
    <col min="15" max="16" width="9.109375" style="3"/>
  </cols>
  <sheetData>
    <row r="1" spans="1:14" s="3" customFormat="1" ht="19.5" customHeight="1" thickBot="1" x14ac:dyDescent="0.35">
      <c r="A1" s="328" t="s">
        <v>199</v>
      </c>
      <c r="B1" s="329"/>
      <c r="C1" s="329"/>
      <c r="D1" s="329"/>
      <c r="E1" s="329"/>
      <c r="F1" s="330"/>
      <c r="G1" s="330"/>
      <c r="H1" s="331"/>
      <c r="I1" s="331"/>
      <c r="J1" s="331"/>
      <c r="K1" s="331"/>
      <c r="L1" s="331"/>
      <c r="M1" s="53"/>
      <c r="N1" s="24"/>
    </row>
    <row r="2" spans="1:14" s="3" customFormat="1" ht="16.5" customHeight="1" x14ac:dyDescent="0.3">
      <c r="A2" s="332" t="s">
        <v>0</v>
      </c>
      <c r="B2" s="326" t="s">
        <v>611</v>
      </c>
      <c r="C2" s="334" t="s">
        <v>611</v>
      </c>
      <c r="D2" s="326" t="s">
        <v>611</v>
      </c>
      <c r="E2" s="334" t="s">
        <v>152</v>
      </c>
      <c r="F2" s="338" t="s">
        <v>153</v>
      </c>
      <c r="G2" s="340" t="s">
        <v>154</v>
      </c>
      <c r="H2" s="342" t="s">
        <v>162</v>
      </c>
      <c r="I2" s="334" t="s">
        <v>51</v>
      </c>
      <c r="J2" s="337" t="s">
        <v>54</v>
      </c>
      <c r="K2" s="322" t="s">
        <v>53</v>
      </c>
      <c r="L2" s="322" t="s">
        <v>52</v>
      </c>
      <c r="M2" s="324" t="s">
        <v>55</v>
      </c>
      <c r="N2" s="324" t="s">
        <v>77</v>
      </c>
    </row>
    <row r="3" spans="1:14" s="3" customFormat="1" ht="55.5" customHeight="1" thickBot="1" x14ac:dyDescent="0.35">
      <c r="A3" s="333"/>
      <c r="B3" s="326"/>
      <c r="C3" s="334"/>
      <c r="D3" s="326"/>
      <c r="E3" s="334"/>
      <c r="F3" s="357"/>
      <c r="G3" s="358"/>
      <c r="H3" s="359"/>
      <c r="I3" s="334"/>
      <c r="J3" s="360"/>
      <c r="K3" s="323"/>
      <c r="L3" s="323"/>
      <c r="M3" s="325"/>
      <c r="N3" s="325"/>
    </row>
    <row r="4" spans="1:14" s="12" customFormat="1" ht="26.1" customHeight="1" x14ac:dyDescent="0.3">
      <c r="A4" s="5" t="s">
        <v>1</v>
      </c>
      <c r="B4" s="54">
        <v>0.75</v>
      </c>
      <c r="C4" s="7">
        <v>0.75700000000000001</v>
      </c>
      <c r="D4" s="54">
        <v>0.68</v>
      </c>
      <c r="E4" s="7">
        <v>0.67</v>
      </c>
      <c r="F4" s="45" t="s">
        <v>159</v>
      </c>
      <c r="G4" s="17" t="s">
        <v>169</v>
      </c>
      <c r="H4" s="27">
        <v>6.6</v>
      </c>
      <c r="I4" s="18" t="s">
        <v>169</v>
      </c>
      <c r="J4" s="18" t="s">
        <v>159</v>
      </c>
      <c r="K4" s="7">
        <v>1819.636</v>
      </c>
      <c r="L4" s="22">
        <v>1820.1880000000001</v>
      </c>
      <c r="M4" s="41">
        <f>K4-L4</f>
        <v>-0.55200000000013461</v>
      </c>
      <c r="N4" s="25" t="s">
        <v>198</v>
      </c>
    </row>
    <row r="5" spans="1:14" s="12" customFormat="1" ht="26.1" customHeight="1" x14ac:dyDescent="0.3">
      <c r="A5" s="5" t="s">
        <v>2</v>
      </c>
      <c r="B5" s="54">
        <v>0.9</v>
      </c>
      <c r="C5" s="7">
        <v>0.89700000000000002</v>
      </c>
      <c r="D5" s="54">
        <v>0.8</v>
      </c>
      <c r="E5" s="7">
        <v>0.78</v>
      </c>
      <c r="F5" s="45" t="s">
        <v>159</v>
      </c>
      <c r="G5" s="17" t="s">
        <v>202</v>
      </c>
      <c r="H5" s="28">
        <v>5.5</v>
      </c>
      <c r="I5" s="18" t="s">
        <v>161</v>
      </c>
      <c r="J5" s="18" t="s">
        <v>159</v>
      </c>
      <c r="K5" s="7">
        <v>1814.6079999999999</v>
      </c>
      <c r="L5" s="22">
        <v>1812.1959999999999</v>
      </c>
      <c r="M5" s="41">
        <f t="shared" ref="M5:M68" si="0">K5-L5</f>
        <v>2.4120000000000346</v>
      </c>
      <c r="N5" s="25" t="s">
        <v>609</v>
      </c>
    </row>
    <row r="6" spans="1:14" s="10" customFormat="1" ht="26.1" customHeight="1" x14ac:dyDescent="0.3">
      <c r="A6" s="5" t="s">
        <v>3</v>
      </c>
      <c r="B6" s="54">
        <v>1.23</v>
      </c>
      <c r="C6" s="7">
        <v>1.2330000000000001</v>
      </c>
      <c r="D6" s="54">
        <v>1.1299999999999999</v>
      </c>
      <c r="E6" s="7">
        <v>1.095</v>
      </c>
      <c r="F6" s="45" t="s">
        <v>159</v>
      </c>
      <c r="G6" s="17" t="s">
        <v>160</v>
      </c>
      <c r="H6" s="28">
        <v>6.8</v>
      </c>
      <c r="I6" s="18" t="s">
        <v>161</v>
      </c>
      <c r="J6" s="18" t="s">
        <v>159</v>
      </c>
      <c r="K6" s="7">
        <v>1800.2090000000001</v>
      </c>
      <c r="L6" s="22">
        <v>1802.5229999999999</v>
      </c>
      <c r="M6" s="41">
        <f t="shared" si="0"/>
        <v>-2.3139999999998508</v>
      </c>
      <c r="N6" s="25" t="s">
        <v>609</v>
      </c>
    </row>
    <row r="7" spans="1:14" s="12" customFormat="1" ht="26.1" customHeight="1" x14ac:dyDescent="0.3">
      <c r="A7" s="5" t="s">
        <v>4</v>
      </c>
      <c r="B7" s="54">
        <v>1.42</v>
      </c>
      <c r="C7" s="7">
        <v>1.421</v>
      </c>
      <c r="D7" s="54">
        <v>1.32</v>
      </c>
      <c r="E7" s="7">
        <v>1.2749999999999999</v>
      </c>
      <c r="F7" s="45" t="s">
        <v>159</v>
      </c>
      <c r="G7" s="17" t="s">
        <v>169</v>
      </c>
      <c r="H7" s="28">
        <v>6.5</v>
      </c>
      <c r="I7" s="18" t="s">
        <v>169</v>
      </c>
      <c r="J7" s="18" t="s">
        <v>159</v>
      </c>
      <c r="K7" s="7">
        <v>1791.981</v>
      </c>
      <c r="L7" s="22">
        <v>1785.905</v>
      </c>
      <c r="M7" s="41">
        <f t="shared" si="0"/>
        <v>6.0760000000000218</v>
      </c>
      <c r="N7" s="25" t="s">
        <v>198</v>
      </c>
    </row>
    <row r="8" spans="1:14" s="12" customFormat="1" ht="26.1" customHeight="1" x14ac:dyDescent="0.3">
      <c r="A8" s="5" t="s">
        <v>5</v>
      </c>
      <c r="B8" s="54">
        <v>1.7</v>
      </c>
      <c r="C8" s="7">
        <v>1.712</v>
      </c>
      <c r="D8" s="54">
        <v>1.6</v>
      </c>
      <c r="E8" s="7">
        <v>1.56</v>
      </c>
      <c r="F8" s="45" t="s">
        <v>159</v>
      </c>
      <c r="G8" s="17" t="s">
        <v>200</v>
      </c>
      <c r="H8" s="29">
        <v>6.6</v>
      </c>
      <c r="I8" s="18" t="s">
        <v>200</v>
      </c>
      <c r="J8" s="18" t="s">
        <v>159</v>
      </c>
      <c r="K8" s="7">
        <v>1778.954</v>
      </c>
      <c r="L8" s="22">
        <v>1775.3240000000001</v>
      </c>
      <c r="M8" s="41">
        <f t="shared" si="0"/>
        <v>3.6299999999998818</v>
      </c>
      <c r="N8" s="25" t="s">
        <v>198</v>
      </c>
    </row>
    <row r="9" spans="1:14" s="12" customFormat="1" ht="26.1" customHeight="1" x14ac:dyDescent="0.3">
      <c r="A9" s="5" t="s">
        <v>6</v>
      </c>
      <c r="B9" s="54">
        <v>1.93</v>
      </c>
      <c r="C9" s="7">
        <v>1.9450000000000001</v>
      </c>
      <c r="D9" s="54">
        <v>1.825</v>
      </c>
      <c r="E9" s="7">
        <v>1.78</v>
      </c>
      <c r="F9" s="45" t="s">
        <v>159</v>
      </c>
      <c r="G9" s="17" t="s">
        <v>160</v>
      </c>
      <c r="H9" s="29">
        <v>6.7</v>
      </c>
      <c r="I9" s="18" t="s">
        <v>161</v>
      </c>
      <c r="J9" s="18" t="s">
        <v>159</v>
      </c>
      <c r="K9" s="7">
        <v>1766.2750000000001</v>
      </c>
      <c r="L9" s="22">
        <v>1764.8320000000001</v>
      </c>
      <c r="M9" s="41">
        <f t="shared" si="0"/>
        <v>1.4429999999999836</v>
      </c>
      <c r="N9" s="25" t="s">
        <v>614</v>
      </c>
    </row>
    <row r="10" spans="1:14" s="12" customFormat="1" ht="26.1" customHeight="1" x14ac:dyDescent="0.3">
      <c r="A10" s="5" t="s">
        <v>7</v>
      </c>
      <c r="B10" s="54">
        <v>2.06</v>
      </c>
      <c r="C10" s="7">
        <v>2.0430000000000001</v>
      </c>
      <c r="D10" s="54">
        <v>1.93</v>
      </c>
      <c r="E10" s="7">
        <v>1.885</v>
      </c>
      <c r="F10" s="45" t="s">
        <v>159</v>
      </c>
      <c r="G10" s="17" t="s">
        <v>160</v>
      </c>
      <c r="H10" s="30">
        <v>6.7</v>
      </c>
      <c r="I10" s="18" t="s">
        <v>161</v>
      </c>
      <c r="J10" s="18" t="s">
        <v>159</v>
      </c>
      <c r="K10" s="7">
        <v>1759.568</v>
      </c>
      <c r="L10" s="22">
        <v>1763.2190000000001</v>
      </c>
      <c r="M10" s="41">
        <f t="shared" si="0"/>
        <v>-3.6510000000000673</v>
      </c>
      <c r="N10" s="25" t="s">
        <v>609</v>
      </c>
    </row>
    <row r="11" spans="1:14" s="6" customFormat="1" ht="26.1" customHeight="1" x14ac:dyDescent="0.3">
      <c r="A11" s="5" t="s">
        <v>8</v>
      </c>
      <c r="B11" s="54">
        <v>2.21</v>
      </c>
      <c r="C11" s="7">
        <v>2.1760000000000002</v>
      </c>
      <c r="D11" s="54">
        <v>2.08</v>
      </c>
      <c r="E11" s="7">
        <v>2.0350000000000001</v>
      </c>
      <c r="F11" s="45" t="s">
        <v>159</v>
      </c>
      <c r="G11" s="17" t="s">
        <v>169</v>
      </c>
      <c r="H11" s="30">
        <v>6.6</v>
      </c>
      <c r="I11" s="18" t="s">
        <v>169</v>
      </c>
      <c r="J11" s="18" t="s">
        <v>159</v>
      </c>
      <c r="K11" s="7">
        <v>1749.92</v>
      </c>
      <c r="L11" s="22">
        <v>1744.249</v>
      </c>
      <c r="M11" s="41">
        <f t="shared" si="0"/>
        <v>5.6710000000000491</v>
      </c>
      <c r="N11" s="25" t="s">
        <v>198</v>
      </c>
    </row>
    <row r="12" spans="1:14" s="6" customFormat="1" ht="26.1" customHeight="1" x14ac:dyDescent="0.3">
      <c r="A12" s="5" t="s">
        <v>9</v>
      </c>
      <c r="B12" s="54">
        <v>2.2999999999999998</v>
      </c>
      <c r="C12" s="7">
        <v>2.27</v>
      </c>
      <c r="D12" s="54">
        <v>2.17</v>
      </c>
      <c r="E12" s="7">
        <v>2.125</v>
      </c>
      <c r="F12" s="45" t="s">
        <v>159</v>
      </c>
      <c r="G12" s="17" t="s">
        <v>161</v>
      </c>
      <c r="H12" s="27">
        <v>6.2</v>
      </c>
      <c r="I12" s="18" t="s">
        <v>161</v>
      </c>
      <c r="J12" s="18" t="s">
        <v>159</v>
      </c>
      <c r="K12" s="7">
        <v>1744.614</v>
      </c>
      <c r="L12" s="22">
        <v>1743.4860000000001</v>
      </c>
      <c r="M12" s="41">
        <f t="shared" si="0"/>
        <v>1.1279999999999291</v>
      </c>
      <c r="N12" s="25" t="s">
        <v>198</v>
      </c>
    </row>
    <row r="13" spans="1:14" s="12" customFormat="1" ht="26.1" customHeight="1" x14ac:dyDescent="0.3">
      <c r="A13" s="5" t="s">
        <v>10</v>
      </c>
      <c r="B13" s="54">
        <v>2.4300000000000002</v>
      </c>
      <c r="C13" s="7">
        <v>2.4020000000000001</v>
      </c>
      <c r="D13" s="54">
        <v>2.29</v>
      </c>
      <c r="E13" s="7">
        <v>2.2450000000000001</v>
      </c>
      <c r="F13" s="45" t="s">
        <v>159</v>
      </c>
      <c r="G13" s="17" t="s">
        <v>161</v>
      </c>
      <c r="H13" s="27">
        <v>6.4</v>
      </c>
      <c r="I13" s="18" t="s">
        <v>161</v>
      </c>
      <c r="J13" s="18" t="s">
        <v>159</v>
      </c>
      <c r="K13" s="36">
        <v>1737.575</v>
      </c>
      <c r="L13" s="36">
        <v>1733.7809999999999</v>
      </c>
      <c r="M13" s="41">
        <f t="shared" si="0"/>
        <v>3.7940000000000964</v>
      </c>
      <c r="N13" s="25" t="s">
        <v>198</v>
      </c>
    </row>
    <row r="14" spans="1:14" s="12" customFormat="1" ht="26.1" customHeight="1" x14ac:dyDescent="0.3">
      <c r="A14" s="5" t="s">
        <v>11</v>
      </c>
      <c r="B14" s="54">
        <v>2.83</v>
      </c>
      <c r="C14" s="7">
        <v>2.802</v>
      </c>
      <c r="D14" s="54">
        <v>2.66</v>
      </c>
      <c r="E14" s="7">
        <v>2.605</v>
      </c>
      <c r="F14" s="45" t="s">
        <v>159</v>
      </c>
      <c r="G14" s="17" t="s">
        <v>160</v>
      </c>
      <c r="H14" s="30">
        <v>6.3</v>
      </c>
      <c r="I14" s="18" t="s">
        <v>161</v>
      </c>
      <c r="J14" s="18" t="s">
        <v>159</v>
      </c>
      <c r="K14" s="36">
        <v>1717.665</v>
      </c>
      <c r="L14" s="36">
        <v>1716.942</v>
      </c>
      <c r="M14" s="41">
        <f t="shared" si="0"/>
        <v>0.72299999999995634</v>
      </c>
      <c r="N14" s="25" t="s">
        <v>609</v>
      </c>
    </row>
    <row r="15" spans="1:14" s="12" customFormat="1" ht="26.1" customHeight="1" x14ac:dyDescent="0.3">
      <c r="A15" s="5" t="s">
        <v>12</v>
      </c>
      <c r="B15" s="54">
        <v>3.15</v>
      </c>
      <c r="C15" s="7">
        <v>3.129</v>
      </c>
      <c r="D15" s="54">
        <v>2.96</v>
      </c>
      <c r="E15" s="7">
        <v>2.915</v>
      </c>
      <c r="F15" s="45" t="s">
        <v>159</v>
      </c>
      <c r="G15" s="17" t="s">
        <v>160</v>
      </c>
      <c r="H15" s="29">
        <v>8</v>
      </c>
      <c r="I15" s="18" t="s">
        <v>161</v>
      </c>
      <c r="J15" s="18" t="s">
        <v>159</v>
      </c>
      <c r="K15" s="36">
        <v>1700.6890000000001</v>
      </c>
      <c r="L15" s="36">
        <v>1696.415</v>
      </c>
      <c r="M15" s="41">
        <f t="shared" si="0"/>
        <v>4.2740000000001146</v>
      </c>
      <c r="N15" s="25" t="s">
        <v>614</v>
      </c>
    </row>
    <row r="16" spans="1:14" s="12" customFormat="1" ht="26.1" customHeight="1" x14ac:dyDescent="0.3">
      <c r="A16" s="5" t="s">
        <v>13</v>
      </c>
      <c r="B16" s="54">
        <v>3.39</v>
      </c>
      <c r="C16" s="7">
        <v>3.3570000000000002</v>
      </c>
      <c r="D16" s="54">
        <v>3.1349999999999998</v>
      </c>
      <c r="E16" s="7">
        <v>3.0950000000000002</v>
      </c>
      <c r="F16" s="45" t="s">
        <v>159</v>
      </c>
      <c r="G16" s="17" t="s">
        <v>160</v>
      </c>
      <c r="H16" s="29">
        <v>6.8</v>
      </c>
      <c r="I16" s="18" t="s">
        <v>161</v>
      </c>
      <c r="J16" s="18" t="s">
        <v>159</v>
      </c>
      <c r="K16" s="36">
        <v>1689.8889999999999</v>
      </c>
      <c r="L16" s="36">
        <v>1684.424</v>
      </c>
      <c r="M16" s="41">
        <f t="shared" si="0"/>
        <v>5.4649999999999181</v>
      </c>
      <c r="N16" s="25" t="s">
        <v>609</v>
      </c>
    </row>
    <row r="17" spans="1:14" s="12" customFormat="1" ht="26.1" customHeight="1" x14ac:dyDescent="0.3">
      <c r="A17" s="5" t="s">
        <v>14</v>
      </c>
      <c r="B17" s="54">
        <v>3.7</v>
      </c>
      <c r="C17" s="7">
        <v>3.6720000000000002</v>
      </c>
      <c r="D17" s="54">
        <v>3.52</v>
      </c>
      <c r="E17" s="7">
        <v>3.46</v>
      </c>
      <c r="F17" s="45" t="s">
        <v>159</v>
      </c>
      <c r="G17" s="17" t="s">
        <v>160</v>
      </c>
      <c r="H17" s="29">
        <v>6.7</v>
      </c>
      <c r="I17" s="18" t="s">
        <v>161</v>
      </c>
      <c r="J17" s="18" t="s">
        <v>159</v>
      </c>
      <c r="K17" s="36">
        <v>1673.7539999999999</v>
      </c>
      <c r="L17" s="36">
        <v>1673.336</v>
      </c>
      <c r="M17" s="41">
        <f t="shared" si="0"/>
        <v>0.41799999999989268</v>
      </c>
      <c r="N17" s="25" t="s">
        <v>609</v>
      </c>
    </row>
    <row r="18" spans="1:14" s="23" customFormat="1" ht="26.1" customHeight="1" x14ac:dyDescent="0.3">
      <c r="A18" s="5" t="s">
        <v>15</v>
      </c>
      <c r="B18" s="54">
        <v>4.12</v>
      </c>
      <c r="C18" s="7">
        <v>4.0890000000000004</v>
      </c>
      <c r="D18" s="54">
        <v>3.78</v>
      </c>
      <c r="E18" s="7">
        <v>3.7250000000000001</v>
      </c>
      <c r="F18" s="45" t="s">
        <v>159</v>
      </c>
      <c r="G18" s="17" t="s">
        <v>160</v>
      </c>
      <c r="H18" s="31">
        <v>6.4</v>
      </c>
      <c r="I18" s="18" t="s">
        <v>161</v>
      </c>
      <c r="J18" s="18" t="s">
        <v>159</v>
      </c>
      <c r="K18" s="36">
        <v>1685.31</v>
      </c>
      <c r="L18" s="36">
        <v>1684.241</v>
      </c>
      <c r="M18" s="41">
        <f t="shared" si="0"/>
        <v>1.06899999999996</v>
      </c>
      <c r="N18" s="25" t="s">
        <v>609</v>
      </c>
    </row>
    <row r="19" spans="1:14" s="10" customFormat="1" ht="26.1" customHeight="1" x14ac:dyDescent="0.3">
      <c r="A19" s="5" t="s">
        <v>16</v>
      </c>
      <c r="B19" s="54">
        <v>4.6100000000000003</v>
      </c>
      <c r="C19" s="7">
        <v>4.5819999999999999</v>
      </c>
      <c r="D19" s="54">
        <v>4.24</v>
      </c>
      <c r="E19" s="7">
        <v>4.1900000000000004</v>
      </c>
      <c r="F19" s="45" t="s">
        <v>159</v>
      </c>
      <c r="G19" s="17" t="s">
        <v>160</v>
      </c>
      <c r="H19" s="31">
        <v>6.6</v>
      </c>
      <c r="I19" s="18" t="s">
        <v>161</v>
      </c>
      <c r="J19" s="18" t="s">
        <v>159</v>
      </c>
      <c r="K19" s="36">
        <v>1705.9690000000001</v>
      </c>
      <c r="L19" s="36">
        <v>1705.04</v>
      </c>
      <c r="M19" s="41">
        <f t="shared" si="0"/>
        <v>0.92900000000008731</v>
      </c>
      <c r="N19" s="25" t="s">
        <v>609</v>
      </c>
    </row>
    <row r="20" spans="1:14" s="10" customFormat="1" ht="26.1" customHeight="1" x14ac:dyDescent="0.3">
      <c r="A20" s="5" t="s">
        <v>17</v>
      </c>
      <c r="B20" s="54">
        <v>4.7300000000000004</v>
      </c>
      <c r="C20" s="7">
        <v>4.7030000000000003</v>
      </c>
      <c r="D20" s="54">
        <v>4.3600000000000003</v>
      </c>
      <c r="E20" s="7">
        <v>4.3099999999999996</v>
      </c>
      <c r="F20" s="45" t="s">
        <v>159</v>
      </c>
      <c r="G20" s="17" t="s">
        <v>200</v>
      </c>
      <c r="H20" s="32">
        <v>6.9</v>
      </c>
      <c r="I20" s="18" t="s">
        <v>200</v>
      </c>
      <c r="J20" s="18" t="s">
        <v>159</v>
      </c>
      <c r="K20" s="36">
        <v>1709.7940000000001</v>
      </c>
      <c r="L20" s="36">
        <v>1706.643</v>
      </c>
      <c r="M20" s="41">
        <f t="shared" si="0"/>
        <v>3.1510000000000673</v>
      </c>
      <c r="N20" s="25" t="s">
        <v>198</v>
      </c>
    </row>
    <row r="21" spans="1:14" s="12" customFormat="1" ht="26.1" customHeight="1" x14ac:dyDescent="0.3">
      <c r="A21" s="5" t="s">
        <v>18</v>
      </c>
      <c r="B21" s="11">
        <v>4.91</v>
      </c>
      <c r="C21" s="22">
        <v>4.8890000000000002</v>
      </c>
      <c r="D21" s="11">
        <v>4.51</v>
      </c>
      <c r="E21" s="22">
        <v>4.46</v>
      </c>
      <c r="F21" s="45" t="s">
        <v>159</v>
      </c>
      <c r="G21" s="17" t="s">
        <v>160</v>
      </c>
      <c r="H21" s="30">
        <v>6.6</v>
      </c>
      <c r="I21" s="18" t="s">
        <v>161</v>
      </c>
      <c r="J21" s="18" t="s">
        <v>159</v>
      </c>
      <c r="K21" s="36">
        <v>1716.271</v>
      </c>
      <c r="L21" s="36">
        <v>1715.999</v>
      </c>
      <c r="M21" s="41">
        <f t="shared" si="0"/>
        <v>0.27199999999993452</v>
      </c>
      <c r="N21" s="25" t="s">
        <v>609</v>
      </c>
    </row>
    <row r="22" spans="1:14" s="12" customFormat="1" ht="26.1" customHeight="1" x14ac:dyDescent="0.3">
      <c r="A22" s="5" t="s">
        <v>19</v>
      </c>
      <c r="B22" s="11">
        <v>5.0199999999999996</v>
      </c>
      <c r="C22" s="22">
        <v>5.0030000000000001</v>
      </c>
      <c r="D22" s="11">
        <v>4.5999999999999996</v>
      </c>
      <c r="E22" s="22">
        <v>4.5449999999999999</v>
      </c>
      <c r="F22" s="45" t="s">
        <v>159</v>
      </c>
      <c r="G22" s="17" t="s">
        <v>200</v>
      </c>
      <c r="H22" s="30">
        <v>6.8</v>
      </c>
      <c r="I22" s="18" t="s">
        <v>161</v>
      </c>
      <c r="J22" s="18" t="s">
        <v>159</v>
      </c>
      <c r="K22" s="36">
        <v>1719.941</v>
      </c>
      <c r="L22" s="36">
        <v>1721.3779999999999</v>
      </c>
      <c r="M22" s="41">
        <f t="shared" si="0"/>
        <v>-1.4369999999998981</v>
      </c>
      <c r="N22" s="25" t="s">
        <v>614</v>
      </c>
    </row>
    <row r="23" spans="1:14" s="12" customFormat="1" ht="26.1" customHeight="1" x14ac:dyDescent="0.3">
      <c r="A23" s="5" t="s">
        <v>20</v>
      </c>
      <c r="B23" s="11">
        <v>5.24</v>
      </c>
      <c r="C23" s="22">
        <v>5.2130000000000001</v>
      </c>
      <c r="D23" s="11">
        <v>4.8</v>
      </c>
      <c r="E23" s="22">
        <v>4.7549999999999999</v>
      </c>
      <c r="F23" s="45" t="s">
        <v>159</v>
      </c>
      <c r="G23" s="17" t="s">
        <v>160</v>
      </c>
      <c r="H23" s="30">
        <v>5.5</v>
      </c>
      <c r="I23" s="18" t="s">
        <v>161</v>
      </c>
      <c r="J23" s="18" t="s">
        <v>159</v>
      </c>
      <c r="K23" s="36">
        <v>1729.009</v>
      </c>
      <c r="L23" s="36">
        <v>1726.867</v>
      </c>
      <c r="M23" s="41">
        <f t="shared" si="0"/>
        <v>2.1420000000000528</v>
      </c>
      <c r="N23" s="25" t="s">
        <v>614</v>
      </c>
    </row>
    <row r="24" spans="1:14" s="9" customFormat="1" ht="26.1" customHeight="1" x14ac:dyDescent="0.3">
      <c r="A24" s="5" t="s">
        <v>21</v>
      </c>
      <c r="B24" s="11">
        <v>5.45</v>
      </c>
      <c r="C24" s="22">
        <v>5.423</v>
      </c>
      <c r="D24" s="11">
        <v>4.95</v>
      </c>
      <c r="E24" s="22">
        <v>4.8899999999999997</v>
      </c>
      <c r="F24" s="45" t="s">
        <v>159</v>
      </c>
      <c r="G24" s="17" t="s">
        <v>203</v>
      </c>
      <c r="H24" s="29">
        <v>6.4</v>
      </c>
      <c r="I24" s="18" t="s">
        <v>203</v>
      </c>
      <c r="J24" s="18" t="s">
        <v>159</v>
      </c>
      <c r="K24" s="36">
        <v>1734.838</v>
      </c>
      <c r="L24" s="36">
        <v>1732.3789999999999</v>
      </c>
      <c r="M24" s="41">
        <f t="shared" si="0"/>
        <v>2.45900000000006</v>
      </c>
      <c r="N24" s="25" t="s">
        <v>198</v>
      </c>
    </row>
    <row r="25" spans="1:14" s="3" customFormat="1" ht="26.1" customHeight="1" x14ac:dyDescent="0.3">
      <c r="A25" s="5" t="s">
        <v>22</v>
      </c>
      <c r="B25" s="11">
        <v>5.58</v>
      </c>
      <c r="C25" s="22">
        <v>5.5570000000000004</v>
      </c>
      <c r="D25" s="11">
        <v>5.07</v>
      </c>
      <c r="E25" s="22">
        <v>5.0149999999999997</v>
      </c>
      <c r="F25" s="45" t="s">
        <v>159</v>
      </c>
      <c r="G25" s="17" t="s">
        <v>200</v>
      </c>
      <c r="H25" s="26">
        <v>6.8</v>
      </c>
      <c r="I25" s="18" t="s">
        <v>200</v>
      </c>
      <c r="J25" s="18" t="s">
        <v>159</v>
      </c>
      <c r="K25" s="36">
        <v>1740.2360000000001</v>
      </c>
      <c r="L25" s="36">
        <v>1738.107</v>
      </c>
      <c r="M25" s="41">
        <f t="shared" si="0"/>
        <v>2.1290000000001328</v>
      </c>
      <c r="N25" s="25" t="s">
        <v>198</v>
      </c>
    </row>
    <row r="26" spans="1:14" s="3" customFormat="1" ht="26.1" customHeight="1" x14ac:dyDescent="0.3">
      <c r="A26" s="5" t="s">
        <v>23</v>
      </c>
      <c r="B26" s="11">
        <v>5.73</v>
      </c>
      <c r="C26" s="22">
        <v>5.7119999999999997</v>
      </c>
      <c r="D26" s="11">
        <v>5.18</v>
      </c>
      <c r="E26" s="22">
        <v>5.125</v>
      </c>
      <c r="F26" s="45" t="s">
        <v>159</v>
      </c>
      <c r="G26" s="17" t="s">
        <v>160</v>
      </c>
      <c r="H26" s="33">
        <v>6.6</v>
      </c>
      <c r="I26" s="18" t="s">
        <v>161</v>
      </c>
      <c r="J26" s="18" t="s">
        <v>159</v>
      </c>
      <c r="K26" s="36">
        <v>1745.95</v>
      </c>
      <c r="L26" s="36">
        <v>1741.8309999999999</v>
      </c>
      <c r="M26" s="41">
        <f t="shared" si="0"/>
        <v>4.1190000000001419</v>
      </c>
      <c r="N26" s="25" t="s">
        <v>609</v>
      </c>
    </row>
    <row r="27" spans="1:14" s="3" customFormat="1" ht="26.1" customHeight="1" x14ac:dyDescent="0.3">
      <c r="A27" s="5" t="s">
        <v>24</v>
      </c>
      <c r="B27" s="11">
        <v>5.79</v>
      </c>
      <c r="C27" s="22">
        <v>5.766</v>
      </c>
      <c r="D27" s="11">
        <v>5.2350000000000003</v>
      </c>
      <c r="E27" s="22">
        <v>5.1749999999999998</v>
      </c>
      <c r="F27" s="45" t="s">
        <v>159</v>
      </c>
      <c r="G27" s="17" t="s">
        <v>160</v>
      </c>
      <c r="H27" s="33">
        <v>6.5</v>
      </c>
      <c r="I27" s="18" t="s">
        <v>161</v>
      </c>
      <c r="J27" s="18" t="s">
        <v>159</v>
      </c>
      <c r="K27" s="36">
        <v>1747.4349999999999</v>
      </c>
      <c r="L27" s="36">
        <v>1744.6859999999999</v>
      </c>
      <c r="M27" s="41">
        <f t="shared" si="0"/>
        <v>2.7490000000000236</v>
      </c>
      <c r="N27" s="25" t="s">
        <v>609</v>
      </c>
    </row>
    <row r="28" spans="1:14" s="3" customFormat="1" ht="26.1" customHeight="1" x14ac:dyDescent="0.3">
      <c r="A28" s="5" t="s">
        <v>25</v>
      </c>
      <c r="B28" s="11">
        <v>5.96</v>
      </c>
      <c r="C28" s="22">
        <v>5.9279999999999999</v>
      </c>
      <c r="D28" s="11">
        <v>5.39</v>
      </c>
      <c r="E28" s="22">
        <v>5.34</v>
      </c>
      <c r="F28" s="45" t="s">
        <v>159</v>
      </c>
      <c r="G28" s="17" t="s">
        <v>161</v>
      </c>
      <c r="H28" s="33">
        <v>6.4</v>
      </c>
      <c r="I28" s="18" t="s">
        <v>161</v>
      </c>
      <c r="J28" s="18" t="s">
        <v>159</v>
      </c>
      <c r="K28" s="36">
        <v>1754.269</v>
      </c>
      <c r="L28" s="36">
        <v>1754.1210000000001</v>
      </c>
      <c r="M28" s="41">
        <f t="shared" si="0"/>
        <v>0.14799999999991087</v>
      </c>
      <c r="N28" s="25" t="s">
        <v>198</v>
      </c>
    </row>
    <row r="29" spans="1:14" s="3" customFormat="1" ht="26.1" customHeight="1" x14ac:dyDescent="0.3">
      <c r="A29" s="5" t="s">
        <v>26</v>
      </c>
      <c r="B29" s="11">
        <v>6.28</v>
      </c>
      <c r="C29" s="22">
        <v>6.2510000000000003</v>
      </c>
      <c r="D29" s="11">
        <v>5.66</v>
      </c>
      <c r="E29" s="22">
        <v>5.5449999999999999</v>
      </c>
      <c r="F29" s="45" t="s">
        <v>159</v>
      </c>
      <c r="G29" s="17" t="s">
        <v>170</v>
      </c>
      <c r="H29" s="33">
        <v>6.5</v>
      </c>
      <c r="I29" s="18" t="s">
        <v>161</v>
      </c>
      <c r="J29" s="18" t="s">
        <v>159</v>
      </c>
      <c r="K29" s="36">
        <v>1763.1210000000001</v>
      </c>
      <c r="L29" s="36">
        <v>1758.682</v>
      </c>
      <c r="M29" s="41">
        <f t="shared" si="0"/>
        <v>4.4390000000000782</v>
      </c>
      <c r="N29" s="25" t="s">
        <v>609</v>
      </c>
    </row>
    <row r="30" spans="1:14" s="3" customFormat="1" ht="26.1" customHeight="1" x14ac:dyDescent="0.3">
      <c r="A30" s="5" t="s">
        <v>27</v>
      </c>
      <c r="B30" s="11">
        <v>6.37</v>
      </c>
      <c r="C30" s="22">
        <v>6.3369999999999997</v>
      </c>
      <c r="D30" s="11">
        <v>5.73</v>
      </c>
      <c r="E30" s="22">
        <v>5.63</v>
      </c>
      <c r="F30" s="45" t="s">
        <v>159</v>
      </c>
      <c r="G30" s="17" t="s">
        <v>203</v>
      </c>
      <c r="H30" s="33">
        <v>5.5</v>
      </c>
      <c r="I30" s="18" t="s">
        <v>203</v>
      </c>
      <c r="J30" s="18" t="s">
        <v>159</v>
      </c>
      <c r="K30" s="36">
        <v>1766.7909999999999</v>
      </c>
      <c r="L30" s="36">
        <v>1765.2139999999999</v>
      </c>
      <c r="M30" s="41">
        <f t="shared" si="0"/>
        <v>1.5769999999999982</v>
      </c>
      <c r="N30" s="25" t="s">
        <v>198</v>
      </c>
    </row>
    <row r="31" spans="1:14" s="85" customFormat="1" ht="26.1" customHeight="1" x14ac:dyDescent="0.3">
      <c r="A31" s="5" t="s">
        <v>28</v>
      </c>
      <c r="B31" s="11"/>
      <c r="C31" s="22"/>
      <c r="D31" s="11"/>
      <c r="E31" s="22">
        <v>5.83</v>
      </c>
      <c r="F31" s="45" t="s">
        <v>620</v>
      </c>
      <c r="G31" s="17"/>
      <c r="H31" s="33"/>
      <c r="I31" s="18" t="s">
        <v>161</v>
      </c>
      <c r="J31" s="18" t="s">
        <v>159</v>
      </c>
      <c r="K31" s="36">
        <v>1775.4269999999999</v>
      </c>
      <c r="L31" s="36">
        <v>1780.5309999999999</v>
      </c>
      <c r="M31" s="41">
        <f>K31-L31</f>
        <v>-5.1040000000000418</v>
      </c>
      <c r="N31" s="25" t="s">
        <v>620</v>
      </c>
    </row>
    <row r="32" spans="1:14" s="3" customFormat="1" ht="26.1" customHeight="1" x14ac:dyDescent="0.3">
      <c r="A32" s="5" t="s">
        <v>29</v>
      </c>
      <c r="B32" s="11">
        <v>6.95</v>
      </c>
      <c r="C32" s="22">
        <v>6.93</v>
      </c>
      <c r="D32" s="11">
        <v>6.19</v>
      </c>
      <c r="E32" s="22">
        <v>6.05</v>
      </c>
      <c r="F32" s="45" t="s">
        <v>159</v>
      </c>
      <c r="G32" s="17" t="s">
        <v>160</v>
      </c>
      <c r="H32" s="33">
        <v>6.6</v>
      </c>
      <c r="I32" s="18" t="s">
        <v>161</v>
      </c>
      <c r="J32" s="18" t="s">
        <v>159</v>
      </c>
      <c r="K32" s="36">
        <v>1784.2380000000001</v>
      </c>
      <c r="L32" s="36">
        <v>1787.721</v>
      </c>
      <c r="M32" s="41">
        <f t="shared" si="0"/>
        <v>-3.4829999999999472</v>
      </c>
      <c r="N32" s="25" t="s">
        <v>609</v>
      </c>
    </row>
    <row r="33" spans="1:14" s="3" customFormat="1" ht="26.1" customHeight="1" x14ac:dyDescent="0.3">
      <c r="A33" s="5" t="s">
        <v>30</v>
      </c>
      <c r="B33" s="11">
        <v>7.08</v>
      </c>
      <c r="C33" s="22">
        <v>7.06</v>
      </c>
      <c r="D33" s="11">
        <v>6.31</v>
      </c>
      <c r="E33" s="22">
        <v>6.1749999999999998</v>
      </c>
      <c r="F33" s="45" t="s">
        <v>159</v>
      </c>
      <c r="G33" s="17" t="s">
        <v>170</v>
      </c>
      <c r="H33" s="33">
        <v>5.8</v>
      </c>
      <c r="I33" s="18" t="s">
        <v>161</v>
      </c>
      <c r="J33" s="18" t="s">
        <v>159</v>
      </c>
      <c r="K33" s="36">
        <v>1788.0619999999999</v>
      </c>
      <c r="L33" s="36">
        <v>1792.3119999999999</v>
      </c>
      <c r="M33" s="41">
        <f t="shared" si="0"/>
        <v>-4.25</v>
      </c>
      <c r="N33" s="25" t="s">
        <v>609</v>
      </c>
    </row>
    <row r="34" spans="1:14" s="3" customFormat="1" ht="26.1" customHeight="1" x14ac:dyDescent="0.3">
      <c r="A34" s="5" t="s">
        <v>31</v>
      </c>
      <c r="B34" s="11">
        <v>7.58</v>
      </c>
      <c r="C34" s="22">
        <v>7.5490000000000004</v>
      </c>
      <c r="D34" s="11">
        <v>6.7450000000000001</v>
      </c>
      <c r="E34" s="22">
        <v>6.5</v>
      </c>
      <c r="F34" s="45" t="s">
        <v>159</v>
      </c>
      <c r="G34" s="17" t="s">
        <v>170</v>
      </c>
      <c r="H34" s="33">
        <v>6.9</v>
      </c>
      <c r="I34" s="18" t="s">
        <v>161</v>
      </c>
      <c r="J34" s="18" t="s">
        <v>159</v>
      </c>
      <c r="K34" s="36">
        <v>1794.9649999999999</v>
      </c>
      <c r="L34" s="36">
        <v>1794.71</v>
      </c>
      <c r="M34" s="41">
        <f t="shared" si="0"/>
        <v>0.25499999999988177</v>
      </c>
      <c r="N34" s="25" t="s">
        <v>609</v>
      </c>
    </row>
    <row r="35" spans="1:14" s="3" customFormat="1" ht="26.1" customHeight="1" x14ac:dyDescent="0.3">
      <c r="A35" s="5" t="s">
        <v>32</v>
      </c>
      <c r="B35" s="11">
        <v>7.75</v>
      </c>
      <c r="C35" s="22">
        <v>7.6920000000000002</v>
      </c>
      <c r="D35" s="11">
        <v>6.9</v>
      </c>
      <c r="E35" s="22">
        <v>6.65</v>
      </c>
      <c r="F35" s="45" t="s">
        <v>159</v>
      </c>
      <c r="G35" s="17" t="s">
        <v>161</v>
      </c>
      <c r="H35" s="33">
        <v>6.7</v>
      </c>
      <c r="I35" s="18" t="s">
        <v>161</v>
      </c>
      <c r="J35" s="18" t="s">
        <v>159</v>
      </c>
      <c r="K35" s="36">
        <v>1794.847</v>
      </c>
      <c r="L35" s="36">
        <v>1793.652</v>
      </c>
      <c r="M35" s="41">
        <f t="shared" si="0"/>
        <v>1.1949999999999363</v>
      </c>
      <c r="N35" s="25" t="s">
        <v>198</v>
      </c>
    </row>
    <row r="36" spans="1:14" s="85" customFormat="1" ht="26.1" customHeight="1" x14ac:dyDescent="0.3">
      <c r="A36" s="5" t="s">
        <v>33</v>
      </c>
      <c r="B36" s="11"/>
      <c r="C36" s="22"/>
      <c r="D36" s="11"/>
      <c r="E36" s="22">
        <v>6.97</v>
      </c>
      <c r="F36" s="45" t="s">
        <v>620</v>
      </c>
      <c r="G36" s="17"/>
      <c r="H36" s="33"/>
      <c r="I36" s="18" t="s">
        <v>161</v>
      </c>
      <c r="J36" s="18" t="s">
        <v>159</v>
      </c>
      <c r="K36" s="36">
        <v>1791.3389999999999</v>
      </c>
      <c r="L36" s="36">
        <v>1790.511</v>
      </c>
      <c r="M36" s="41">
        <f>K36-L36</f>
        <v>0.82799999999997453</v>
      </c>
      <c r="N36" s="25" t="s">
        <v>620</v>
      </c>
    </row>
    <row r="37" spans="1:14" s="85" customFormat="1" ht="26.1" customHeight="1" x14ac:dyDescent="0.3">
      <c r="A37" s="5" t="s">
        <v>34</v>
      </c>
      <c r="B37" s="11"/>
      <c r="C37" s="22"/>
      <c r="D37" s="11"/>
      <c r="E37" s="22">
        <v>7.165</v>
      </c>
      <c r="F37" s="45" t="s">
        <v>620</v>
      </c>
      <c r="G37" s="17"/>
      <c r="H37" s="33"/>
      <c r="I37" s="18" t="s">
        <v>161</v>
      </c>
      <c r="J37" s="18" t="s">
        <v>159</v>
      </c>
      <c r="K37" s="36">
        <v>1789.057</v>
      </c>
      <c r="L37" s="36">
        <v>1785.8989999999999</v>
      </c>
      <c r="M37" s="41">
        <f>K37-L37</f>
        <v>3.1580000000001291</v>
      </c>
      <c r="N37" s="25" t="s">
        <v>620</v>
      </c>
    </row>
    <row r="38" spans="1:14" s="3" customFormat="1" ht="26.1" customHeight="1" x14ac:dyDescent="0.3">
      <c r="A38" s="5" t="s">
        <v>35</v>
      </c>
      <c r="B38" s="11">
        <v>8.68</v>
      </c>
      <c r="C38" s="22">
        <v>8.61</v>
      </c>
      <c r="D38" s="11">
        <v>7.58</v>
      </c>
      <c r="E38" s="22">
        <v>7.34</v>
      </c>
      <c r="F38" s="45" t="s">
        <v>159</v>
      </c>
      <c r="G38" s="17" t="s">
        <v>164</v>
      </c>
      <c r="H38" s="33">
        <v>7</v>
      </c>
      <c r="I38" s="18" t="s">
        <v>161</v>
      </c>
      <c r="J38" s="18" t="s">
        <v>159</v>
      </c>
      <c r="K38" s="36">
        <v>1786.8219999999999</v>
      </c>
      <c r="L38" s="36">
        <v>1786.2329999999999</v>
      </c>
      <c r="M38" s="41">
        <f t="shared" si="0"/>
        <v>0.58899999999994179</v>
      </c>
      <c r="N38" s="25" t="s">
        <v>609</v>
      </c>
    </row>
    <row r="39" spans="1:14" s="85" customFormat="1" ht="26.1" customHeight="1" x14ac:dyDescent="0.3">
      <c r="A39" s="5" t="s">
        <v>36</v>
      </c>
      <c r="B39" s="11"/>
      <c r="C39" s="22"/>
      <c r="D39" s="11"/>
      <c r="E39" s="22">
        <v>7.83</v>
      </c>
      <c r="F39" s="45" t="s">
        <v>620</v>
      </c>
      <c r="G39" s="17"/>
      <c r="H39" s="33"/>
      <c r="I39" s="18" t="s">
        <v>165</v>
      </c>
      <c r="J39" s="18" t="s">
        <v>159</v>
      </c>
      <c r="K39" s="36">
        <v>1781.664</v>
      </c>
      <c r="L39" s="36">
        <v>1770.7840000000001</v>
      </c>
      <c r="M39" s="41">
        <f>K39-L39</f>
        <v>10.879999999999882</v>
      </c>
      <c r="N39" s="25" t="s">
        <v>620</v>
      </c>
    </row>
    <row r="40" spans="1:14" s="3" customFormat="1" ht="26.1" customHeight="1" x14ac:dyDescent="0.3">
      <c r="A40" s="5" t="s">
        <v>37</v>
      </c>
      <c r="B40" s="11">
        <v>9.7799999999999994</v>
      </c>
      <c r="C40" s="22">
        <v>9.6999999999999993</v>
      </c>
      <c r="D40" s="11" t="s">
        <v>612</v>
      </c>
      <c r="E40" s="22">
        <v>8.39</v>
      </c>
      <c r="F40" s="45" t="s">
        <v>159</v>
      </c>
      <c r="G40" s="17" t="s">
        <v>160</v>
      </c>
      <c r="H40" s="33">
        <v>6.7</v>
      </c>
      <c r="I40" s="18" t="s">
        <v>161</v>
      </c>
      <c r="J40" s="18" t="s">
        <v>159</v>
      </c>
      <c r="K40" s="36">
        <v>1802.0509999999999</v>
      </c>
      <c r="L40" s="36">
        <v>1800.5519999999999</v>
      </c>
      <c r="M40" s="41">
        <f t="shared" si="0"/>
        <v>1.4990000000000236</v>
      </c>
      <c r="N40" s="25" t="s">
        <v>609</v>
      </c>
    </row>
    <row r="41" spans="1:14" s="3" customFormat="1" ht="26.1" customHeight="1" x14ac:dyDescent="0.3">
      <c r="A41" s="5" t="s">
        <v>38</v>
      </c>
      <c r="B41" s="11">
        <v>9.8800000000000008</v>
      </c>
      <c r="C41" s="22">
        <v>9.7959999999999994</v>
      </c>
      <c r="D41" s="11" t="s">
        <v>612</v>
      </c>
      <c r="E41" s="22">
        <v>8.48</v>
      </c>
      <c r="F41" s="45" t="s">
        <v>159</v>
      </c>
      <c r="G41" s="17" t="s">
        <v>164</v>
      </c>
      <c r="H41" s="33">
        <v>6.8</v>
      </c>
      <c r="I41" s="18" t="s">
        <v>161</v>
      </c>
      <c r="J41" s="18" t="s">
        <v>159</v>
      </c>
      <c r="K41" s="36">
        <v>1808.3510000000001</v>
      </c>
      <c r="L41" s="36">
        <v>1806.9760000000001</v>
      </c>
      <c r="M41" s="41">
        <f t="shared" si="0"/>
        <v>1.375</v>
      </c>
      <c r="N41" s="25" t="s">
        <v>609</v>
      </c>
    </row>
    <row r="42" spans="1:14" s="3" customFormat="1" ht="26.1" customHeight="1" x14ac:dyDescent="0.3">
      <c r="A42" s="5" t="s">
        <v>39</v>
      </c>
      <c r="B42" s="11">
        <v>10.11</v>
      </c>
      <c r="C42" s="22">
        <v>10.036</v>
      </c>
      <c r="D42" s="11">
        <v>8.9250000000000007</v>
      </c>
      <c r="E42" s="22">
        <v>8.6649999999999991</v>
      </c>
      <c r="F42" s="45" t="s">
        <v>159</v>
      </c>
      <c r="G42" s="17" t="s">
        <v>200</v>
      </c>
      <c r="H42" s="33">
        <v>6.7</v>
      </c>
      <c r="I42" s="18" t="s">
        <v>161</v>
      </c>
      <c r="J42" s="18" t="s">
        <v>159</v>
      </c>
      <c r="K42" s="36">
        <v>1821.3009999999999</v>
      </c>
      <c r="L42" s="36">
        <v>1819.952</v>
      </c>
      <c r="M42" s="41">
        <f t="shared" si="0"/>
        <v>1.3489999999999327</v>
      </c>
      <c r="N42" s="25" t="s">
        <v>609</v>
      </c>
    </row>
    <row r="43" spans="1:14" s="3" customFormat="1" ht="26.1" customHeight="1" x14ac:dyDescent="0.3">
      <c r="A43" s="5" t="s">
        <v>40</v>
      </c>
      <c r="B43" s="11">
        <v>10.32</v>
      </c>
      <c r="C43" s="22">
        <v>10.244</v>
      </c>
      <c r="D43" s="11" t="s">
        <v>612</v>
      </c>
      <c r="E43" s="22">
        <v>8.7899999999999991</v>
      </c>
      <c r="F43" s="45" t="s">
        <v>159</v>
      </c>
      <c r="G43" s="17" t="s">
        <v>164</v>
      </c>
      <c r="H43" s="33">
        <v>6.7</v>
      </c>
      <c r="I43" s="18" t="s">
        <v>161</v>
      </c>
      <c r="J43" s="18" t="s">
        <v>159</v>
      </c>
      <c r="K43" s="36">
        <v>1830.0509999999999</v>
      </c>
      <c r="L43" s="36">
        <v>1834.1479999999999</v>
      </c>
      <c r="M43" s="41">
        <f t="shared" si="0"/>
        <v>-4.09699999999998</v>
      </c>
      <c r="N43" s="25" t="s">
        <v>614</v>
      </c>
    </row>
    <row r="44" spans="1:14" s="3" customFormat="1" ht="26.1" customHeight="1" x14ac:dyDescent="0.3">
      <c r="A44" s="5" t="s">
        <v>41</v>
      </c>
      <c r="B44" s="11">
        <v>10.79</v>
      </c>
      <c r="C44" s="22">
        <v>10.714</v>
      </c>
      <c r="D44" s="11" t="s">
        <v>612</v>
      </c>
      <c r="E44" s="22">
        <v>9.15</v>
      </c>
      <c r="F44" s="45" t="s">
        <v>159</v>
      </c>
      <c r="G44" s="17" t="s">
        <v>161</v>
      </c>
      <c r="H44" s="33">
        <v>6.8</v>
      </c>
      <c r="I44" s="18" t="s">
        <v>161</v>
      </c>
      <c r="J44" s="18" t="s">
        <v>159</v>
      </c>
      <c r="K44" s="36">
        <v>1855.251</v>
      </c>
      <c r="L44" s="36">
        <v>1858.203</v>
      </c>
      <c r="M44" s="41">
        <f t="shared" si="0"/>
        <v>-2.9519999999999982</v>
      </c>
      <c r="N44" s="25" t="s">
        <v>614</v>
      </c>
    </row>
    <row r="45" spans="1:14" s="3" customFormat="1" ht="26.1" customHeight="1" x14ac:dyDescent="0.3">
      <c r="A45" s="5" t="s">
        <v>42</v>
      </c>
      <c r="B45" s="11">
        <v>11.55</v>
      </c>
      <c r="C45" s="22">
        <v>11.47</v>
      </c>
      <c r="D45" s="11">
        <v>10.02</v>
      </c>
      <c r="E45" s="22">
        <v>9.81</v>
      </c>
      <c r="F45" s="45" t="s">
        <v>159</v>
      </c>
      <c r="G45" s="17" t="s">
        <v>538</v>
      </c>
      <c r="H45" s="33">
        <v>6.2</v>
      </c>
      <c r="I45" s="18" t="s">
        <v>161</v>
      </c>
      <c r="J45" s="18" t="s">
        <v>159</v>
      </c>
      <c r="K45" s="36">
        <v>1864.1120000000001</v>
      </c>
      <c r="L45" s="36">
        <v>1863.5150000000001</v>
      </c>
      <c r="M45" s="41">
        <f t="shared" si="0"/>
        <v>0.59699999999997999</v>
      </c>
      <c r="N45" s="25" t="s">
        <v>609</v>
      </c>
    </row>
    <row r="46" spans="1:14" s="3" customFormat="1" ht="26.1" customHeight="1" x14ac:dyDescent="0.3">
      <c r="A46" s="5" t="s">
        <v>43</v>
      </c>
      <c r="B46" s="11">
        <v>11.67</v>
      </c>
      <c r="C46" s="22">
        <v>11.587999999999999</v>
      </c>
      <c r="D46" s="11" t="s">
        <v>612</v>
      </c>
      <c r="E46" s="22">
        <v>9.84</v>
      </c>
      <c r="F46" s="45" t="s">
        <v>159</v>
      </c>
      <c r="G46" s="17" t="s">
        <v>160</v>
      </c>
      <c r="H46" s="33">
        <v>6.9</v>
      </c>
      <c r="I46" s="18" t="s">
        <v>161</v>
      </c>
      <c r="J46" s="18" t="s">
        <v>159</v>
      </c>
      <c r="K46" s="36">
        <v>1864.066</v>
      </c>
      <c r="L46" s="36">
        <v>1863.7239999999999</v>
      </c>
      <c r="M46" s="41">
        <f t="shared" si="0"/>
        <v>0.34200000000009823</v>
      </c>
      <c r="N46" s="25" t="s">
        <v>609</v>
      </c>
    </row>
    <row r="47" spans="1:14" s="3" customFormat="1" ht="26.1" customHeight="1" x14ac:dyDescent="0.3">
      <c r="A47" s="5" t="s">
        <v>44</v>
      </c>
      <c r="B47" s="11">
        <v>12</v>
      </c>
      <c r="C47" s="22">
        <v>11.916</v>
      </c>
      <c r="D47" s="11">
        <v>10.45</v>
      </c>
      <c r="E47" s="22">
        <v>10.164999999999999</v>
      </c>
      <c r="F47" s="45" t="s">
        <v>159</v>
      </c>
      <c r="G47" s="17" t="s">
        <v>160</v>
      </c>
      <c r="H47" s="33">
        <v>6.5</v>
      </c>
      <c r="I47" s="18" t="s">
        <v>161</v>
      </c>
      <c r="J47" s="18" t="s">
        <v>159</v>
      </c>
      <c r="K47" s="36">
        <v>1871.828</v>
      </c>
      <c r="L47" s="36">
        <v>1870.4570000000001</v>
      </c>
      <c r="M47" s="41">
        <f t="shared" si="0"/>
        <v>1.3709999999998672</v>
      </c>
      <c r="N47" s="25" t="s">
        <v>609</v>
      </c>
    </row>
    <row r="48" spans="1:14" s="3" customFormat="1" ht="26.1" customHeight="1" x14ac:dyDescent="0.3">
      <c r="A48" s="5" t="s">
        <v>45</v>
      </c>
      <c r="B48" s="11">
        <v>12.14</v>
      </c>
      <c r="C48" s="22">
        <v>12.055999999999999</v>
      </c>
      <c r="D48" s="11">
        <v>10.58</v>
      </c>
      <c r="E48" s="22">
        <v>10.3</v>
      </c>
      <c r="F48" s="45" t="s">
        <v>159</v>
      </c>
      <c r="G48" s="17" t="s">
        <v>169</v>
      </c>
      <c r="H48" s="33">
        <v>6.5</v>
      </c>
      <c r="I48" s="18" t="s">
        <v>169</v>
      </c>
      <c r="J48" s="18" t="s">
        <v>159</v>
      </c>
      <c r="K48" s="36">
        <v>1872.2570000000001</v>
      </c>
      <c r="L48" s="36">
        <v>1870.248</v>
      </c>
      <c r="M48" s="41">
        <f t="shared" si="0"/>
        <v>2.0090000000000146</v>
      </c>
      <c r="N48" s="25" t="s">
        <v>198</v>
      </c>
    </row>
    <row r="49" spans="1:14" s="3" customFormat="1" ht="26.1" customHeight="1" x14ac:dyDescent="0.3">
      <c r="A49" s="5" t="s">
        <v>46</v>
      </c>
      <c r="B49" s="11">
        <v>12.23</v>
      </c>
      <c r="C49" s="22">
        <v>12.147</v>
      </c>
      <c r="D49" s="11">
        <v>10.67</v>
      </c>
      <c r="E49" s="22">
        <v>10.385</v>
      </c>
      <c r="F49" s="45" t="s">
        <v>159</v>
      </c>
      <c r="G49" s="17" t="s">
        <v>160</v>
      </c>
      <c r="H49" s="33">
        <v>6.6</v>
      </c>
      <c r="I49" s="18" t="s">
        <v>161</v>
      </c>
      <c r="J49" s="18" t="s">
        <v>159</v>
      </c>
      <c r="K49" s="36">
        <v>1872.625</v>
      </c>
      <c r="L49" s="36">
        <v>1870.297</v>
      </c>
      <c r="M49" s="41">
        <f t="shared" si="0"/>
        <v>2.3279999999999745</v>
      </c>
      <c r="N49" s="25" t="s">
        <v>609</v>
      </c>
    </row>
    <row r="50" spans="1:14" s="3" customFormat="1" ht="26.1" customHeight="1" x14ac:dyDescent="0.3">
      <c r="A50" s="5" t="s">
        <v>47</v>
      </c>
      <c r="B50" s="11">
        <v>12.53</v>
      </c>
      <c r="C50" s="22">
        <v>12.448</v>
      </c>
      <c r="D50" s="11">
        <v>10.95</v>
      </c>
      <c r="E50" s="22">
        <v>10.67</v>
      </c>
      <c r="F50" s="45" t="s">
        <v>159</v>
      </c>
      <c r="G50" s="17" t="s">
        <v>160</v>
      </c>
      <c r="H50" s="33">
        <v>6.8</v>
      </c>
      <c r="I50" s="18" t="s">
        <v>161</v>
      </c>
      <c r="J50" s="18" t="s">
        <v>159</v>
      </c>
      <c r="K50" s="36">
        <v>1874.079</v>
      </c>
      <c r="L50" s="36">
        <v>1873.8969999999999</v>
      </c>
      <c r="M50" s="41">
        <f t="shared" si="0"/>
        <v>0.18200000000001637</v>
      </c>
      <c r="N50" s="25" t="s">
        <v>614</v>
      </c>
    </row>
    <row r="51" spans="1:14" s="3" customFormat="1" ht="26.1" customHeight="1" x14ac:dyDescent="0.3">
      <c r="A51" s="5" t="s">
        <v>48</v>
      </c>
      <c r="B51" s="11">
        <v>12.86</v>
      </c>
      <c r="C51" s="22">
        <v>12.776999999999999</v>
      </c>
      <c r="D51" s="11">
        <v>11.26</v>
      </c>
      <c r="E51" s="22">
        <v>10.99</v>
      </c>
      <c r="F51" s="45" t="s">
        <v>159</v>
      </c>
      <c r="G51" s="17" t="s">
        <v>160</v>
      </c>
      <c r="H51" s="33">
        <v>6.8</v>
      </c>
      <c r="I51" s="18" t="s">
        <v>161</v>
      </c>
      <c r="J51" s="18" t="s">
        <v>159</v>
      </c>
      <c r="K51" s="36">
        <v>1861.539</v>
      </c>
      <c r="L51" s="36">
        <v>1860.902</v>
      </c>
      <c r="M51" s="41">
        <f t="shared" si="0"/>
        <v>0.63699999999994361</v>
      </c>
      <c r="N51" s="25" t="s">
        <v>609</v>
      </c>
    </row>
    <row r="52" spans="1:14" s="3" customFormat="1" ht="26.1" customHeight="1" x14ac:dyDescent="0.3">
      <c r="A52" s="5" t="s">
        <v>49</v>
      </c>
      <c r="B52" s="11">
        <v>13.18</v>
      </c>
      <c r="C52" s="22">
        <v>13.093</v>
      </c>
      <c r="D52" s="11">
        <v>11.57</v>
      </c>
      <c r="E52" s="22">
        <v>11.285</v>
      </c>
      <c r="F52" s="45" t="s">
        <v>159</v>
      </c>
      <c r="G52" s="17" t="s">
        <v>204</v>
      </c>
      <c r="H52" s="33">
        <v>6.3</v>
      </c>
      <c r="I52" s="18" t="s">
        <v>161</v>
      </c>
      <c r="J52" s="18" t="s">
        <v>159</v>
      </c>
      <c r="K52" s="36">
        <v>1854.539</v>
      </c>
      <c r="L52" s="36">
        <v>1853.2570000000001</v>
      </c>
      <c r="M52" s="41">
        <f t="shared" si="0"/>
        <v>1.2819999999999254</v>
      </c>
      <c r="N52" s="25" t="s">
        <v>609</v>
      </c>
    </row>
    <row r="53" spans="1:14" s="3" customFormat="1" ht="26.1" customHeight="1" x14ac:dyDescent="0.3">
      <c r="A53" s="5" t="s">
        <v>50</v>
      </c>
      <c r="B53" s="11">
        <v>13.35</v>
      </c>
      <c r="C53" s="22">
        <v>13.269</v>
      </c>
      <c r="D53" s="11">
        <v>11.75</v>
      </c>
      <c r="E53" s="22">
        <v>11.465</v>
      </c>
      <c r="F53" s="45" t="s">
        <v>159</v>
      </c>
      <c r="G53" s="17" t="s">
        <v>170</v>
      </c>
      <c r="H53" s="33">
        <v>7.5</v>
      </c>
      <c r="I53" s="18" t="s">
        <v>170</v>
      </c>
      <c r="J53" s="18" t="s">
        <v>159</v>
      </c>
      <c r="K53" s="36">
        <v>1851.7149999999999</v>
      </c>
      <c r="L53" s="36">
        <v>1850.171</v>
      </c>
      <c r="M53" s="41">
        <f t="shared" si="0"/>
        <v>1.543999999999869</v>
      </c>
      <c r="N53" s="25" t="s">
        <v>198</v>
      </c>
    </row>
    <row r="54" spans="1:14" s="3" customFormat="1" ht="26.1" customHeight="1" x14ac:dyDescent="0.3">
      <c r="A54" s="5" t="s">
        <v>56</v>
      </c>
      <c r="B54" s="11">
        <v>13.79</v>
      </c>
      <c r="C54" s="22">
        <v>13.705</v>
      </c>
      <c r="D54" s="11" t="s">
        <v>612</v>
      </c>
      <c r="E54" s="22">
        <v>11.89</v>
      </c>
      <c r="F54" s="45" t="s">
        <v>159</v>
      </c>
      <c r="G54" s="17" t="s">
        <v>202</v>
      </c>
      <c r="H54" s="33">
        <v>6.4</v>
      </c>
      <c r="I54" s="18" t="s">
        <v>161</v>
      </c>
      <c r="J54" s="18" t="s">
        <v>159</v>
      </c>
      <c r="K54" s="36">
        <v>1840.703</v>
      </c>
      <c r="L54" s="36">
        <v>1840.136</v>
      </c>
      <c r="M54" s="41">
        <f t="shared" si="0"/>
        <v>0.56700000000000728</v>
      </c>
      <c r="N54" s="25" t="s">
        <v>609</v>
      </c>
    </row>
    <row r="55" spans="1:14" s="3" customFormat="1" ht="26.1" customHeight="1" x14ac:dyDescent="0.3">
      <c r="A55" s="5" t="s">
        <v>57</v>
      </c>
      <c r="B55" s="11">
        <v>14.04</v>
      </c>
      <c r="C55" s="22">
        <v>13.96</v>
      </c>
      <c r="D55" s="11">
        <v>12.39</v>
      </c>
      <c r="E55" s="22">
        <v>12.115</v>
      </c>
      <c r="F55" s="45" t="s">
        <v>159</v>
      </c>
      <c r="G55" s="17" t="s">
        <v>161</v>
      </c>
      <c r="H55" s="33">
        <v>6.4</v>
      </c>
      <c r="I55" s="18" t="s">
        <v>161</v>
      </c>
      <c r="J55" s="18" t="s">
        <v>159</v>
      </c>
      <c r="K55" s="36">
        <v>1840.0519999999999</v>
      </c>
      <c r="L55" s="36">
        <v>1837.69</v>
      </c>
      <c r="M55" s="41">
        <f t="shared" si="0"/>
        <v>2.3619999999998527</v>
      </c>
      <c r="N55" s="25" t="s">
        <v>198</v>
      </c>
    </row>
    <row r="56" spans="1:14" s="3" customFormat="1" ht="26.1" customHeight="1" x14ac:dyDescent="0.3">
      <c r="A56" s="5" t="s">
        <v>58</v>
      </c>
      <c r="B56" s="11">
        <v>14.18</v>
      </c>
      <c r="C56" s="22">
        <v>14.092000000000001</v>
      </c>
      <c r="D56" s="11">
        <v>12.515000000000001</v>
      </c>
      <c r="E56" s="22">
        <v>12.234999999999999</v>
      </c>
      <c r="F56" s="45" t="s">
        <v>159</v>
      </c>
      <c r="G56" s="17" t="s">
        <v>161</v>
      </c>
      <c r="H56" s="26">
        <v>6.4</v>
      </c>
      <c r="I56" s="18" t="s">
        <v>161</v>
      </c>
      <c r="J56" s="18" t="s">
        <v>159</v>
      </c>
      <c r="K56" s="36">
        <v>1839.8620000000001</v>
      </c>
      <c r="L56" s="36">
        <v>1837.0609999999999</v>
      </c>
      <c r="M56" s="41">
        <f t="shared" si="0"/>
        <v>2.8010000000001583</v>
      </c>
      <c r="N56" s="25" t="s">
        <v>198</v>
      </c>
    </row>
    <row r="57" spans="1:14" s="3" customFormat="1" ht="26.1" customHeight="1" x14ac:dyDescent="0.3">
      <c r="A57" s="5" t="s">
        <v>59</v>
      </c>
      <c r="B57" s="11">
        <v>14.32</v>
      </c>
      <c r="C57" s="22">
        <v>14.218</v>
      </c>
      <c r="D57" s="11">
        <v>12.66</v>
      </c>
      <c r="E57" s="22">
        <v>12.38</v>
      </c>
      <c r="F57" s="45" t="s">
        <v>159</v>
      </c>
      <c r="G57" s="17" t="s">
        <v>161</v>
      </c>
      <c r="H57" s="26">
        <v>6.4</v>
      </c>
      <c r="I57" s="18" t="s">
        <v>161</v>
      </c>
      <c r="J57" s="18" t="s">
        <v>159</v>
      </c>
      <c r="K57" s="36">
        <v>1839.63</v>
      </c>
      <c r="L57" s="36">
        <v>1838.9860000000001</v>
      </c>
      <c r="M57" s="41">
        <f t="shared" si="0"/>
        <v>0.64400000000000546</v>
      </c>
      <c r="N57" s="25" t="s">
        <v>614</v>
      </c>
    </row>
    <row r="58" spans="1:14" s="3" customFormat="1" ht="26.1" customHeight="1" x14ac:dyDescent="0.3">
      <c r="A58" s="5" t="s">
        <v>60</v>
      </c>
      <c r="B58" s="11">
        <v>14.41</v>
      </c>
      <c r="C58" s="22">
        <v>14.297000000000001</v>
      </c>
      <c r="D58" s="11">
        <v>12.734999999999999</v>
      </c>
      <c r="E58" s="22">
        <v>12.48</v>
      </c>
      <c r="F58" s="45" t="s">
        <v>159</v>
      </c>
      <c r="G58" s="17" t="s">
        <v>165</v>
      </c>
      <c r="H58" s="26">
        <v>6.3</v>
      </c>
      <c r="I58" s="18" t="s">
        <v>165</v>
      </c>
      <c r="J58" s="18" t="s">
        <v>159</v>
      </c>
      <c r="K58" s="36">
        <v>1841.153</v>
      </c>
      <c r="L58" s="36">
        <v>1840.6130000000001</v>
      </c>
      <c r="M58" s="41">
        <f t="shared" si="0"/>
        <v>0.53999999999996362</v>
      </c>
      <c r="N58" s="25" t="s">
        <v>614</v>
      </c>
    </row>
    <row r="59" spans="1:14" s="3" customFormat="1" ht="26.1" customHeight="1" x14ac:dyDescent="0.3">
      <c r="A59" s="5" t="s">
        <v>61</v>
      </c>
      <c r="B59" s="11">
        <v>14.54</v>
      </c>
      <c r="C59" s="22">
        <v>14.423999999999999</v>
      </c>
      <c r="D59" s="11">
        <v>12.855</v>
      </c>
      <c r="E59" s="22">
        <v>12.59</v>
      </c>
      <c r="F59" s="45" t="s">
        <v>159</v>
      </c>
      <c r="G59" s="17" t="s">
        <v>161</v>
      </c>
      <c r="H59" s="26">
        <v>6.4</v>
      </c>
      <c r="I59" s="18" t="s">
        <v>161</v>
      </c>
      <c r="J59" s="18" t="s">
        <v>159</v>
      </c>
      <c r="K59" s="36">
        <v>1844.453</v>
      </c>
      <c r="L59" s="36">
        <v>1845.135</v>
      </c>
      <c r="M59" s="41">
        <f t="shared" si="0"/>
        <v>-0.68200000000001637</v>
      </c>
      <c r="N59" s="25" t="s">
        <v>614</v>
      </c>
    </row>
    <row r="60" spans="1:14" s="3" customFormat="1" ht="26.1" customHeight="1" x14ac:dyDescent="0.3">
      <c r="A60" s="5" t="s">
        <v>62</v>
      </c>
      <c r="B60" s="11">
        <v>14.78</v>
      </c>
      <c r="C60" s="22">
        <v>14.66</v>
      </c>
      <c r="D60" s="11">
        <v>13.08</v>
      </c>
      <c r="E60" s="22">
        <v>12.81</v>
      </c>
      <c r="F60" s="45" t="s">
        <v>159</v>
      </c>
      <c r="G60" s="17" t="s">
        <v>160</v>
      </c>
      <c r="H60" s="26">
        <v>6.5</v>
      </c>
      <c r="I60" s="18" t="s">
        <v>161</v>
      </c>
      <c r="J60" s="18" t="s">
        <v>159</v>
      </c>
      <c r="K60" s="36">
        <v>1850.2860000000001</v>
      </c>
      <c r="L60" s="36">
        <v>1849.7470000000001</v>
      </c>
      <c r="M60" s="41">
        <f t="shared" si="0"/>
        <v>0.53899999999998727</v>
      </c>
      <c r="N60" s="25" t="s">
        <v>614</v>
      </c>
    </row>
    <row r="61" spans="1:14" s="3" customFormat="1" ht="26.1" customHeight="1" x14ac:dyDescent="0.3">
      <c r="A61" s="5" t="s">
        <v>63</v>
      </c>
      <c r="B61" s="11">
        <v>15.33</v>
      </c>
      <c r="C61" s="22">
        <v>15.221</v>
      </c>
      <c r="D61" s="11">
        <v>13.56</v>
      </c>
      <c r="E61" s="22">
        <v>13.27</v>
      </c>
      <c r="F61" s="45" t="s">
        <v>159</v>
      </c>
      <c r="G61" s="17" t="s">
        <v>160</v>
      </c>
      <c r="H61" s="26">
        <v>6.4</v>
      </c>
      <c r="I61" s="18" t="s">
        <v>161</v>
      </c>
      <c r="J61" s="18" t="s">
        <v>159</v>
      </c>
      <c r="K61" s="36">
        <v>1862.0609999999999</v>
      </c>
      <c r="L61" s="36">
        <v>1860.895</v>
      </c>
      <c r="M61" s="41">
        <f t="shared" si="0"/>
        <v>1.16599999999994</v>
      </c>
      <c r="N61" s="25" t="s">
        <v>609</v>
      </c>
    </row>
    <row r="62" spans="1:14" s="3" customFormat="1" ht="26.1" customHeight="1" x14ac:dyDescent="0.3">
      <c r="A62" s="5" t="s">
        <v>64</v>
      </c>
      <c r="B62" s="11">
        <v>15.65</v>
      </c>
      <c r="C62" s="22">
        <v>15.54</v>
      </c>
      <c r="D62" s="11">
        <v>13.85</v>
      </c>
      <c r="E62" s="22">
        <v>13.545</v>
      </c>
      <c r="F62" s="45" t="s">
        <v>159</v>
      </c>
      <c r="G62" s="17" t="s">
        <v>160</v>
      </c>
      <c r="H62" s="26">
        <v>6.8</v>
      </c>
      <c r="I62" s="18" t="s">
        <v>161</v>
      </c>
      <c r="J62" s="18" t="s">
        <v>159</v>
      </c>
      <c r="K62" s="36">
        <v>1868.5719999999999</v>
      </c>
      <c r="L62" s="36">
        <v>1877.3879999999999</v>
      </c>
      <c r="M62" s="41">
        <f t="shared" si="0"/>
        <v>-8.8160000000000309</v>
      </c>
      <c r="N62" s="25" t="s">
        <v>614</v>
      </c>
    </row>
    <row r="63" spans="1:14" s="3" customFormat="1" ht="26.1" customHeight="1" x14ac:dyDescent="0.3">
      <c r="A63" s="5" t="s">
        <v>65</v>
      </c>
      <c r="B63" s="11">
        <v>15.81</v>
      </c>
      <c r="C63" s="22">
        <v>15.692</v>
      </c>
      <c r="D63" s="11">
        <v>13.99</v>
      </c>
      <c r="E63" s="22">
        <v>13.7</v>
      </c>
      <c r="F63" s="45" t="s">
        <v>159</v>
      </c>
      <c r="G63" s="17" t="s">
        <v>160</v>
      </c>
      <c r="H63" s="26">
        <v>6.7</v>
      </c>
      <c r="I63" s="18" t="s">
        <v>161</v>
      </c>
      <c r="J63" s="18" t="s">
        <v>159</v>
      </c>
      <c r="K63" s="36">
        <v>1869.951</v>
      </c>
      <c r="L63" s="36">
        <v>1876.2449999999999</v>
      </c>
      <c r="M63" s="41">
        <f t="shared" si="0"/>
        <v>-6.293999999999869</v>
      </c>
      <c r="N63" s="25" t="s">
        <v>609</v>
      </c>
    </row>
    <row r="64" spans="1:14" ht="26.1" customHeight="1" x14ac:dyDescent="0.3">
      <c r="A64" s="5" t="s">
        <v>66</v>
      </c>
      <c r="B64" s="11">
        <v>15.86</v>
      </c>
      <c r="C64" s="22">
        <v>15.749000000000001</v>
      </c>
      <c r="D64" s="11">
        <v>14.04</v>
      </c>
      <c r="E64" s="22">
        <v>13.76</v>
      </c>
      <c r="F64" s="45" t="s">
        <v>159</v>
      </c>
      <c r="G64" s="17" t="s">
        <v>161</v>
      </c>
      <c r="H64" s="26">
        <v>6.4</v>
      </c>
      <c r="I64" s="18" t="s">
        <v>161</v>
      </c>
      <c r="J64" s="18" t="s">
        <v>159</v>
      </c>
      <c r="K64" s="36">
        <v>1870.501</v>
      </c>
      <c r="L64" s="36">
        <v>1869.2360000000001</v>
      </c>
      <c r="M64" s="41">
        <f t="shared" si="0"/>
        <v>1.2649999999998727</v>
      </c>
      <c r="N64" s="25" t="s">
        <v>198</v>
      </c>
    </row>
    <row r="65" spans="1:16" ht="26.1" customHeight="1" x14ac:dyDescent="0.3">
      <c r="A65" s="5" t="s">
        <v>67</v>
      </c>
      <c r="B65" s="11">
        <v>16.07</v>
      </c>
      <c r="C65" s="22">
        <v>16.068000000000001</v>
      </c>
      <c r="D65" s="11">
        <v>14.25</v>
      </c>
      <c r="E65" s="22">
        <v>13.97</v>
      </c>
      <c r="F65" s="45" t="s">
        <v>159</v>
      </c>
      <c r="G65" s="17" t="s">
        <v>171</v>
      </c>
      <c r="H65" s="26">
        <v>6.2</v>
      </c>
      <c r="I65" s="18" t="s">
        <v>171</v>
      </c>
      <c r="J65" s="18" t="s">
        <v>159</v>
      </c>
      <c r="K65" s="36">
        <v>1872.7760000000001</v>
      </c>
      <c r="L65" s="36">
        <v>1869.6289999999999</v>
      </c>
      <c r="M65" s="41">
        <f t="shared" si="0"/>
        <v>3.1470000000001619</v>
      </c>
      <c r="N65" s="25" t="s">
        <v>198</v>
      </c>
    </row>
    <row r="66" spans="1:16" ht="26.1" customHeight="1" x14ac:dyDescent="0.3">
      <c r="A66" s="5" t="s">
        <v>68</v>
      </c>
      <c r="B66" s="11">
        <v>16.420000000000002</v>
      </c>
      <c r="C66" s="22">
        <v>16.321999999999999</v>
      </c>
      <c r="D66" s="11">
        <v>14.385</v>
      </c>
      <c r="E66" s="22">
        <v>14.1</v>
      </c>
      <c r="F66" s="45" t="s">
        <v>159</v>
      </c>
      <c r="G66" s="17" t="s">
        <v>166</v>
      </c>
      <c r="H66" s="26">
        <v>6.6</v>
      </c>
      <c r="I66" s="18" t="s">
        <v>166</v>
      </c>
      <c r="J66" s="18" t="s">
        <v>159</v>
      </c>
      <c r="K66" s="36">
        <v>1874.559</v>
      </c>
      <c r="L66" s="36">
        <v>1873.2539999999999</v>
      </c>
      <c r="M66" s="41">
        <f t="shared" si="0"/>
        <v>1.3050000000000637</v>
      </c>
      <c r="N66" s="25" t="s">
        <v>198</v>
      </c>
    </row>
    <row r="67" spans="1:16" s="85" customFormat="1" ht="26.1" customHeight="1" x14ac:dyDescent="0.3">
      <c r="A67" s="5" t="s">
        <v>69</v>
      </c>
      <c r="B67" s="11"/>
      <c r="C67" s="22"/>
      <c r="D67" s="11"/>
      <c r="E67" s="22">
        <v>14.2</v>
      </c>
      <c r="F67" s="45" t="s">
        <v>620</v>
      </c>
      <c r="G67" s="17"/>
      <c r="H67" s="26"/>
      <c r="I67" s="18" t="s">
        <v>161</v>
      </c>
      <c r="J67" s="18" t="s">
        <v>159</v>
      </c>
      <c r="K67" s="36">
        <v>1875.8810000000001</v>
      </c>
      <c r="L67" s="36">
        <v>1876.345</v>
      </c>
      <c r="M67" s="41">
        <f t="shared" si="0"/>
        <v>-0.46399999999994179</v>
      </c>
      <c r="N67" s="25" t="s">
        <v>620</v>
      </c>
    </row>
    <row r="68" spans="1:16" s="85" customFormat="1" ht="26.1" customHeight="1" x14ac:dyDescent="0.3">
      <c r="A68" s="5" t="s">
        <v>70</v>
      </c>
      <c r="B68" s="11"/>
      <c r="C68" s="22"/>
      <c r="D68" s="11"/>
      <c r="E68" s="22">
        <v>14.39</v>
      </c>
      <c r="F68" s="45" t="s">
        <v>620</v>
      </c>
      <c r="G68" s="17"/>
      <c r="H68" s="26"/>
      <c r="I68" s="18" t="s">
        <v>161</v>
      </c>
      <c r="J68" s="18" t="s">
        <v>159</v>
      </c>
      <c r="K68" s="36">
        <v>1875.9670000000001</v>
      </c>
      <c r="L68" s="36">
        <v>1875.3589999999999</v>
      </c>
      <c r="M68" s="41">
        <f t="shared" si="0"/>
        <v>0.60800000000017462</v>
      </c>
      <c r="N68" s="25" t="s">
        <v>620</v>
      </c>
    </row>
    <row r="69" spans="1:16" ht="26.1" customHeight="1" x14ac:dyDescent="0.3">
      <c r="A69" s="5" t="s">
        <v>71</v>
      </c>
      <c r="B69" s="11">
        <v>17.010000000000002</v>
      </c>
      <c r="C69" s="22">
        <v>16.893999999999998</v>
      </c>
      <c r="D69" s="11">
        <v>14.845000000000001</v>
      </c>
      <c r="E69" s="22">
        <v>14.57</v>
      </c>
      <c r="F69" s="45" t="s">
        <v>159</v>
      </c>
      <c r="G69" s="17" t="s">
        <v>170</v>
      </c>
      <c r="H69" s="26">
        <v>6.7</v>
      </c>
      <c r="I69" s="18" t="s">
        <v>170</v>
      </c>
      <c r="J69" s="18" t="s">
        <v>159</v>
      </c>
      <c r="K69" s="36">
        <v>1875.9670000000001</v>
      </c>
      <c r="L69" s="36">
        <v>1871.981</v>
      </c>
      <c r="M69" s="41">
        <f t="shared" ref="M69:M105" si="1">K69-L69</f>
        <v>3.9860000000001037</v>
      </c>
      <c r="N69" s="25" t="s">
        <v>198</v>
      </c>
    </row>
    <row r="70" spans="1:16" ht="26.1" customHeight="1" x14ac:dyDescent="0.3">
      <c r="A70" s="5" t="s">
        <v>72</v>
      </c>
      <c r="B70" s="11">
        <v>17.53</v>
      </c>
      <c r="C70" s="22">
        <v>17.417000000000002</v>
      </c>
      <c r="D70" s="11">
        <v>15.33</v>
      </c>
      <c r="E70" s="22">
        <v>15.05</v>
      </c>
      <c r="F70" s="45" t="s">
        <v>542</v>
      </c>
      <c r="G70" s="17" t="s">
        <v>206</v>
      </c>
      <c r="H70" s="26">
        <v>7</v>
      </c>
      <c r="I70" s="18" t="s">
        <v>206</v>
      </c>
      <c r="J70" s="18" t="s">
        <v>159</v>
      </c>
      <c r="K70" s="36">
        <v>1876.7270000000001</v>
      </c>
      <c r="L70" s="36">
        <v>1868.627</v>
      </c>
      <c r="M70" s="41">
        <f t="shared" si="1"/>
        <v>8.1000000000001364</v>
      </c>
      <c r="N70" s="25" t="s">
        <v>198</v>
      </c>
      <c r="P70" s="2"/>
    </row>
    <row r="71" spans="1:16" ht="26.1" customHeight="1" x14ac:dyDescent="0.3">
      <c r="A71" s="5" t="s">
        <v>73</v>
      </c>
      <c r="B71" s="11">
        <v>18.13</v>
      </c>
      <c r="C71" s="22">
        <v>18.013999999999999</v>
      </c>
      <c r="D71" s="11">
        <v>15.695</v>
      </c>
      <c r="E71" s="22">
        <v>15.404999999999999</v>
      </c>
      <c r="F71" s="45" t="s">
        <v>159</v>
      </c>
      <c r="G71" s="17" t="s">
        <v>160</v>
      </c>
      <c r="H71" s="26">
        <v>6.5</v>
      </c>
      <c r="I71" s="18" t="s">
        <v>161</v>
      </c>
      <c r="J71" s="18" t="s">
        <v>159</v>
      </c>
      <c r="K71" s="36">
        <v>1886.3330000000001</v>
      </c>
      <c r="L71" s="36">
        <v>1885.971</v>
      </c>
      <c r="M71" s="41">
        <f t="shared" si="1"/>
        <v>0.36200000000008004</v>
      </c>
      <c r="N71" s="25" t="s">
        <v>614</v>
      </c>
    </row>
    <row r="72" spans="1:16" s="3" customFormat="1" ht="26.1" customHeight="1" x14ac:dyDescent="0.3">
      <c r="A72" s="5" t="s">
        <v>95</v>
      </c>
      <c r="B72" s="11">
        <v>18.27</v>
      </c>
      <c r="C72" s="22">
        <v>18.161000000000001</v>
      </c>
      <c r="D72" s="11">
        <v>15.83</v>
      </c>
      <c r="E72" s="22">
        <v>15.56</v>
      </c>
      <c r="F72" s="45" t="s">
        <v>159</v>
      </c>
      <c r="G72" s="17" t="s">
        <v>164</v>
      </c>
      <c r="H72" s="26">
        <v>6.6</v>
      </c>
      <c r="I72" s="18" t="s">
        <v>161</v>
      </c>
      <c r="J72" s="18" t="s">
        <v>159</v>
      </c>
      <c r="K72" s="36">
        <v>1890.673</v>
      </c>
      <c r="L72" s="36">
        <v>1881.296</v>
      </c>
      <c r="M72" s="41">
        <f t="shared" si="1"/>
        <v>9.3769999999999527</v>
      </c>
      <c r="N72" s="25" t="s">
        <v>609</v>
      </c>
    </row>
    <row r="73" spans="1:16" s="3" customFormat="1" ht="26.1" customHeight="1" x14ac:dyDescent="0.3">
      <c r="A73" s="5" t="s">
        <v>74</v>
      </c>
      <c r="B73" s="11">
        <v>18.86</v>
      </c>
      <c r="C73" s="22">
        <v>18.748999999999999</v>
      </c>
      <c r="D73" s="11">
        <v>16.39</v>
      </c>
      <c r="E73" s="22">
        <v>15.96</v>
      </c>
      <c r="F73" s="45" t="s">
        <v>159</v>
      </c>
      <c r="G73" s="17" t="s">
        <v>200</v>
      </c>
      <c r="H73" s="26">
        <v>5.8</v>
      </c>
      <c r="I73" s="18" t="s">
        <v>161</v>
      </c>
      <c r="J73" s="18" t="s">
        <v>159</v>
      </c>
      <c r="K73" s="36">
        <v>1901.873</v>
      </c>
      <c r="L73" s="36">
        <v>1896.087</v>
      </c>
      <c r="M73" s="41">
        <f t="shared" si="1"/>
        <v>5.7860000000000582</v>
      </c>
      <c r="N73" s="25" t="s">
        <v>614</v>
      </c>
    </row>
    <row r="74" spans="1:16" s="3" customFormat="1" ht="26.1" customHeight="1" x14ac:dyDescent="0.3">
      <c r="A74" s="5" t="s">
        <v>75</v>
      </c>
      <c r="B74" s="11">
        <v>19.53</v>
      </c>
      <c r="C74" s="22">
        <v>19.407</v>
      </c>
      <c r="D74" s="11">
        <v>16.95</v>
      </c>
      <c r="E74" s="22">
        <v>16.190000000000001</v>
      </c>
      <c r="F74" s="45" t="s">
        <v>159</v>
      </c>
      <c r="G74" s="17" t="s">
        <v>168</v>
      </c>
      <c r="H74" s="26">
        <v>6.8</v>
      </c>
      <c r="I74" s="18" t="s">
        <v>165</v>
      </c>
      <c r="J74" s="18" t="s">
        <v>159</v>
      </c>
      <c r="K74" s="36">
        <v>1908.3130000000001</v>
      </c>
      <c r="L74" s="36">
        <v>1904.8340000000001</v>
      </c>
      <c r="M74" s="41">
        <f t="shared" si="1"/>
        <v>3.4790000000000418</v>
      </c>
      <c r="N74" s="25" t="s">
        <v>609</v>
      </c>
    </row>
    <row r="75" spans="1:16" s="3" customFormat="1" ht="26.1" customHeight="1" x14ac:dyDescent="0.3">
      <c r="A75" s="5" t="s">
        <v>76</v>
      </c>
      <c r="B75" s="11">
        <v>19.829999999999998</v>
      </c>
      <c r="C75" s="22">
        <v>19.716999999999999</v>
      </c>
      <c r="D75" s="11">
        <v>17.22</v>
      </c>
      <c r="E75" s="22">
        <v>16.489999999999998</v>
      </c>
      <c r="F75" s="45" t="s">
        <v>159</v>
      </c>
      <c r="G75" s="17" t="s">
        <v>164</v>
      </c>
      <c r="H75" s="26">
        <v>6.7</v>
      </c>
      <c r="I75" s="18" t="s">
        <v>161</v>
      </c>
      <c r="J75" s="18" t="s">
        <v>159</v>
      </c>
      <c r="K75" s="36">
        <v>1916.713</v>
      </c>
      <c r="L75" s="36">
        <v>1911.3979999999999</v>
      </c>
      <c r="M75" s="41">
        <f t="shared" si="1"/>
        <v>5.3150000000000546</v>
      </c>
      <c r="N75" s="25" t="s">
        <v>614</v>
      </c>
    </row>
    <row r="76" spans="1:16" s="3" customFormat="1" ht="26.1" customHeight="1" x14ac:dyDescent="0.3">
      <c r="A76" s="5" t="s">
        <v>78</v>
      </c>
      <c r="B76" s="11">
        <v>20.170000000000002</v>
      </c>
      <c r="C76" s="22">
        <v>20.053999999999998</v>
      </c>
      <c r="D76" s="11">
        <v>17.47</v>
      </c>
      <c r="E76" s="22">
        <v>16.71</v>
      </c>
      <c r="F76" s="45" t="s">
        <v>159</v>
      </c>
      <c r="G76" s="17" t="s">
        <v>207</v>
      </c>
      <c r="H76" s="26">
        <v>6.7</v>
      </c>
      <c r="I76" s="18" t="s">
        <v>165</v>
      </c>
      <c r="J76" s="18" t="s">
        <v>159</v>
      </c>
      <c r="K76" s="36">
        <v>1923.386</v>
      </c>
      <c r="L76" s="36">
        <v>1923.702</v>
      </c>
      <c r="M76" s="41">
        <f t="shared" si="1"/>
        <v>-0.31600000000003092</v>
      </c>
      <c r="N76" s="25" t="s">
        <v>609</v>
      </c>
    </row>
    <row r="77" spans="1:16" s="3" customFormat="1" ht="26.1" customHeight="1" x14ac:dyDescent="0.3">
      <c r="A77" s="5" t="s">
        <v>79</v>
      </c>
      <c r="B77" s="11">
        <v>20.309999999999999</v>
      </c>
      <c r="C77" s="22">
        <v>20.193000000000001</v>
      </c>
      <c r="D77" s="11">
        <v>17.57</v>
      </c>
      <c r="E77" s="22">
        <v>16.855</v>
      </c>
      <c r="F77" s="45" t="s">
        <v>159</v>
      </c>
      <c r="G77" s="17" t="s">
        <v>161</v>
      </c>
      <c r="H77" s="26">
        <v>6.7</v>
      </c>
      <c r="I77" s="18" t="s">
        <v>161</v>
      </c>
      <c r="J77" s="18" t="s">
        <v>159</v>
      </c>
      <c r="K77" s="36">
        <v>1928.527</v>
      </c>
      <c r="L77" s="36">
        <v>1926.528</v>
      </c>
      <c r="M77" s="41">
        <f t="shared" si="1"/>
        <v>1.9990000000000236</v>
      </c>
      <c r="N77" s="25" t="s">
        <v>609</v>
      </c>
    </row>
    <row r="78" spans="1:16" s="3" customFormat="1" ht="26.1" customHeight="1" x14ac:dyDescent="0.3">
      <c r="A78" s="5" t="s">
        <v>80</v>
      </c>
      <c r="B78" s="11">
        <v>20.66</v>
      </c>
      <c r="C78" s="22">
        <v>20.54</v>
      </c>
      <c r="D78" s="11">
        <v>17.88</v>
      </c>
      <c r="E78" s="22">
        <v>17.135000000000002</v>
      </c>
      <c r="F78" s="45" t="s">
        <v>159</v>
      </c>
      <c r="G78" s="17" t="s">
        <v>165</v>
      </c>
      <c r="H78" s="26">
        <v>6.7</v>
      </c>
      <c r="I78" s="18" t="s">
        <v>165</v>
      </c>
      <c r="J78" s="18" t="s">
        <v>159</v>
      </c>
      <c r="K78" s="36">
        <v>1938.502</v>
      </c>
      <c r="L78" s="36">
        <v>1935.634</v>
      </c>
      <c r="M78" s="41">
        <f t="shared" si="1"/>
        <v>2.8679999999999382</v>
      </c>
      <c r="N78" s="25" t="s">
        <v>609</v>
      </c>
    </row>
    <row r="79" spans="1:16" s="3" customFormat="1" ht="26.1" customHeight="1" x14ac:dyDescent="0.3">
      <c r="A79" s="5" t="s">
        <v>81</v>
      </c>
      <c r="B79" s="11">
        <v>20.95</v>
      </c>
      <c r="C79" s="22">
        <v>20.837</v>
      </c>
      <c r="D79" s="11">
        <v>18.13</v>
      </c>
      <c r="E79" s="22">
        <v>17.355</v>
      </c>
      <c r="F79" s="45" t="s">
        <v>159</v>
      </c>
      <c r="G79" s="17" t="s">
        <v>169</v>
      </c>
      <c r="H79" s="26">
        <v>6.8</v>
      </c>
      <c r="I79" s="18" t="s">
        <v>169</v>
      </c>
      <c r="J79" s="18" t="s">
        <v>159</v>
      </c>
      <c r="K79" s="36">
        <v>1946.3019999999999</v>
      </c>
      <c r="L79" s="36">
        <v>1945.6079999999999</v>
      </c>
      <c r="M79" s="41">
        <f t="shared" si="1"/>
        <v>0.69399999999995998</v>
      </c>
      <c r="N79" s="25" t="s">
        <v>198</v>
      </c>
    </row>
    <row r="80" spans="1:16" s="3" customFormat="1" ht="26.1" customHeight="1" x14ac:dyDescent="0.3">
      <c r="A80" s="5" t="s">
        <v>82</v>
      </c>
      <c r="B80" s="11">
        <v>21.04</v>
      </c>
      <c r="C80" s="22">
        <v>20.914000000000001</v>
      </c>
      <c r="D80" s="11">
        <v>18.21</v>
      </c>
      <c r="E80" s="22">
        <v>17.434999999999999</v>
      </c>
      <c r="F80" s="45" t="s">
        <v>159</v>
      </c>
      <c r="G80" s="17" t="s">
        <v>200</v>
      </c>
      <c r="H80" s="26">
        <v>6.9</v>
      </c>
      <c r="I80" s="18" t="s">
        <v>200</v>
      </c>
      <c r="J80" s="18" t="s">
        <v>159</v>
      </c>
      <c r="K80" s="36">
        <v>1947.6</v>
      </c>
      <c r="L80" s="36">
        <v>1947.088</v>
      </c>
      <c r="M80" s="41">
        <f t="shared" si="1"/>
        <v>0.51199999999994361</v>
      </c>
      <c r="N80" s="25" t="s">
        <v>198</v>
      </c>
    </row>
    <row r="81" spans="1:15" s="3" customFormat="1" ht="26.1" customHeight="1" x14ac:dyDescent="0.3">
      <c r="A81" s="5" t="s">
        <v>83</v>
      </c>
      <c r="B81" s="11">
        <v>21.08</v>
      </c>
      <c r="C81" s="22">
        <v>20.966999999999999</v>
      </c>
      <c r="D81" s="11">
        <v>18.260000000000002</v>
      </c>
      <c r="E81" s="22">
        <v>17.48</v>
      </c>
      <c r="F81" s="45" t="s">
        <v>159</v>
      </c>
      <c r="G81" s="17" t="s">
        <v>160</v>
      </c>
      <c r="H81" s="26">
        <v>6.8</v>
      </c>
      <c r="I81" s="18" t="s">
        <v>161</v>
      </c>
      <c r="J81" s="18" t="s">
        <v>159</v>
      </c>
      <c r="K81" s="36">
        <v>1947.605</v>
      </c>
      <c r="L81" s="36">
        <v>1947.105</v>
      </c>
      <c r="M81" s="41">
        <f t="shared" si="1"/>
        <v>0.5</v>
      </c>
      <c r="N81" s="25" t="s">
        <v>609</v>
      </c>
    </row>
    <row r="82" spans="1:15" s="3" customFormat="1" ht="26.1" customHeight="1" x14ac:dyDescent="0.3">
      <c r="A82" s="5" t="s">
        <v>84</v>
      </c>
      <c r="B82" s="11">
        <v>21.2</v>
      </c>
      <c r="C82" s="22">
        <v>21.082000000000001</v>
      </c>
      <c r="D82" s="11">
        <v>18.37</v>
      </c>
      <c r="E82" s="22">
        <v>17.600000000000001</v>
      </c>
      <c r="F82" s="45" t="s">
        <v>159</v>
      </c>
      <c r="G82" s="17" t="s">
        <v>164</v>
      </c>
      <c r="H82" s="26">
        <v>6.6</v>
      </c>
      <c r="I82" s="18" t="s">
        <v>164</v>
      </c>
      <c r="J82" s="18" t="s">
        <v>159</v>
      </c>
      <c r="K82" s="36">
        <v>1947.605</v>
      </c>
      <c r="L82" s="36">
        <v>1945.3579999999999</v>
      </c>
      <c r="M82" s="41">
        <f t="shared" si="1"/>
        <v>2.2470000000000709</v>
      </c>
      <c r="N82" s="25" t="s">
        <v>198</v>
      </c>
    </row>
    <row r="83" spans="1:15" s="73" customFormat="1" ht="26.1" customHeight="1" x14ac:dyDescent="0.3">
      <c r="A83" s="5" t="s">
        <v>85</v>
      </c>
      <c r="B83" s="11">
        <v>21.29</v>
      </c>
      <c r="C83" s="22">
        <v>21.167000000000002</v>
      </c>
      <c r="D83" s="11">
        <v>18.46</v>
      </c>
      <c r="E83" s="22">
        <v>17.675000000000001</v>
      </c>
      <c r="F83" s="45"/>
      <c r="G83" s="17"/>
      <c r="H83" s="26">
        <v>6.8</v>
      </c>
      <c r="I83" s="18" t="s">
        <v>619</v>
      </c>
      <c r="J83" s="18" t="s">
        <v>159</v>
      </c>
      <c r="K83" s="36">
        <v>1947.605</v>
      </c>
      <c r="L83" s="36">
        <v>1943.6210000000001</v>
      </c>
      <c r="M83" s="41">
        <f t="shared" si="1"/>
        <v>3.9839999999999236</v>
      </c>
      <c r="N83" s="25" t="s">
        <v>614</v>
      </c>
    </row>
    <row r="84" spans="1:15" s="3" customFormat="1" ht="26.1" customHeight="1" x14ac:dyDescent="0.3">
      <c r="A84" s="5" t="s">
        <v>86</v>
      </c>
      <c r="B84" s="11">
        <v>21.7</v>
      </c>
      <c r="C84" s="22">
        <v>21.58</v>
      </c>
      <c r="D84" s="11">
        <v>18.87</v>
      </c>
      <c r="E84" s="22">
        <v>18.07</v>
      </c>
      <c r="F84" s="45" t="s">
        <v>159</v>
      </c>
      <c r="G84" s="17" t="s">
        <v>164</v>
      </c>
      <c r="H84" s="26">
        <v>5.89</v>
      </c>
      <c r="I84" s="18" t="s">
        <v>164</v>
      </c>
      <c r="J84" s="18" t="s">
        <v>159</v>
      </c>
      <c r="K84" s="36">
        <v>1940.5820000000001</v>
      </c>
      <c r="L84" s="36">
        <v>1937.9090000000001</v>
      </c>
      <c r="M84" s="41">
        <f t="shared" si="1"/>
        <v>2.6730000000000018</v>
      </c>
      <c r="N84" s="25" t="s">
        <v>198</v>
      </c>
    </row>
    <row r="85" spans="1:15" s="3" customFormat="1" ht="26.1" customHeight="1" x14ac:dyDescent="0.3">
      <c r="A85" s="5" t="s">
        <v>87</v>
      </c>
      <c r="B85" s="11">
        <v>22.1</v>
      </c>
      <c r="C85" s="22">
        <v>21.978999999999999</v>
      </c>
      <c r="D85" s="11">
        <v>19.260000000000002</v>
      </c>
      <c r="E85" s="22">
        <v>18.420000000000002</v>
      </c>
      <c r="F85" s="45" t="s">
        <v>159</v>
      </c>
      <c r="G85" s="17" t="s">
        <v>200</v>
      </c>
      <c r="H85" s="26">
        <v>6.8</v>
      </c>
      <c r="I85" s="18" t="s">
        <v>161</v>
      </c>
      <c r="J85" s="18" t="s">
        <v>159</v>
      </c>
      <c r="K85" s="36">
        <v>1929.3030000000001</v>
      </c>
      <c r="L85" s="36">
        <v>1925.989</v>
      </c>
      <c r="M85" s="41">
        <f t="shared" si="1"/>
        <v>3.3140000000000782</v>
      </c>
      <c r="N85" s="25" t="s">
        <v>609</v>
      </c>
    </row>
    <row r="86" spans="1:15" s="3" customFormat="1" ht="26.1" customHeight="1" x14ac:dyDescent="0.3">
      <c r="A86" s="5" t="s">
        <v>88</v>
      </c>
      <c r="B86" s="11">
        <v>22.25</v>
      </c>
      <c r="C86" s="22">
        <v>22.128</v>
      </c>
      <c r="D86" s="11">
        <v>19.405000000000001</v>
      </c>
      <c r="E86" s="22">
        <v>18.565000000000001</v>
      </c>
      <c r="F86" s="45" t="s">
        <v>159</v>
      </c>
      <c r="G86" s="17" t="s">
        <v>160</v>
      </c>
      <c r="H86" s="26">
        <v>6.3</v>
      </c>
      <c r="I86" s="18" t="s">
        <v>161</v>
      </c>
      <c r="J86" s="18" t="s">
        <v>159</v>
      </c>
      <c r="K86" s="36">
        <v>1924.0239999999999</v>
      </c>
      <c r="L86" s="36">
        <v>1921.498</v>
      </c>
      <c r="M86" s="41">
        <f t="shared" si="1"/>
        <v>2.5259999999998399</v>
      </c>
      <c r="N86" s="25" t="s">
        <v>609</v>
      </c>
      <c r="O86" s="39" t="s">
        <v>610</v>
      </c>
    </row>
    <row r="87" spans="1:15" s="3" customFormat="1" ht="26.1" customHeight="1" x14ac:dyDescent="0.3">
      <c r="A87" s="5" t="s">
        <v>89</v>
      </c>
      <c r="B87" s="11">
        <v>22.33</v>
      </c>
      <c r="C87" s="22">
        <v>22.222999999999999</v>
      </c>
      <c r="D87" s="11">
        <v>19.495000000000001</v>
      </c>
      <c r="E87" s="22">
        <v>18.655000000000001</v>
      </c>
      <c r="F87" s="45" t="s">
        <v>159</v>
      </c>
      <c r="G87" s="17" t="s">
        <v>208</v>
      </c>
      <c r="H87" s="26">
        <v>6.1</v>
      </c>
      <c r="I87" s="18" t="s">
        <v>208</v>
      </c>
      <c r="J87" s="18" t="s">
        <v>159</v>
      </c>
      <c r="K87" s="36">
        <v>1920.7470000000001</v>
      </c>
      <c r="L87" s="36">
        <v>1921.386</v>
      </c>
      <c r="M87" s="41">
        <f t="shared" si="1"/>
        <v>-0.63899999999989632</v>
      </c>
      <c r="N87" s="25" t="s">
        <v>198</v>
      </c>
    </row>
    <row r="88" spans="1:15" s="3" customFormat="1" ht="26.1" customHeight="1" x14ac:dyDescent="0.3">
      <c r="A88" s="5" t="s">
        <v>90</v>
      </c>
      <c r="B88" s="11">
        <v>22.42</v>
      </c>
      <c r="C88" s="22">
        <v>22.303999999999998</v>
      </c>
      <c r="D88" s="11">
        <v>19.57</v>
      </c>
      <c r="E88" s="22">
        <v>18.73</v>
      </c>
      <c r="F88" s="45" t="s">
        <v>159</v>
      </c>
      <c r="G88" s="17" t="s">
        <v>160</v>
      </c>
      <c r="H88" s="26">
        <v>6.1</v>
      </c>
      <c r="I88" s="18" t="s">
        <v>161</v>
      </c>
      <c r="J88" s="18" t="s">
        <v>159</v>
      </c>
      <c r="K88" s="36">
        <v>1918.0160000000001</v>
      </c>
      <c r="L88" s="36">
        <v>1917.78</v>
      </c>
      <c r="M88" s="41">
        <f t="shared" si="1"/>
        <v>0.23600000000010368</v>
      </c>
      <c r="N88" s="25" t="s">
        <v>609</v>
      </c>
    </row>
    <row r="89" spans="1:15" s="3" customFormat="1" ht="26.1" customHeight="1" x14ac:dyDescent="0.3">
      <c r="A89" s="5" t="s">
        <v>91</v>
      </c>
      <c r="B89" s="11">
        <v>22.5</v>
      </c>
      <c r="C89" s="22">
        <v>22.381</v>
      </c>
      <c r="D89" s="11">
        <v>19.649999999999999</v>
      </c>
      <c r="E89" s="22">
        <v>18.809999999999999</v>
      </c>
      <c r="F89" s="45" t="s">
        <v>159</v>
      </c>
      <c r="G89" s="17" t="s">
        <v>160</v>
      </c>
      <c r="H89" s="26">
        <v>5.5</v>
      </c>
      <c r="I89" s="18" t="s">
        <v>161</v>
      </c>
      <c r="J89" s="18" t="s">
        <v>159</v>
      </c>
      <c r="K89" s="36">
        <v>1915.827</v>
      </c>
      <c r="L89" s="36">
        <v>1915.53</v>
      </c>
      <c r="M89" s="41">
        <f t="shared" si="1"/>
        <v>0.29700000000002547</v>
      </c>
      <c r="N89" s="25" t="s">
        <v>609</v>
      </c>
    </row>
    <row r="90" spans="1:15" s="3" customFormat="1" ht="26.1" customHeight="1" x14ac:dyDescent="0.3">
      <c r="A90" s="5" t="s">
        <v>92</v>
      </c>
      <c r="B90" s="11">
        <v>22.715</v>
      </c>
      <c r="C90" s="22">
        <v>22.59</v>
      </c>
      <c r="D90" s="11">
        <v>19.824999999999999</v>
      </c>
      <c r="E90" s="22">
        <v>18.97</v>
      </c>
      <c r="F90" s="45" t="s">
        <v>159</v>
      </c>
      <c r="G90" s="17" t="s">
        <v>161</v>
      </c>
      <c r="H90" s="26">
        <v>6.3</v>
      </c>
      <c r="I90" s="18" t="s">
        <v>161</v>
      </c>
      <c r="J90" s="18" t="s">
        <v>159</v>
      </c>
      <c r="K90" s="36">
        <v>1913.539</v>
      </c>
      <c r="L90" s="36">
        <v>1912.5229999999999</v>
      </c>
      <c r="M90" s="41">
        <f t="shared" si="1"/>
        <v>1.0160000000000764</v>
      </c>
      <c r="N90" s="25" t="s">
        <v>609</v>
      </c>
    </row>
    <row r="91" spans="1:15" s="3" customFormat="1" ht="26.1" customHeight="1" x14ac:dyDescent="0.3">
      <c r="A91" s="5" t="s">
        <v>93</v>
      </c>
      <c r="B91" s="11">
        <v>22.98</v>
      </c>
      <c r="C91" s="22">
        <v>22.841000000000001</v>
      </c>
      <c r="D91" s="11">
        <v>20.05</v>
      </c>
      <c r="E91" s="22">
        <v>19.22</v>
      </c>
      <c r="F91" s="45" t="s">
        <v>159</v>
      </c>
      <c r="G91" s="17" t="s">
        <v>160</v>
      </c>
      <c r="H91" s="26">
        <v>6</v>
      </c>
      <c r="I91" s="18" t="s">
        <v>161</v>
      </c>
      <c r="J91" s="18" t="s">
        <v>159</v>
      </c>
      <c r="K91" s="36">
        <v>1910.0309999999999</v>
      </c>
      <c r="L91" s="36">
        <v>1914.912</v>
      </c>
      <c r="M91" s="41">
        <f t="shared" si="1"/>
        <v>-4.8810000000000855</v>
      </c>
      <c r="N91" s="25" t="s">
        <v>609</v>
      </c>
    </row>
    <row r="92" spans="1:15" s="3" customFormat="1" ht="26.1" customHeight="1" x14ac:dyDescent="0.3">
      <c r="A92" s="5" t="s">
        <v>94</v>
      </c>
      <c r="B92" s="11">
        <v>23.19</v>
      </c>
      <c r="C92" s="22">
        <v>23.055</v>
      </c>
      <c r="D92" s="11">
        <v>20.25</v>
      </c>
      <c r="E92" s="22">
        <v>19.375</v>
      </c>
      <c r="F92" s="45" t="s">
        <v>159</v>
      </c>
      <c r="G92" s="17" t="s">
        <v>160</v>
      </c>
      <c r="H92" s="26">
        <v>6</v>
      </c>
      <c r="I92" s="18" t="s">
        <v>161</v>
      </c>
      <c r="J92" s="18" t="s">
        <v>159</v>
      </c>
      <c r="K92" s="36">
        <v>1907.857</v>
      </c>
      <c r="L92" s="36">
        <v>1910.029</v>
      </c>
      <c r="M92" s="41">
        <f t="shared" si="1"/>
        <v>-2.1720000000000255</v>
      </c>
      <c r="N92" s="25" t="s">
        <v>609</v>
      </c>
    </row>
    <row r="93" spans="1:15" s="3" customFormat="1" ht="26.1" customHeight="1" x14ac:dyDescent="0.3">
      <c r="A93" s="5" t="s">
        <v>96</v>
      </c>
      <c r="B93" s="11">
        <v>23.27</v>
      </c>
      <c r="C93" s="22">
        <v>23.131</v>
      </c>
      <c r="D93" s="11">
        <v>20.329999999999998</v>
      </c>
      <c r="E93" s="22">
        <v>19.47</v>
      </c>
      <c r="F93" s="45" t="s">
        <v>159</v>
      </c>
      <c r="G93" s="17" t="s">
        <v>161</v>
      </c>
      <c r="H93" s="26">
        <v>6.1</v>
      </c>
      <c r="I93" s="18" t="s">
        <v>161</v>
      </c>
      <c r="J93" s="18" t="s">
        <v>159</v>
      </c>
      <c r="K93" s="36">
        <v>1906.5239999999999</v>
      </c>
      <c r="L93" s="36">
        <v>1910.605</v>
      </c>
      <c r="M93" s="41">
        <f t="shared" si="1"/>
        <v>-4.081000000000131</v>
      </c>
      <c r="N93" s="25" t="s">
        <v>198</v>
      </c>
    </row>
    <row r="94" spans="1:15" s="3" customFormat="1" ht="26.1" customHeight="1" x14ac:dyDescent="0.3">
      <c r="A94" s="5" t="s">
        <v>97</v>
      </c>
      <c r="B94" s="11">
        <v>23.42</v>
      </c>
      <c r="C94" s="22">
        <v>23.286000000000001</v>
      </c>
      <c r="D94" s="11">
        <v>20.48</v>
      </c>
      <c r="E94" s="22">
        <v>19.585000000000001</v>
      </c>
      <c r="F94" s="45" t="s">
        <v>159</v>
      </c>
      <c r="G94" s="17" t="s">
        <v>160</v>
      </c>
      <c r="H94" s="26">
        <v>6.3</v>
      </c>
      <c r="I94" s="18" t="s">
        <v>161</v>
      </c>
      <c r="J94" s="18" t="s">
        <v>159</v>
      </c>
      <c r="K94" s="36">
        <v>1904.874</v>
      </c>
      <c r="L94" s="36">
        <v>1905.4480000000001</v>
      </c>
      <c r="M94" s="41">
        <f t="shared" si="1"/>
        <v>-0.57400000000006912</v>
      </c>
      <c r="N94" s="25" t="s">
        <v>609</v>
      </c>
    </row>
    <row r="95" spans="1:15" s="3" customFormat="1" ht="26.1" customHeight="1" x14ac:dyDescent="0.3">
      <c r="A95" s="5" t="s">
        <v>98</v>
      </c>
      <c r="B95" s="11">
        <v>23.64</v>
      </c>
      <c r="C95" s="22">
        <v>23.501000000000001</v>
      </c>
      <c r="D95" s="11">
        <v>20.7</v>
      </c>
      <c r="E95" s="22">
        <v>19.79</v>
      </c>
      <c r="F95" s="45" t="s">
        <v>159</v>
      </c>
      <c r="G95" s="17" t="s">
        <v>160</v>
      </c>
      <c r="H95" s="26">
        <v>6.6</v>
      </c>
      <c r="I95" s="18" t="s">
        <v>161</v>
      </c>
      <c r="J95" s="18" t="s">
        <v>159</v>
      </c>
      <c r="K95" s="36">
        <v>1902.0340000000001</v>
      </c>
      <c r="L95" s="36">
        <v>1908.366</v>
      </c>
      <c r="M95" s="41">
        <f t="shared" si="1"/>
        <v>-6.3319999999998799</v>
      </c>
      <c r="N95" s="25" t="s">
        <v>609</v>
      </c>
    </row>
    <row r="96" spans="1:15" s="3" customFormat="1" ht="26.1" customHeight="1" x14ac:dyDescent="0.3">
      <c r="A96" s="5" t="s">
        <v>99</v>
      </c>
      <c r="B96" s="11">
        <v>23.68</v>
      </c>
      <c r="C96" s="22">
        <v>23.536000000000001</v>
      </c>
      <c r="D96" s="11">
        <v>20.73</v>
      </c>
      <c r="E96" s="22">
        <v>19.850000000000001</v>
      </c>
      <c r="F96" s="45" t="s">
        <v>159</v>
      </c>
      <c r="G96" s="17" t="s">
        <v>161</v>
      </c>
      <c r="H96" s="26">
        <v>5.7</v>
      </c>
      <c r="I96" s="18" t="s">
        <v>161</v>
      </c>
      <c r="J96" s="18" t="s">
        <v>159</v>
      </c>
      <c r="K96" s="36">
        <v>1901.193</v>
      </c>
      <c r="L96" s="36">
        <v>1903.019</v>
      </c>
      <c r="M96" s="41">
        <f t="shared" si="1"/>
        <v>-1.8260000000000218</v>
      </c>
      <c r="N96" s="25" t="s">
        <v>614</v>
      </c>
    </row>
    <row r="97" spans="1:14" s="3" customFormat="1" ht="26.1" customHeight="1" x14ac:dyDescent="0.3">
      <c r="A97" s="5" t="s">
        <v>100</v>
      </c>
      <c r="B97" s="11">
        <v>23.88</v>
      </c>
      <c r="C97" s="22">
        <v>23.745000000000001</v>
      </c>
      <c r="D97" s="11">
        <v>20.93</v>
      </c>
      <c r="E97" s="22">
        <v>20.074999999999999</v>
      </c>
      <c r="F97" s="45" t="s">
        <v>159</v>
      </c>
      <c r="G97" s="17" t="s">
        <v>160</v>
      </c>
      <c r="H97" s="26">
        <v>6.2</v>
      </c>
      <c r="I97" s="18" t="s">
        <v>161</v>
      </c>
      <c r="J97" s="18" t="s">
        <v>159</v>
      </c>
      <c r="K97" s="36">
        <v>1894.3979999999999</v>
      </c>
      <c r="L97" s="36">
        <v>1897.9380000000001</v>
      </c>
      <c r="M97" s="41">
        <f t="shared" si="1"/>
        <v>-3.540000000000191</v>
      </c>
      <c r="N97" s="25" t="s">
        <v>614</v>
      </c>
    </row>
    <row r="98" spans="1:14" s="85" customFormat="1" ht="26.1" customHeight="1" x14ac:dyDescent="0.3">
      <c r="A98" s="5" t="s">
        <v>101</v>
      </c>
      <c r="B98" s="11"/>
      <c r="C98" s="22"/>
      <c r="D98" s="11"/>
      <c r="E98" s="22">
        <v>20.18</v>
      </c>
      <c r="F98" s="45" t="s">
        <v>620</v>
      </c>
      <c r="G98" s="17"/>
      <c r="H98" s="26"/>
      <c r="I98" s="18" t="s">
        <v>161</v>
      </c>
      <c r="J98" s="18" t="s">
        <v>159</v>
      </c>
      <c r="K98" s="36">
        <v>1889.673</v>
      </c>
      <c r="L98" s="36">
        <v>1888.9349999999999</v>
      </c>
      <c r="M98" s="41">
        <f t="shared" si="1"/>
        <v>0.73800000000005639</v>
      </c>
      <c r="N98" s="25" t="s">
        <v>620</v>
      </c>
    </row>
    <row r="99" spans="1:14" s="3" customFormat="1" ht="26.1" customHeight="1" x14ac:dyDescent="0.3">
      <c r="A99" s="5" t="s">
        <v>102</v>
      </c>
      <c r="B99" s="11">
        <v>24.25</v>
      </c>
      <c r="C99" s="22">
        <v>24.11</v>
      </c>
      <c r="D99" s="11">
        <v>21.26</v>
      </c>
      <c r="E99" s="22">
        <v>20.329999999999998</v>
      </c>
      <c r="F99" s="45" t="s">
        <v>159</v>
      </c>
      <c r="G99" s="17" t="s">
        <v>160</v>
      </c>
      <c r="H99" s="26">
        <v>6.4</v>
      </c>
      <c r="I99" s="18" t="s">
        <v>161</v>
      </c>
      <c r="J99" s="18" t="s">
        <v>159</v>
      </c>
      <c r="K99" s="36">
        <v>1883.2829999999999</v>
      </c>
      <c r="L99" s="36">
        <v>1882.77</v>
      </c>
      <c r="M99" s="41">
        <f t="shared" si="1"/>
        <v>0.51299999999991996</v>
      </c>
      <c r="N99" s="25" t="s">
        <v>609</v>
      </c>
    </row>
    <row r="100" spans="1:14" s="85" customFormat="1" ht="26.1" customHeight="1" x14ac:dyDescent="0.3">
      <c r="A100" s="5" t="s">
        <v>155</v>
      </c>
      <c r="B100" s="11"/>
      <c r="C100" s="22"/>
      <c r="D100" s="11"/>
      <c r="E100" s="22">
        <v>20.53</v>
      </c>
      <c r="F100" s="45" t="s">
        <v>620</v>
      </c>
      <c r="G100" s="17"/>
      <c r="H100" s="26"/>
      <c r="I100" s="18" t="s">
        <v>161</v>
      </c>
      <c r="J100" s="18" t="s">
        <v>159</v>
      </c>
      <c r="K100" s="36">
        <v>1879.3969999999999</v>
      </c>
      <c r="L100" s="36">
        <v>1884.9169999999999</v>
      </c>
      <c r="M100" s="41">
        <f>K100-L100</f>
        <v>-5.5199999999999818</v>
      </c>
      <c r="N100" s="25" t="s">
        <v>620</v>
      </c>
    </row>
    <row r="101" spans="1:14" s="3" customFormat="1" ht="26.1" customHeight="1" x14ac:dyDescent="0.3">
      <c r="A101" s="5" t="s">
        <v>156</v>
      </c>
      <c r="B101" s="11">
        <v>24.75</v>
      </c>
      <c r="C101" s="22">
        <v>24.613</v>
      </c>
      <c r="D101" s="11">
        <v>21.75</v>
      </c>
      <c r="E101" s="22">
        <v>20.79</v>
      </c>
      <c r="F101" s="45" t="s">
        <v>159</v>
      </c>
      <c r="G101" s="17" t="s">
        <v>161</v>
      </c>
      <c r="H101" s="26">
        <v>6.4</v>
      </c>
      <c r="I101" s="18" t="s">
        <v>161</v>
      </c>
      <c r="J101" s="18" t="s">
        <v>159</v>
      </c>
      <c r="K101" s="36">
        <v>1874.761</v>
      </c>
      <c r="L101" s="36">
        <v>1878.355</v>
      </c>
      <c r="M101" s="41">
        <f t="shared" si="1"/>
        <v>-3.5940000000000509</v>
      </c>
      <c r="N101" s="25" t="s">
        <v>614</v>
      </c>
    </row>
    <row r="102" spans="1:14" s="85" customFormat="1" ht="26.1" customHeight="1" x14ac:dyDescent="0.3">
      <c r="A102" s="5" t="s">
        <v>157</v>
      </c>
      <c r="B102" s="11"/>
      <c r="C102" s="22"/>
      <c r="D102" s="11"/>
      <c r="E102" s="22">
        <v>20.92</v>
      </c>
      <c r="F102" s="45" t="s">
        <v>620</v>
      </c>
      <c r="G102" s="17"/>
      <c r="H102" s="26"/>
      <c r="I102" s="18" t="s">
        <v>161</v>
      </c>
      <c r="J102" s="18" t="s">
        <v>159</v>
      </c>
      <c r="K102" s="36">
        <v>1872.443</v>
      </c>
      <c r="L102" s="36">
        <v>1876.635</v>
      </c>
      <c r="M102" s="41">
        <f>K102-L102</f>
        <v>-4.1920000000000073</v>
      </c>
      <c r="N102" s="25" t="s">
        <v>620</v>
      </c>
    </row>
    <row r="103" spans="1:14" s="3" customFormat="1" ht="26.1" customHeight="1" x14ac:dyDescent="0.3">
      <c r="A103" s="5" t="s">
        <v>158</v>
      </c>
      <c r="B103" s="11">
        <v>25.195</v>
      </c>
      <c r="C103" s="22">
        <v>25.053999999999998</v>
      </c>
      <c r="D103" s="11">
        <v>22.18</v>
      </c>
      <c r="E103" s="22">
        <v>21.145</v>
      </c>
      <c r="F103" s="45" t="s">
        <v>159</v>
      </c>
      <c r="G103" s="17" t="s">
        <v>166</v>
      </c>
      <c r="H103" s="26">
        <v>6.6</v>
      </c>
      <c r="I103" s="18" t="s">
        <v>166</v>
      </c>
      <c r="J103" s="18" t="s">
        <v>159</v>
      </c>
      <c r="K103" s="36">
        <v>1868.1020000000001</v>
      </c>
      <c r="L103" s="36">
        <v>1864.373</v>
      </c>
      <c r="M103" s="41">
        <f t="shared" si="1"/>
        <v>3.7290000000000418</v>
      </c>
      <c r="N103" s="25" t="s">
        <v>198</v>
      </c>
    </row>
    <row r="104" spans="1:14" s="3" customFormat="1" ht="26.1" customHeight="1" x14ac:dyDescent="0.3">
      <c r="A104" s="5" t="s">
        <v>172</v>
      </c>
      <c r="B104" s="11">
        <v>25.98</v>
      </c>
      <c r="C104" s="22">
        <v>25.824999999999999</v>
      </c>
      <c r="D104" s="11">
        <v>22.87</v>
      </c>
      <c r="E104" s="22">
        <v>21.664999999999999</v>
      </c>
      <c r="F104" s="45" t="s">
        <v>159</v>
      </c>
      <c r="G104" s="17" t="s">
        <v>160</v>
      </c>
      <c r="H104" s="26">
        <v>6.6</v>
      </c>
      <c r="I104" s="18" t="s">
        <v>161</v>
      </c>
      <c r="J104" s="18" t="s">
        <v>159</v>
      </c>
      <c r="K104" s="36">
        <v>1843.9459999999999</v>
      </c>
      <c r="L104" s="36">
        <v>1864.9459999999999</v>
      </c>
      <c r="M104" s="41">
        <f t="shared" si="1"/>
        <v>-21</v>
      </c>
      <c r="N104" s="25" t="s">
        <v>614</v>
      </c>
    </row>
    <row r="105" spans="1:14" s="3" customFormat="1" ht="26.1" customHeight="1" x14ac:dyDescent="0.3">
      <c r="A105" s="5" t="s">
        <v>173</v>
      </c>
      <c r="B105" s="11">
        <v>29.8</v>
      </c>
      <c r="C105" s="22">
        <v>29.632000000000001</v>
      </c>
      <c r="D105" s="11">
        <v>26.074999999999999</v>
      </c>
      <c r="E105" s="22">
        <v>22.41</v>
      </c>
      <c r="F105" s="45" t="s">
        <v>159</v>
      </c>
      <c r="G105" s="17" t="s">
        <v>207</v>
      </c>
      <c r="H105" s="26">
        <v>6.8</v>
      </c>
      <c r="I105" s="18" t="s">
        <v>165</v>
      </c>
      <c r="J105" s="18" t="s">
        <v>159</v>
      </c>
      <c r="K105" s="36">
        <v>1791.796</v>
      </c>
      <c r="L105" s="36">
        <v>1775.548</v>
      </c>
      <c r="M105" s="41">
        <f t="shared" si="1"/>
        <v>16.248000000000047</v>
      </c>
      <c r="N105" s="25" t="s">
        <v>614</v>
      </c>
    </row>
    <row r="106" spans="1:14" s="3" customFormat="1" ht="26.1" customHeight="1" x14ac:dyDescent="0.3">
      <c r="A106" s="5" t="s">
        <v>174</v>
      </c>
      <c r="B106" s="11">
        <v>30.07</v>
      </c>
      <c r="C106" s="22">
        <v>29.9</v>
      </c>
      <c r="D106" s="11">
        <v>26.32</v>
      </c>
      <c r="E106" s="22">
        <v>22.67</v>
      </c>
      <c r="F106" s="45" t="s">
        <v>159</v>
      </c>
      <c r="G106" s="17" t="s">
        <v>166</v>
      </c>
      <c r="H106" s="26">
        <v>6.8</v>
      </c>
      <c r="I106" s="18" t="s">
        <v>166</v>
      </c>
      <c r="J106" s="18" t="s">
        <v>159</v>
      </c>
      <c r="K106" s="36">
        <v>1773.596</v>
      </c>
      <c r="L106" s="36">
        <v>1762.4970000000001</v>
      </c>
      <c r="M106" s="41">
        <f t="shared" ref="M106:M165" si="2">K106-L106</f>
        <v>11.098999999999933</v>
      </c>
      <c r="N106" s="25" t="s">
        <v>198</v>
      </c>
    </row>
    <row r="107" spans="1:14" s="85" customFormat="1" ht="26.1" customHeight="1" x14ac:dyDescent="0.3">
      <c r="A107" s="5" t="s">
        <v>175</v>
      </c>
      <c r="B107" s="11"/>
      <c r="C107" s="22"/>
      <c r="D107" s="11"/>
      <c r="E107" s="22">
        <v>22.82</v>
      </c>
      <c r="F107" s="45" t="s">
        <v>620</v>
      </c>
      <c r="G107" s="17"/>
      <c r="H107" s="26"/>
      <c r="I107" s="18" t="s">
        <v>161</v>
      </c>
      <c r="J107" s="18" t="s">
        <v>159</v>
      </c>
      <c r="K107" s="36">
        <v>1763.096</v>
      </c>
      <c r="L107" s="36">
        <v>1753.8630000000001</v>
      </c>
      <c r="M107" s="41">
        <f>K107-L107</f>
        <v>9.2329999999999472</v>
      </c>
      <c r="N107" s="25" t="s">
        <v>620</v>
      </c>
    </row>
    <row r="108" spans="1:14" s="85" customFormat="1" ht="26.1" customHeight="1" x14ac:dyDescent="0.3">
      <c r="A108" s="5" t="s">
        <v>176</v>
      </c>
      <c r="B108" s="11"/>
      <c r="C108" s="22"/>
      <c r="D108" s="11"/>
      <c r="E108" s="22">
        <v>22.95</v>
      </c>
      <c r="F108" s="45" t="s">
        <v>620</v>
      </c>
      <c r="G108" s="17"/>
      <c r="H108" s="26"/>
      <c r="I108" s="18" t="s">
        <v>161</v>
      </c>
      <c r="J108" s="18" t="s">
        <v>159</v>
      </c>
      <c r="K108" s="36">
        <v>1753.9960000000001</v>
      </c>
      <c r="L108" s="36">
        <v>1747.5550000000001</v>
      </c>
      <c r="M108" s="41">
        <f>K108-L108</f>
        <v>6.4410000000000309</v>
      </c>
      <c r="N108" s="25" t="s">
        <v>620</v>
      </c>
    </row>
    <row r="109" spans="1:14" s="3" customFormat="1" ht="26.1" customHeight="1" x14ac:dyDescent="0.3">
      <c r="A109" s="5" t="s">
        <v>177</v>
      </c>
      <c r="B109" s="11">
        <v>30.63</v>
      </c>
      <c r="C109" s="22">
        <v>30.475000000000001</v>
      </c>
      <c r="D109" s="11">
        <v>26.824999999999999</v>
      </c>
      <c r="E109" s="22">
        <v>23.145</v>
      </c>
      <c r="F109" s="45" t="s">
        <v>159</v>
      </c>
      <c r="G109" s="17" t="s">
        <v>161</v>
      </c>
      <c r="H109" s="26">
        <v>6.7</v>
      </c>
      <c r="I109" s="18" t="s">
        <v>161</v>
      </c>
      <c r="J109" s="18" t="s">
        <v>159</v>
      </c>
      <c r="K109" s="36">
        <v>1740.346</v>
      </c>
      <c r="L109" s="36">
        <v>1732.61</v>
      </c>
      <c r="M109" s="41">
        <f t="shared" si="2"/>
        <v>7.7360000000001037</v>
      </c>
      <c r="N109" s="25" t="s">
        <v>609</v>
      </c>
    </row>
    <row r="110" spans="1:14" s="3" customFormat="1" ht="26.1" customHeight="1" x14ac:dyDescent="0.3">
      <c r="A110" s="5" t="s">
        <v>178</v>
      </c>
      <c r="B110" s="11">
        <v>30.99</v>
      </c>
      <c r="C110" s="22">
        <v>30.815000000000001</v>
      </c>
      <c r="D110" s="11">
        <v>27.1</v>
      </c>
      <c r="E110" s="22">
        <v>23.414999999999999</v>
      </c>
      <c r="F110" s="45" t="s">
        <v>159</v>
      </c>
      <c r="G110" s="17" t="s">
        <v>160</v>
      </c>
      <c r="H110" s="26">
        <v>6.9</v>
      </c>
      <c r="I110" s="18" t="s">
        <v>161</v>
      </c>
      <c r="J110" s="18" t="s">
        <v>159</v>
      </c>
      <c r="K110" s="36">
        <v>1721.4459999999999</v>
      </c>
      <c r="L110" s="36">
        <v>1717.5139999999999</v>
      </c>
      <c r="M110" s="41">
        <f t="shared" si="2"/>
        <v>3.9320000000000164</v>
      </c>
      <c r="N110" s="25" t="s">
        <v>609</v>
      </c>
    </row>
    <row r="111" spans="1:14" s="85" customFormat="1" ht="26.1" customHeight="1" x14ac:dyDescent="0.3">
      <c r="A111" s="5" t="s">
        <v>179</v>
      </c>
      <c r="B111" s="11"/>
      <c r="C111" s="22"/>
      <c r="D111" s="11"/>
      <c r="E111" s="22">
        <v>23.51</v>
      </c>
      <c r="F111" s="45" t="s">
        <v>620</v>
      </c>
      <c r="G111" s="17"/>
      <c r="H111" s="26"/>
      <c r="I111" s="18" t="s">
        <v>161</v>
      </c>
      <c r="J111" s="18" t="s">
        <v>159</v>
      </c>
      <c r="K111" s="36">
        <v>1715.84</v>
      </c>
      <c r="L111" s="36">
        <v>1712.1189999999999</v>
      </c>
      <c r="M111" s="41">
        <f>K111-L111</f>
        <v>3.7210000000000036</v>
      </c>
      <c r="N111" s="25" t="s">
        <v>620</v>
      </c>
    </row>
    <row r="112" spans="1:14" s="3" customFormat="1" ht="26.1" customHeight="1" x14ac:dyDescent="0.3">
      <c r="A112" s="5" t="s">
        <v>180</v>
      </c>
      <c r="B112" s="11">
        <v>31.43</v>
      </c>
      <c r="C112" s="22">
        <v>31.27</v>
      </c>
      <c r="D112" s="11">
        <v>27.48</v>
      </c>
      <c r="E112" s="22">
        <v>23.77</v>
      </c>
      <c r="F112" s="45" t="s">
        <v>159</v>
      </c>
      <c r="G112" s="17" t="s">
        <v>160</v>
      </c>
      <c r="H112" s="26">
        <v>5.3</v>
      </c>
      <c r="I112" s="18" t="s">
        <v>161</v>
      </c>
      <c r="J112" s="18" t="s">
        <v>159</v>
      </c>
      <c r="K112" s="36">
        <v>1714.5319999999999</v>
      </c>
      <c r="L112" s="36">
        <v>1712.046</v>
      </c>
      <c r="M112" s="41">
        <f t="shared" si="2"/>
        <v>2.4859999999998763</v>
      </c>
      <c r="N112" s="25" t="s">
        <v>609</v>
      </c>
    </row>
    <row r="113" spans="1:14" s="3" customFormat="1" ht="26.1" customHeight="1" x14ac:dyDescent="0.3">
      <c r="A113" s="5" t="s">
        <v>181</v>
      </c>
      <c r="B113" s="11">
        <v>31.56</v>
      </c>
      <c r="C113" s="22">
        <v>31.395</v>
      </c>
      <c r="D113" s="11">
        <v>27.61</v>
      </c>
      <c r="E113" s="22">
        <v>23.91</v>
      </c>
      <c r="F113" s="45" t="s">
        <v>159</v>
      </c>
      <c r="G113" s="17" t="s">
        <v>160</v>
      </c>
      <c r="H113" s="26">
        <v>6.2</v>
      </c>
      <c r="I113" s="18" t="s">
        <v>161</v>
      </c>
      <c r="J113" s="18" t="s">
        <v>159</v>
      </c>
      <c r="K113" s="36">
        <v>1715.473</v>
      </c>
      <c r="L113" s="36">
        <v>1715.3340000000001</v>
      </c>
      <c r="M113" s="41">
        <f t="shared" si="2"/>
        <v>0.13899999999989632</v>
      </c>
      <c r="N113" s="25" t="s">
        <v>609</v>
      </c>
    </row>
    <row r="114" spans="1:14" s="3" customFormat="1" ht="26.1" customHeight="1" x14ac:dyDescent="0.3">
      <c r="A114" s="5" t="s">
        <v>182</v>
      </c>
      <c r="B114" s="11">
        <v>31.72</v>
      </c>
      <c r="C114" s="22">
        <v>31.56</v>
      </c>
      <c r="D114" s="11">
        <v>27.765000000000001</v>
      </c>
      <c r="E114" s="22">
        <v>24.045000000000002</v>
      </c>
      <c r="F114" s="45" t="s">
        <v>159</v>
      </c>
      <c r="G114" s="17" t="s">
        <v>160</v>
      </c>
      <c r="H114" s="26">
        <v>5.64</v>
      </c>
      <c r="I114" s="18" t="s">
        <v>161</v>
      </c>
      <c r="J114" s="18" t="s">
        <v>159</v>
      </c>
      <c r="K114" s="36">
        <v>1716.3810000000001</v>
      </c>
      <c r="L114" s="36">
        <v>1715.76</v>
      </c>
      <c r="M114" s="41">
        <f t="shared" si="2"/>
        <v>0.62100000000009459</v>
      </c>
      <c r="N114" s="25" t="s">
        <v>609</v>
      </c>
    </row>
    <row r="115" spans="1:14" s="3" customFormat="1" ht="26.1" customHeight="1" x14ac:dyDescent="0.3">
      <c r="A115" s="5" t="s">
        <v>183</v>
      </c>
      <c r="B115" s="11">
        <v>31.83</v>
      </c>
      <c r="C115" s="22">
        <v>31.68</v>
      </c>
      <c r="D115" s="11">
        <v>27.88</v>
      </c>
      <c r="E115" s="22">
        <v>24.16</v>
      </c>
      <c r="F115" s="45" t="s">
        <v>159</v>
      </c>
      <c r="G115" s="17" t="s">
        <v>160</v>
      </c>
      <c r="H115" s="26">
        <v>6.8</v>
      </c>
      <c r="I115" s="18" t="s">
        <v>161</v>
      </c>
      <c r="J115" s="18" t="s">
        <v>159</v>
      </c>
      <c r="K115" s="36">
        <v>1717.154</v>
      </c>
      <c r="L115" s="36">
        <v>1716.5050000000001</v>
      </c>
      <c r="M115" s="41">
        <f t="shared" si="2"/>
        <v>0.64899999999988722</v>
      </c>
      <c r="N115" s="25" t="s">
        <v>609</v>
      </c>
    </row>
    <row r="116" spans="1:14" s="3" customFormat="1" ht="26.1" customHeight="1" x14ac:dyDescent="0.3">
      <c r="A116" s="5" t="s">
        <v>184</v>
      </c>
      <c r="B116" s="11">
        <v>32</v>
      </c>
      <c r="C116" s="22">
        <v>31.835000000000001</v>
      </c>
      <c r="D116" s="11">
        <v>28.03</v>
      </c>
      <c r="E116" s="22">
        <v>24.305</v>
      </c>
      <c r="F116" s="45" t="s">
        <v>159</v>
      </c>
      <c r="G116" s="17" t="s">
        <v>160</v>
      </c>
      <c r="H116" s="26">
        <v>6.4</v>
      </c>
      <c r="I116" s="18" t="s">
        <v>161</v>
      </c>
      <c r="J116" s="18" t="s">
        <v>159</v>
      </c>
      <c r="K116" s="36">
        <v>1718.1279999999999</v>
      </c>
      <c r="L116" s="36">
        <v>1719.0440000000001</v>
      </c>
      <c r="M116" s="41">
        <f t="shared" si="2"/>
        <v>-0.91600000000016735</v>
      </c>
      <c r="N116" s="25" t="s">
        <v>609</v>
      </c>
    </row>
    <row r="117" spans="1:14" s="3" customFormat="1" ht="26.1" customHeight="1" x14ac:dyDescent="0.3">
      <c r="A117" s="5" t="s">
        <v>185</v>
      </c>
      <c r="B117" s="11">
        <v>32.119999999999997</v>
      </c>
      <c r="C117" s="22">
        <v>31.954999999999998</v>
      </c>
      <c r="D117" s="11">
        <v>28.15</v>
      </c>
      <c r="E117" s="22">
        <v>24.41</v>
      </c>
      <c r="F117" s="45" t="s">
        <v>159</v>
      </c>
      <c r="G117" s="17" t="s">
        <v>160</v>
      </c>
      <c r="H117" s="26">
        <v>6.13</v>
      </c>
      <c r="I117" s="18" t="s">
        <v>161</v>
      </c>
      <c r="J117" s="18" t="s">
        <v>159</v>
      </c>
      <c r="K117" s="36">
        <v>1718.835</v>
      </c>
      <c r="L117" s="36">
        <v>1718.6569999999999</v>
      </c>
      <c r="M117" s="41">
        <f t="shared" si="2"/>
        <v>0.17800000000011096</v>
      </c>
      <c r="N117" s="25" t="s">
        <v>609</v>
      </c>
    </row>
    <row r="118" spans="1:14" s="3" customFormat="1" ht="26.1" customHeight="1" x14ac:dyDescent="0.3">
      <c r="A118" s="5" t="s">
        <v>186</v>
      </c>
      <c r="B118" s="11">
        <v>32.229999999999997</v>
      </c>
      <c r="C118" s="22">
        <v>32.08</v>
      </c>
      <c r="D118" s="11">
        <v>28.274999999999999</v>
      </c>
      <c r="E118" s="22">
        <v>24.55</v>
      </c>
      <c r="F118" s="45" t="s">
        <v>159</v>
      </c>
      <c r="G118" s="17" t="s">
        <v>160</v>
      </c>
      <c r="H118" s="26">
        <v>6.7</v>
      </c>
      <c r="I118" s="18" t="s">
        <v>161</v>
      </c>
      <c r="J118" s="18" t="s">
        <v>159</v>
      </c>
      <c r="K118" s="36">
        <v>1719.7760000000001</v>
      </c>
      <c r="L118" s="36">
        <v>1717.5709999999999</v>
      </c>
      <c r="M118" s="41">
        <f t="shared" si="2"/>
        <v>2.2050000000001546</v>
      </c>
      <c r="N118" s="25" t="s">
        <v>614</v>
      </c>
    </row>
    <row r="119" spans="1:14" s="85" customFormat="1" ht="26.1" customHeight="1" x14ac:dyDescent="0.3">
      <c r="A119" s="5" t="s">
        <v>187</v>
      </c>
      <c r="B119" s="11"/>
      <c r="C119" s="22"/>
      <c r="D119" s="11"/>
      <c r="E119" s="22">
        <v>24.78</v>
      </c>
      <c r="F119" s="45" t="s">
        <v>620</v>
      </c>
      <c r="G119" s="17"/>
      <c r="H119" s="26"/>
      <c r="I119" s="18" t="s">
        <v>161</v>
      </c>
      <c r="J119" s="18" t="s">
        <v>159</v>
      </c>
      <c r="K119" s="36">
        <v>1721.077</v>
      </c>
      <c r="L119" s="36">
        <v>1720.3050000000001</v>
      </c>
      <c r="M119" s="41">
        <f>K119-L119</f>
        <v>0.77199999999993452</v>
      </c>
      <c r="N119" s="25" t="s">
        <v>620</v>
      </c>
    </row>
    <row r="120" spans="1:14" s="3" customFormat="1" ht="26.1" customHeight="1" x14ac:dyDescent="0.3">
      <c r="A120" s="5" t="s">
        <v>188</v>
      </c>
      <c r="B120" s="11">
        <v>32.64</v>
      </c>
      <c r="C120" s="22">
        <v>32.479999999999997</v>
      </c>
      <c r="D120" s="11">
        <v>28.65</v>
      </c>
      <c r="E120" s="22">
        <v>24.89</v>
      </c>
      <c r="F120" s="45" t="s">
        <v>159</v>
      </c>
      <c r="G120" s="17" t="s">
        <v>202</v>
      </c>
      <c r="H120" s="26">
        <v>6.6</v>
      </c>
      <c r="I120" s="18" t="s">
        <v>161</v>
      </c>
      <c r="J120" s="18" t="s">
        <v>159</v>
      </c>
      <c r="K120" s="36">
        <v>1720.9570000000001</v>
      </c>
      <c r="L120" s="36">
        <v>1720.7460000000001</v>
      </c>
      <c r="M120" s="41">
        <f t="shared" si="2"/>
        <v>0.21100000000001273</v>
      </c>
      <c r="N120" s="25" t="s">
        <v>609</v>
      </c>
    </row>
    <row r="121" spans="1:14" s="85" customFormat="1" ht="26.1" customHeight="1" x14ac:dyDescent="0.3">
      <c r="A121" s="5" t="s">
        <v>189</v>
      </c>
      <c r="B121" s="11"/>
      <c r="C121" s="87"/>
      <c r="D121" s="88"/>
      <c r="E121" s="87">
        <v>25.05</v>
      </c>
      <c r="F121" s="45" t="s">
        <v>620</v>
      </c>
      <c r="G121" s="17"/>
      <c r="H121" s="26"/>
      <c r="I121" s="18" t="s">
        <v>161</v>
      </c>
      <c r="J121" s="18" t="s">
        <v>159</v>
      </c>
      <c r="K121" s="74">
        <v>1720.7539999999999</v>
      </c>
      <c r="L121" s="74">
        <v>1720.7370000000001</v>
      </c>
      <c r="M121" s="41">
        <f>K121-L121</f>
        <v>1.6999999999825377E-2</v>
      </c>
      <c r="N121" s="25" t="s">
        <v>620</v>
      </c>
    </row>
    <row r="122" spans="1:14" s="3" customFormat="1" ht="26.1" customHeight="1" x14ac:dyDescent="0.3">
      <c r="A122" s="5" t="s">
        <v>190</v>
      </c>
      <c r="B122" s="11">
        <v>33.020000000000003</v>
      </c>
      <c r="C122" s="40">
        <v>32.865000000000002</v>
      </c>
      <c r="D122" s="70">
        <v>28.92</v>
      </c>
      <c r="E122" s="40">
        <v>25.15</v>
      </c>
      <c r="F122" s="45" t="s">
        <v>159</v>
      </c>
      <c r="G122" s="17" t="s">
        <v>164</v>
      </c>
      <c r="H122" s="26">
        <v>6.4</v>
      </c>
      <c r="I122" s="18" t="s">
        <v>164</v>
      </c>
      <c r="J122" s="18" t="s">
        <v>159</v>
      </c>
      <c r="K122" s="36">
        <v>1720.6279999999999</v>
      </c>
      <c r="L122" s="36">
        <v>1719.7139999999999</v>
      </c>
      <c r="M122" s="41">
        <f t="shared" si="2"/>
        <v>0.91399999999998727</v>
      </c>
      <c r="N122" s="25" t="s">
        <v>198</v>
      </c>
    </row>
    <row r="123" spans="1:14" s="3" customFormat="1" ht="26.1" customHeight="1" x14ac:dyDescent="0.3">
      <c r="A123" s="5" t="s">
        <v>191</v>
      </c>
      <c r="B123" s="11">
        <v>33.14</v>
      </c>
      <c r="C123" s="22">
        <v>32.975000000000001</v>
      </c>
      <c r="D123" s="11">
        <v>29.02</v>
      </c>
      <c r="E123" s="22">
        <v>25.25</v>
      </c>
      <c r="F123" s="45" t="s">
        <v>159</v>
      </c>
      <c r="G123" s="17" t="s">
        <v>170</v>
      </c>
      <c r="H123" s="26">
        <v>7.3</v>
      </c>
      <c r="I123" s="18" t="s">
        <v>170</v>
      </c>
      <c r="J123" s="18" t="s">
        <v>159</v>
      </c>
      <c r="K123" s="36">
        <v>1720.501</v>
      </c>
      <c r="L123" s="36">
        <v>1716.367</v>
      </c>
      <c r="M123" s="41">
        <f t="shared" si="2"/>
        <v>4.1340000000000146</v>
      </c>
      <c r="N123" s="25" t="s">
        <v>198</v>
      </c>
    </row>
    <row r="124" spans="1:14" s="3" customFormat="1" ht="26.1" customHeight="1" x14ac:dyDescent="0.3">
      <c r="A124" s="5" t="s">
        <v>192</v>
      </c>
      <c r="B124" s="11">
        <v>33.26</v>
      </c>
      <c r="C124" s="22">
        <v>33.1</v>
      </c>
      <c r="D124" s="11">
        <v>29.14</v>
      </c>
      <c r="E124" s="22">
        <v>25.364999999999998</v>
      </c>
      <c r="F124" s="45" t="s">
        <v>159</v>
      </c>
      <c r="G124" s="17" t="s">
        <v>170</v>
      </c>
      <c r="H124" s="26">
        <v>6.5</v>
      </c>
      <c r="I124" s="18" t="s">
        <v>161</v>
      </c>
      <c r="J124" s="18" t="s">
        <v>159</v>
      </c>
      <c r="K124" s="36">
        <v>1720.355</v>
      </c>
      <c r="L124" s="36">
        <v>1717.1990000000001</v>
      </c>
      <c r="M124" s="41">
        <f t="shared" si="2"/>
        <v>3.1559999999999491</v>
      </c>
      <c r="N124" s="25" t="s">
        <v>609</v>
      </c>
    </row>
    <row r="125" spans="1:14" s="3" customFormat="1" ht="26.1" customHeight="1" x14ac:dyDescent="0.3">
      <c r="A125" s="5" t="s">
        <v>193</v>
      </c>
      <c r="B125" s="11">
        <v>33.520000000000003</v>
      </c>
      <c r="C125" s="22">
        <v>33.35</v>
      </c>
      <c r="D125" s="11">
        <v>29.375</v>
      </c>
      <c r="E125" s="22">
        <v>25.6</v>
      </c>
      <c r="F125" s="45" t="s">
        <v>159</v>
      </c>
      <c r="G125" s="17" t="s">
        <v>170</v>
      </c>
      <c r="H125" s="26">
        <v>6.4</v>
      </c>
      <c r="I125" s="18" t="s">
        <v>170</v>
      </c>
      <c r="J125" s="18" t="s">
        <v>159</v>
      </c>
      <c r="K125" s="36">
        <v>1725.4659999999999</v>
      </c>
      <c r="L125" s="36">
        <v>1720.4880000000001</v>
      </c>
      <c r="M125" s="41">
        <f t="shared" si="2"/>
        <v>4.9779999999998381</v>
      </c>
      <c r="N125" s="25" t="s">
        <v>198</v>
      </c>
    </row>
    <row r="126" spans="1:14" s="3" customFormat="1" ht="26.1" customHeight="1" x14ac:dyDescent="0.3">
      <c r="A126" s="5" t="s">
        <v>194</v>
      </c>
      <c r="B126" s="11">
        <v>33.549999999999997</v>
      </c>
      <c r="C126" s="22">
        <v>33.39</v>
      </c>
      <c r="D126" s="11">
        <v>29.42</v>
      </c>
      <c r="E126" s="22">
        <v>25.66</v>
      </c>
      <c r="F126" s="45" t="s">
        <v>159</v>
      </c>
      <c r="G126" s="17" t="s">
        <v>160</v>
      </c>
      <c r="H126" s="26">
        <v>6.4</v>
      </c>
      <c r="I126" s="18" t="s">
        <v>161</v>
      </c>
      <c r="J126" s="18" t="s">
        <v>159</v>
      </c>
      <c r="K126" s="36">
        <v>1727.81</v>
      </c>
      <c r="L126" s="36">
        <v>1728.1510000000001</v>
      </c>
      <c r="M126" s="41">
        <f t="shared" si="2"/>
        <v>-0.34100000000012187</v>
      </c>
      <c r="N126" s="25" t="s">
        <v>609</v>
      </c>
    </row>
    <row r="127" spans="1:14" s="3" customFormat="1" ht="26.1" customHeight="1" x14ac:dyDescent="0.3">
      <c r="A127" s="5" t="s">
        <v>195</v>
      </c>
      <c r="B127" s="11">
        <v>33.65</v>
      </c>
      <c r="C127" s="22">
        <v>33.479999999999997</v>
      </c>
      <c r="D127" s="11">
        <v>29.5</v>
      </c>
      <c r="E127" s="22">
        <v>25.754999999999999</v>
      </c>
      <c r="F127" s="45" t="s">
        <v>159</v>
      </c>
      <c r="G127" s="17" t="s">
        <v>202</v>
      </c>
      <c r="H127" s="26">
        <v>6.6</v>
      </c>
      <c r="I127" s="18" t="s">
        <v>161</v>
      </c>
      <c r="J127" s="18" t="s">
        <v>159</v>
      </c>
      <c r="K127" s="36">
        <v>1731.52</v>
      </c>
      <c r="L127" s="36">
        <v>1726.52</v>
      </c>
      <c r="M127" s="41">
        <f t="shared" si="2"/>
        <v>5</v>
      </c>
      <c r="N127" s="25" t="s">
        <v>609</v>
      </c>
    </row>
    <row r="128" spans="1:14" s="3" customFormat="1" ht="26.1" customHeight="1" x14ac:dyDescent="0.3">
      <c r="A128" s="5" t="s">
        <v>196</v>
      </c>
      <c r="B128" s="11">
        <v>33.82</v>
      </c>
      <c r="C128" s="22">
        <v>33.659999999999997</v>
      </c>
      <c r="D128" s="11" t="s">
        <v>612</v>
      </c>
      <c r="E128" s="22">
        <v>25.914999999999999</v>
      </c>
      <c r="F128" s="45" t="s">
        <v>159</v>
      </c>
      <c r="G128" s="17" t="s">
        <v>202</v>
      </c>
      <c r="H128" s="26">
        <v>6.7</v>
      </c>
      <c r="I128" s="18" t="s">
        <v>161</v>
      </c>
      <c r="J128" s="18" t="s">
        <v>159</v>
      </c>
      <c r="K128" s="36">
        <v>1737.77</v>
      </c>
      <c r="L128" s="36">
        <v>1734.2270000000001</v>
      </c>
      <c r="M128" s="41">
        <f t="shared" si="2"/>
        <v>3.5429999999998927</v>
      </c>
      <c r="N128" s="25" t="s">
        <v>609</v>
      </c>
    </row>
    <row r="129" spans="1:14" s="3" customFormat="1" ht="26.1" customHeight="1" x14ac:dyDescent="0.3">
      <c r="A129" s="5" t="s">
        <v>197</v>
      </c>
      <c r="B129" s="11">
        <v>34.26</v>
      </c>
      <c r="C129" s="22">
        <v>34.094999999999999</v>
      </c>
      <c r="D129" s="11">
        <v>29.94</v>
      </c>
      <c r="E129" s="22">
        <v>26.145</v>
      </c>
      <c r="F129" s="45" t="s">
        <v>159</v>
      </c>
      <c r="G129" s="17" t="s">
        <v>170</v>
      </c>
      <c r="H129" s="26">
        <v>6.6</v>
      </c>
      <c r="I129" s="18" t="s">
        <v>161</v>
      </c>
      <c r="J129" s="18" t="s">
        <v>159</v>
      </c>
      <c r="K129" s="36">
        <v>1746.7539999999999</v>
      </c>
      <c r="L129" s="36">
        <v>1743.4259999999999</v>
      </c>
      <c r="M129" s="41">
        <f t="shared" si="2"/>
        <v>3.3279999999999745</v>
      </c>
      <c r="N129" s="25" t="s">
        <v>609</v>
      </c>
    </row>
    <row r="130" spans="1:14" s="85" customFormat="1" ht="26.1" customHeight="1" x14ac:dyDescent="0.3">
      <c r="A130" s="5" t="s">
        <v>201</v>
      </c>
      <c r="B130" s="11"/>
      <c r="C130" s="22"/>
      <c r="D130" s="11"/>
      <c r="E130" s="22">
        <v>26.265000000000001</v>
      </c>
      <c r="F130" s="45" t="s">
        <v>620</v>
      </c>
      <c r="G130" s="17"/>
      <c r="H130" s="26"/>
      <c r="I130" s="18" t="s">
        <v>161</v>
      </c>
      <c r="J130" s="18" t="s">
        <v>159</v>
      </c>
      <c r="K130" s="36">
        <v>1751.519</v>
      </c>
      <c r="L130" s="36">
        <v>1751.9760000000001</v>
      </c>
      <c r="M130" s="41">
        <f>K130-L130</f>
        <v>-0.45700000000010732</v>
      </c>
      <c r="N130" s="25" t="s">
        <v>620</v>
      </c>
    </row>
    <row r="131" spans="1:14" s="3" customFormat="1" ht="26.1" customHeight="1" x14ac:dyDescent="0.3">
      <c r="A131" s="5" t="s">
        <v>209</v>
      </c>
      <c r="B131" s="11">
        <v>34.619999999999997</v>
      </c>
      <c r="C131" s="22">
        <v>34.454999999999998</v>
      </c>
      <c r="D131" s="11">
        <v>30.25</v>
      </c>
      <c r="E131" s="22">
        <v>26.454999999999998</v>
      </c>
      <c r="F131" s="45" t="s">
        <v>159</v>
      </c>
      <c r="G131" s="17" t="s">
        <v>202</v>
      </c>
      <c r="H131" s="26">
        <v>6.6</v>
      </c>
      <c r="I131" s="18" t="s">
        <v>161</v>
      </c>
      <c r="J131" s="18" t="s">
        <v>159</v>
      </c>
      <c r="K131" s="36">
        <v>1758.8630000000001</v>
      </c>
      <c r="L131" s="36">
        <v>1751.2349999999999</v>
      </c>
      <c r="M131" s="41">
        <f t="shared" si="2"/>
        <v>7.6280000000001564</v>
      </c>
      <c r="N131" s="25" t="s">
        <v>609</v>
      </c>
    </row>
    <row r="132" spans="1:14" s="3" customFormat="1" ht="26.1" customHeight="1" x14ac:dyDescent="0.3">
      <c r="A132" s="5" t="s">
        <v>210</v>
      </c>
      <c r="B132" s="11">
        <v>34.72</v>
      </c>
      <c r="C132" s="22">
        <v>34.555</v>
      </c>
      <c r="D132" s="11">
        <v>30.35</v>
      </c>
      <c r="E132" s="22">
        <v>26.55</v>
      </c>
      <c r="F132" s="45" t="s">
        <v>159</v>
      </c>
      <c r="G132" s="17" t="s">
        <v>160</v>
      </c>
      <c r="H132" s="26">
        <v>7.3</v>
      </c>
      <c r="I132" s="18" t="s">
        <v>161</v>
      </c>
      <c r="J132" s="18" t="s">
        <v>159</v>
      </c>
      <c r="K132" s="36">
        <v>1761.8789999999999</v>
      </c>
      <c r="L132" s="36">
        <v>1758.3920000000001</v>
      </c>
      <c r="M132" s="41">
        <f t="shared" si="2"/>
        <v>3.4869999999998527</v>
      </c>
      <c r="N132" s="25" t="s">
        <v>614</v>
      </c>
    </row>
    <row r="133" spans="1:14" s="85" customFormat="1" ht="26.1" customHeight="1" x14ac:dyDescent="0.3">
      <c r="A133" s="5" t="s">
        <v>211</v>
      </c>
      <c r="B133" s="11"/>
      <c r="C133" s="22"/>
      <c r="D133" s="11"/>
      <c r="E133" s="22">
        <v>26.824999999999999</v>
      </c>
      <c r="F133" s="45" t="s">
        <v>620</v>
      </c>
      <c r="G133" s="17"/>
      <c r="H133" s="26"/>
      <c r="I133" s="18" t="s">
        <v>161</v>
      </c>
      <c r="J133" s="18" t="s">
        <v>159</v>
      </c>
      <c r="K133" s="36">
        <v>1762.865</v>
      </c>
      <c r="L133" s="36">
        <v>1763.6130000000001</v>
      </c>
      <c r="M133" s="41">
        <f t="shared" si="2"/>
        <v>-0.74800000000004729</v>
      </c>
      <c r="N133" s="25" t="s">
        <v>620</v>
      </c>
    </row>
    <row r="134" spans="1:14" s="3" customFormat="1" ht="26.1" customHeight="1" x14ac:dyDescent="0.3">
      <c r="A134" s="5" t="s">
        <v>212</v>
      </c>
      <c r="B134" s="11">
        <v>35.11</v>
      </c>
      <c r="C134" s="22">
        <v>34.96</v>
      </c>
      <c r="D134" s="11">
        <v>30.75</v>
      </c>
      <c r="E134" s="22">
        <v>26.945</v>
      </c>
      <c r="F134" s="45" t="s">
        <v>159</v>
      </c>
      <c r="G134" s="17" t="s">
        <v>160</v>
      </c>
      <c r="H134" s="26">
        <v>6.74</v>
      </c>
      <c r="I134" s="18" t="s">
        <v>161</v>
      </c>
      <c r="J134" s="18" t="s">
        <v>159</v>
      </c>
      <c r="K134" s="36">
        <v>1763.1790000000001</v>
      </c>
      <c r="L134" s="36">
        <v>1760.6669999999999</v>
      </c>
      <c r="M134" s="41">
        <f t="shared" si="2"/>
        <v>2.512000000000171</v>
      </c>
      <c r="N134" s="25" t="s">
        <v>609</v>
      </c>
    </row>
    <row r="135" spans="1:14" s="3" customFormat="1" ht="26.1" customHeight="1" x14ac:dyDescent="0.3">
      <c r="A135" s="5" t="s">
        <v>213</v>
      </c>
      <c r="B135" s="11">
        <v>35.25</v>
      </c>
      <c r="C135" s="22">
        <v>35.090000000000003</v>
      </c>
      <c r="D135" s="11">
        <v>30.88</v>
      </c>
      <c r="E135" s="22">
        <v>27.074999999999999</v>
      </c>
      <c r="F135" s="45" t="s">
        <v>159</v>
      </c>
      <c r="G135" s="17" t="s">
        <v>160</v>
      </c>
      <c r="H135" s="26">
        <v>6.7</v>
      </c>
      <c r="I135" s="18" t="s">
        <v>161</v>
      </c>
      <c r="J135" s="18" t="s">
        <v>159</v>
      </c>
      <c r="K135" s="36">
        <v>1763.518</v>
      </c>
      <c r="L135" s="36">
        <v>1761.4010000000001</v>
      </c>
      <c r="M135" s="41">
        <f t="shared" si="2"/>
        <v>2.1169999999999618</v>
      </c>
      <c r="N135" s="25" t="s">
        <v>609</v>
      </c>
    </row>
    <row r="136" spans="1:14" s="3" customFormat="1" ht="26.1" customHeight="1" x14ac:dyDescent="0.3">
      <c r="A136" s="5" t="s">
        <v>214</v>
      </c>
      <c r="B136" s="11">
        <v>35.46</v>
      </c>
      <c r="C136" s="22">
        <v>35.295000000000002</v>
      </c>
      <c r="D136" s="11">
        <v>31</v>
      </c>
      <c r="E136" s="22">
        <v>27.26</v>
      </c>
      <c r="F136" s="45" t="s">
        <v>159</v>
      </c>
      <c r="G136" s="17" t="s">
        <v>160</v>
      </c>
      <c r="H136" s="26">
        <v>6.2</v>
      </c>
      <c r="I136" s="18" t="s">
        <v>161</v>
      </c>
      <c r="J136" s="18" t="s">
        <v>159</v>
      </c>
      <c r="K136" s="36">
        <v>1764.0029999999999</v>
      </c>
      <c r="L136" s="36">
        <v>1758.5170000000001</v>
      </c>
      <c r="M136" s="41">
        <f t="shared" si="2"/>
        <v>5.4859999999998763</v>
      </c>
      <c r="N136" s="25" t="s">
        <v>609</v>
      </c>
    </row>
    <row r="137" spans="1:14" s="3" customFormat="1" ht="26.1" customHeight="1" x14ac:dyDescent="0.3">
      <c r="A137" s="5" t="s">
        <v>215</v>
      </c>
      <c r="B137" s="11">
        <v>35.65</v>
      </c>
      <c r="C137" s="22">
        <v>35.484999999999999</v>
      </c>
      <c r="D137" s="11">
        <v>31.135000000000002</v>
      </c>
      <c r="E137" s="22">
        <v>27.36</v>
      </c>
      <c r="F137" s="45" t="s">
        <v>159</v>
      </c>
      <c r="G137" s="17" t="s">
        <v>161</v>
      </c>
      <c r="H137" s="26">
        <v>6.9</v>
      </c>
      <c r="I137" s="18" t="s">
        <v>161</v>
      </c>
      <c r="J137" s="18" t="s">
        <v>159</v>
      </c>
      <c r="K137" s="36">
        <v>1764.2650000000001</v>
      </c>
      <c r="L137" s="36">
        <v>1759.394</v>
      </c>
      <c r="M137" s="41">
        <f t="shared" si="2"/>
        <v>4.8710000000000946</v>
      </c>
      <c r="N137" s="25" t="s">
        <v>614</v>
      </c>
    </row>
    <row r="138" spans="1:14" s="3" customFormat="1" ht="26.1" customHeight="1" x14ac:dyDescent="0.3">
      <c r="A138" s="5" t="s">
        <v>216</v>
      </c>
      <c r="B138" s="11">
        <v>35.79</v>
      </c>
      <c r="C138" s="22">
        <v>35.619999999999997</v>
      </c>
      <c r="D138" s="11">
        <v>31.25</v>
      </c>
      <c r="E138" s="22">
        <v>27.5</v>
      </c>
      <c r="F138" s="45" t="s">
        <v>159</v>
      </c>
      <c r="G138" s="17" t="s">
        <v>163</v>
      </c>
      <c r="H138" s="26">
        <v>5.5</v>
      </c>
      <c r="I138" s="18" t="s">
        <v>163</v>
      </c>
      <c r="J138" s="18" t="s">
        <v>159</v>
      </c>
      <c r="K138" s="36">
        <v>1763.1669999999999</v>
      </c>
      <c r="L138" s="36">
        <v>1757.144</v>
      </c>
      <c r="M138" s="41">
        <f t="shared" si="2"/>
        <v>6.0229999999999109</v>
      </c>
      <c r="N138" s="25" t="s">
        <v>609</v>
      </c>
    </row>
    <row r="139" spans="1:14" s="3" customFormat="1" ht="26.1" customHeight="1" x14ac:dyDescent="0.3">
      <c r="A139" s="5" t="s">
        <v>217</v>
      </c>
      <c r="B139" s="11">
        <v>35.85</v>
      </c>
      <c r="C139" s="22">
        <v>35.685000000000002</v>
      </c>
      <c r="D139" s="11">
        <v>31.29</v>
      </c>
      <c r="E139" s="22">
        <v>27.565000000000001</v>
      </c>
      <c r="F139" s="45" t="s">
        <v>159</v>
      </c>
      <c r="G139" s="17" t="s">
        <v>160</v>
      </c>
      <c r="H139" s="26">
        <v>6.2</v>
      </c>
      <c r="I139" s="18" t="s">
        <v>161</v>
      </c>
      <c r="J139" s="18" t="s">
        <v>159</v>
      </c>
      <c r="K139" s="36">
        <v>1760.9970000000001</v>
      </c>
      <c r="L139" s="36">
        <v>1755.162</v>
      </c>
      <c r="M139" s="41">
        <f t="shared" si="2"/>
        <v>5.8350000000000364</v>
      </c>
      <c r="N139" s="25" t="s">
        <v>609</v>
      </c>
    </row>
    <row r="140" spans="1:14" s="3" customFormat="1" ht="26.1" customHeight="1" x14ac:dyDescent="0.3">
      <c r="A140" s="5" t="s">
        <v>218</v>
      </c>
      <c r="B140" s="11">
        <v>36.15</v>
      </c>
      <c r="C140" s="22">
        <v>35.994999999999997</v>
      </c>
      <c r="D140" s="11">
        <v>31.545000000000002</v>
      </c>
      <c r="E140" s="22">
        <v>27.78</v>
      </c>
      <c r="F140" s="45" t="s">
        <v>159</v>
      </c>
      <c r="G140" s="17" t="s">
        <v>160</v>
      </c>
      <c r="H140" s="26">
        <v>6.3</v>
      </c>
      <c r="I140" s="18" t="s">
        <v>161</v>
      </c>
      <c r="J140" s="18" t="s">
        <v>159</v>
      </c>
      <c r="K140" s="36">
        <v>1753.759</v>
      </c>
      <c r="L140" s="36">
        <v>1750.518</v>
      </c>
      <c r="M140" s="41">
        <f t="shared" si="2"/>
        <v>3.2409999999999854</v>
      </c>
      <c r="N140" s="25" t="s">
        <v>609</v>
      </c>
    </row>
    <row r="141" spans="1:14" s="3" customFormat="1" ht="26.1" customHeight="1" x14ac:dyDescent="0.3">
      <c r="A141" s="5" t="s">
        <v>219</v>
      </c>
      <c r="B141" s="11">
        <v>36.32</v>
      </c>
      <c r="C141" s="22">
        <v>36.164999999999999</v>
      </c>
      <c r="D141" s="11">
        <v>31.65</v>
      </c>
      <c r="E141" s="22">
        <v>27.89</v>
      </c>
      <c r="F141" s="45" t="s">
        <v>159</v>
      </c>
      <c r="G141" s="17" t="s">
        <v>161</v>
      </c>
      <c r="H141" s="26">
        <v>6.3</v>
      </c>
      <c r="I141" s="18" t="s">
        <v>161</v>
      </c>
      <c r="J141" s="18" t="s">
        <v>159</v>
      </c>
      <c r="K141" s="36">
        <v>1750.056</v>
      </c>
      <c r="L141" s="36">
        <v>1746.741</v>
      </c>
      <c r="M141" s="41">
        <f t="shared" si="2"/>
        <v>3.3150000000000546</v>
      </c>
      <c r="N141" s="25" t="s">
        <v>609</v>
      </c>
    </row>
    <row r="142" spans="1:14" s="3" customFormat="1" ht="26.1" customHeight="1" x14ac:dyDescent="0.3">
      <c r="A142" s="5" t="s">
        <v>220</v>
      </c>
      <c r="B142" s="11">
        <v>36.49</v>
      </c>
      <c r="C142" s="22">
        <v>36.32</v>
      </c>
      <c r="D142" s="11">
        <v>31.774999999999999</v>
      </c>
      <c r="E142" s="22">
        <v>28.02</v>
      </c>
      <c r="F142" s="45" t="s">
        <v>159</v>
      </c>
      <c r="G142" s="17" t="s">
        <v>160</v>
      </c>
      <c r="H142" s="26">
        <v>6.86</v>
      </c>
      <c r="I142" s="18" t="s">
        <v>161</v>
      </c>
      <c r="J142" s="18" t="s">
        <v>159</v>
      </c>
      <c r="K142" s="36">
        <v>1745.6790000000001</v>
      </c>
      <c r="L142" s="36">
        <v>1745.7380000000001</v>
      </c>
      <c r="M142" s="41">
        <f t="shared" si="2"/>
        <v>-5.8999999999969077E-2</v>
      </c>
      <c r="N142" s="25" t="s">
        <v>614</v>
      </c>
    </row>
    <row r="143" spans="1:14" s="3" customFormat="1" ht="26.1" customHeight="1" x14ac:dyDescent="0.3">
      <c r="A143" s="5" t="s">
        <v>221</v>
      </c>
      <c r="B143" s="11">
        <v>36.619999999999997</v>
      </c>
      <c r="C143" s="22">
        <v>36.46</v>
      </c>
      <c r="D143" s="11">
        <v>31.91</v>
      </c>
      <c r="E143" s="22">
        <v>28.15</v>
      </c>
      <c r="F143" s="45" t="s">
        <v>159</v>
      </c>
      <c r="G143" s="17" t="s">
        <v>160</v>
      </c>
      <c r="H143" s="26">
        <v>6.7</v>
      </c>
      <c r="I143" s="18" t="s">
        <v>161</v>
      </c>
      <c r="J143" s="18" t="s">
        <v>159</v>
      </c>
      <c r="K143" s="36">
        <v>1741.3030000000001</v>
      </c>
      <c r="L143" s="36">
        <v>1737.9380000000001</v>
      </c>
      <c r="M143" s="41">
        <f t="shared" si="2"/>
        <v>3.3650000000000091</v>
      </c>
      <c r="N143" s="25" t="s">
        <v>614</v>
      </c>
    </row>
    <row r="144" spans="1:14" s="3" customFormat="1" ht="26.1" customHeight="1" x14ac:dyDescent="0.3">
      <c r="A144" s="5" t="s">
        <v>222</v>
      </c>
      <c r="B144" s="11">
        <v>36.835000000000001</v>
      </c>
      <c r="C144" s="22">
        <v>36.67</v>
      </c>
      <c r="D144" s="11">
        <v>32.11</v>
      </c>
      <c r="E144" s="22">
        <v>28.344999999999999</v>
      </c>
      <c r="F144" s="45" t="s">
        <v>159</v>
      </c>
      <c r="G144" s="17" t="s">
        <v>160</v>
      </c>
      <c r="H144" s="26">
        <v>6.1</v>
      </c>
      <c r="I144" s="18" t="s">
        <v>161</v>
      </c>
      <c r="J144" s="18" t="s">
        <v>159</v>
      </c>
      <c r="K144" s="36">
        <v>1732.9649999999999</v>
      </c>
      <c r="L144" s="36">
        <v>1732.663</v>
      </c>
      <c r="M144" s="41">
        <f t="shared" si="2"/>
        <v>0.30199999999990723</v>
      </c>
      <c r="N144" s="25" t="s">
        <v>609</v>
      </c>
    </row>
    <row r="145" spans="1:14" s="85" customFormat="1" ht="26.1" customHeight="1" x14ac:dyDescent="0.3">
      <c r="A145" s="5" t="s">
        <v>223</v>
      </c>
      <c r="B145" s="11"/>
      <c r="C145" s="22"/>
      <c r="D145" s="11"/>
      <c r="E145" s="22">
        <v>28.54</v>
      </c>
      <c r="F145" s="45" t="s">
        <v>620</v>
      </c>
      <c r="G145" s="17"/>
      <c r="H145" s="26"/>
      <c r="I145" s="18" t="s">
        <v>161</v>
      </c>
      <c r="J145" s="18" t="s">
        <v>159</v>
      </c>
      <c r="K145" s="36">
        <v>1724.057</v>
      </c>
      <c r="L145" s="36">
        <v>1717.162</v>
      </c>
      <c r="M145" s="41">
        <f t="shared" si="2"/>
        <v>6.8949999999999818</v>
      </c>
      <c r="N145" s="25" t="s">
        <v>620</v>
      </c>
    </row>
    <row r="146" spans="1:14" s="3" customFormat="1" ht="26.1" customHeight="1" x14ac:dyDescent="0.3">
      <c r="A146" s="5" t="s">
        <v>224</v>
      </c>
      <c r="B146" s="11">
        <v>37.29</v>
      </c>
      <c r="C146" s="22">
        <v>37.125</v>
      </c>
      <c r="D146" s="11">
        <v>32.555</v>
      </c>
      <c r="E146" s="22">
        <v>28.79</v>
      </c>
      <c r="F146" s="45" t="s">
        <v>159</v>
      </c>
      <c r="G146" s="17" t="s">
        <v>160</v>
      </c>
      <c r="H146" s="26">
        <v>7</v>
      </c>
      <c r="I146" s="18" t="s">
        <v>161</v>
      </c>
      <c r="J146" s="18" t="s">
        <v>159</v>
      </c>
      <c r="K146" s="36">
        <v>1719.876</v>
      </c>
      <c r="L146" s="36">
        <v>1716.9290000000001</v>
      </c>
      <c r="M146" s="41">
        <f t="shared" si="2"/>
        <v>2.946999999999889</v>
      </c>
      <c r="N146" s="25" t="s">
        <v>609</v>
      </c>
    </row>
    <row r="147" spans="1:14" s="3" customFormat="1" ht="26.1" customHeight="1" x14ac:dyDescent="0.3">
      <c r="A147" s="5" t="s">
        <v>225</v>
      </c>
      <c r="B147" s="11">
        <v>37.47</v>
      </c>
      <c r="C147" s="22">
        <v>37.299999999999997</v>
      </c>
      <c r="D147" s="11">
        <v>32.700000000000003</v>
      </c>
      <c r="E147" s="22">
        <v>28.93</v>
      </c>
      <c r="F147" s="45" t="s">
        <v>159</v>
      </c>
      <c r="G147" s="17" t="s">
        <v>160</v>
      </c>
      <c r="H147" s="26">
        <v>6.2</v>
      </c>
      <c r="I147" s="18" t="s">
        <v>161</v>
      </c>
      <c r="J147" s="18" t="s">
        <v>159</v>
      </c>
      <c r="K147" s="36">
        <v>1717.4190000000001</v>
      </c>
      <c r="L147" s="36">
        <v>1714.7470000000001</v>
      </c>
      <c r="M147" s="41">
        <f t="shared" si="2"/>
        <v>2.6720000000000255</v>
      </c>
      <c r="N147" s="25" t="s">
        <v>614</v>
      </c>
    </row>
    <row r="148" spans="1:14" s="3" customFormat="1" ht="26.1" customHeight="1" x14ac:dyDescent="0.3">
      <c r="A148" s="5" t="s">
        <v>226</v>
      </c>
      <c r="B148" s="11">
        <v>37.54</v>
      </c>
      <c r="C148" s="22">
        <v>37.369999999999997</v>
      </c>
      <c r="D148" s="11">
        <v>32.78</v>
      </c>
      <c r="E148" s="22">
        <v>28.995000000000001</v>
      </c>
      <c r="F148" s="45" t="s">
        <v>159</v>
      </c>
      <c r="G148" s="17" t="s">
        <v>166</v>
      </c>
      <c r="H148" s="26">
        <v>6</v>
      </c>
      <c r="I148" s="18" t="s">
        <v>166</v>
      </c>
      <c r="J148" s="18" t="s">
        <v>159</v>
      </c>
      <c r="K148" s="36">
        <v>1714.854</v>
      </c>
      <c r="L148" s="36">
        <v>1713.1489999999999</v>
      </c>
      <c r="M148" s="41">
        <f t="shared" si="2"/>
        <v>1.7050000000001546</v>
      </c>
      <c r="N148" s="25" t="s">
        <v>198</v>
      </c>
    </row>
    <row r="149" spans="1:14" s="3" customFormat="1" ht="26.1" customHeight="1" x14ac:dyDescent="0.3">
      <c r="A149" s="5" t="s">
        <v>227</v>
      </c>
      <c r="B149" s="11">
        <v>37.76</v>
      </c>
      <c r="C149" s="22">
        <v>37.590000000000003</v>
      </c>
      <c r="D149" s="11">
        <v>32.97</v>
      </c>
      <c r="E149" s="22">
        <v>29.16</v>
      </c>
      <c r="F149" s="45" t="s">
        <v>159</v>
      </c>
      <c r="G149" s="17" t="s">
        <v>166</v>
      </c>
      <c r="H149" s="26">
        <v>6.2</v>
      </c>
      <c r="I149" s="18" t="s">
        <v>166</v>
      </c>
      <c r="J149" s="18" t="s">
        <v>159</v>
      </c>
      <c r="K149" s="36">
        <v>1706.778</v>
      </c>
      <c r="L149" s="36">
        <v>1706.3</v>
      </c>
      <c r="M149" s="41">
        <f t="shared" si="2"/>
        <v>0.47800000000006548</v>
      </c>
      <c r="N149" s="25" t="s">
        <v>198</v>
      </c>
    </row>
    <row r="150" spans="1:14" s="3" customFormat="1" ht="26.1" customHeight="1" x14ac:dyDescent="0.3">
      <c r="A150" s="5" t="s">
        <v>228</v>
      </c>
      <c r="B150" s="11">
        <v>38</v>
      </c>
      <c r="C150" s="22">
        <v>37.835000000000001</v>
      </c>
      <c r="D150" s="11">
        <v>33.21</v>
      </c>
      <c r="E150" s="22">
        <v>29.295000000000002</v>
      </c>
      <c r="F150" s="45" t="s">
        <v>159</v>
      </c>
      <c r="G150" s="17" t="s">
        <v>160</v>
      </c>
      <c r="H150" s="26">
        <v>5.7</v>
      </c>
      <c r="I150" s="18" t="s">
        <v>161</v>
      </c>
      <c r="J150" s="18" t="s">
        <v>159</v>
      </c>
      <c r="K150" s="36">
        <v>1699.7760000000001</v>
      </c>
      <c r="L150" s="36">
        <v>1697.5429999999999</v>
      </c>
      <c r="M150" s="41">
        <f t="shared" si="2"/>
        <v>2.2330000000001746</v>
      </c>
      <c r="N150" s="25" t="s">
        <v>609</v>
      </c>
    </row>
    <row r="151" spans="1:14" s="3" customFormat="1" ht="26.1" customHeight="1" x14ac:dyDescent="0.3">
      <c r="A151" s="5" t="s">
        <v>229</v>
      </c>
      <c r="B151" s="11">
        <v>38.229999999999997</v>
      </c>
      <c r="C151" s="22">
        <v>38.064999999999998</v>
      </c>
      <c r="D151" s="11">
        <v>33.424999999999997</v>
      </c>
      <c r="E151" s="22">
        <v>29.52</v>
      </c>
      <c r="F151" s="45" t="s">
        <v>159</v>
      </c>
      <c r="G151" s="17" t="s">
        <v>160</v>
      </c>
      <c r="H151" s="26">
        <v>5.8</v>
      </c>
      <c r="I151" s="18" t="s">
        <v>161</v>
      </c>
      <c r="J151" s="18" t="s">
        <v>159</v>
      </c>
      <c r="K151" s="36">
        <v>1688.481</v>
      </c>
      <c r="L151" s="36">
        <v>1687.319</v>
      </c>
      <c r="M151" s="41">
        <f t="shared" si="2"/>
        <v>1.1620000000000346</v>
      </c>
      <c r="N151" s="25" t="s">
        <v>609</v>
      </c>
    </row>
    <row r="152" spans="1:14" s="3" customFormat="1" ht="26.1" customHeight="1" x14ac:dyDescent="0.3">
      <c r="A152" s="5" t="s">
        <v>230</v>
      </c>
      <c r="B152" s="11">
        <v>38.46</v>
      </c>
      <c r="C152" s="22">
        <v>38.29</v>
      </c>
      <c r="D152" s="11">
        <v>33.61</v>
      </c>
      <c r="E152" s="22">
        <v>29.675000000000001</v>
      </c>
      <c r="F152" s="45" t="s">
        <v>159</v>
      </c>
      <c r="G152" s="17" t="s">
        <v>160</v>
      </c>
      <c r="H152" s="26">
        <v>7.3</v>
      </c>
      <c r="I152" s="18" t="s">
        <v>161</v>
      </c>
      <c r="J152" s="18" t="s">
        <v>159</v>
      </c>
      <c r="K152" s="36">
        <v>1680.5940000000001</v>
      </c>
      <c r="L152" s="36">
        <v>1678.0129999999999</v>
      </c>
      <c r="M152" s="41">
        <f t="shared" si="2"/>
        <v>2.581000000000131</v>
      </c>
      <c r="N152" s="25" t="s">
        <v>609</v>
      </c>
    </row>
    <row r="153" spans="1:14" s="3" customFormat="1" ht="26.1" customHeight="1" x14ac:dyDescent="0.3">
      <c r="A153" s="5" t="s">
        <v>231</v>
      </c>
      <c r="B153" s="11">
        <v>38.53</v>
      </c>
      <c r="C153" s="22">
        <v>38.365000000000002</v>
      </c>
      <c r="D153" s="11">
        <v>33.67</v>
      </c>
      <c r="E153" s="22">
        <v>29.74</v>
      </c>
      <c r="F153" s="45" t="s">
        <v>159</v>
      </c>
      <c r="G153" s="17" t="s">
        <v>161</v>
      </c>
      <c r="H153" s="26">
        <v>6.3</v>
      </c>
      <c r="I153" s="18" t="s">
        <v>161</v>
      </c>
      <c r="J153" s="18" t="s">
        <v>159</v>
      </c>
      <c r="K153" s="36">
        <v>1677.287</v>
      </c>
      <c r="L153" s="36">
        <v>1676.241</v>
      </c>
      <c r="M153" s="41">
        <f t="shared" si="2"/>
        <v>1.0460000000000491</v>
      </c>
      <c r="N153" s="25" t="s">
        <v>614</v>
      </c>
    </row>
    <row r="154" spans="1:14" s="3" customFormat="1" ht="26.1" customHeight="1" x14ac:dyDescent="0.3">
      <c r="A154" s="5" t="s">
        <v>232</v>
      </c>
      <c r="B154" s="11">
        <v>38.6</v>
      </c>
      <c r="C154" s="22">
        <v>38.435000000000002</v>
      </c>
      <c r="D154" s="11">
        <v>33.74</v>
      </c>
      <c r="E154" s="22">
        <v>29.815000000000001</v>
      </c>
      <c r="F154" s="45" t="s">
        <v>159</v>
      </c>
      <c r="G154" s="17" t="s">
        <v>160</v>
      </c>
      <c r="H154" s="26">
        <v>6.8</v>
      </c>
      <c r="I154" s="18" t="s">
        <v>161</v>
      </c>
      <c r="J154" s="18" t="s">
        <v>159</v>
      </c>
      <c r="K154" s="36">
        <v>1673.471</v>
      </c>
      <c r="L154" s="36">
        <v>1673.0933</v>
      </c>
      <c r="M154" s="41">
        <f t="shared" si="2"/>
        <v>0.37770000000000437</v>
      </c>
      <c r="N154" s="25" t="s">
        <v>609</v>
      </c>
    </row>
    <row r="155" spans="1:14" s="3" customFormat="1" ht="26.1" customHeight="1" x14ac:dyDescent="0.3">
      <c r="A155" s="5" t="s">
        <v>233</v>
      </c>
      <c r="B155" s="11">
        <v>38.72</v>
      </c>
      <c r="C155" s="22">
        <v>38.549999999999997</v>
      </c>
      <c r="D155" s="11">
        <v>33.85</v>
      </c>
      <c r="E155" s="22">
        <v>29.93</v>
      </c>
      <c r="F155" s="45" t="s">
        <v>159</v>
      </c>
      <c r="G155" s="17" t="s">
        <v>160</v>
      </c>
      <c r="H155" s="26">
        <v>6.18</v>
      </c>
      <c r="I155" s="18" t="s">
        <v>161</v>
      </c>
      <c r="J155" s="18" t="s">
        <v>159</v>
      </c>
      <c r="K155" s="36">
        <v>1668.325</v>
      </c>
      <c r="L155" s="36">
        <v>1668.759</v>
      </c>
      <c r="M155" s="41">
        <f t="shared" si="2"/>
        <v>-0.43399999999996908</v>
      </c>
      <c r="N155" s="25" t="s">
        <v>609</v>
      </c>
    </row>
    <row r="156" spans="1:14" s="3" customFormat="1" ht="26.1" customHeight="1" x14ac:dyDescent="0.3">
      <c r="A156" s="5" t="s">
        <v>234</v>
      </c>
      <c r="B156" s="11">
        <v>38.909999999999997</v>
      </c>
      <c r="C156" s="22">
        <v>38.74</v>
      </c>
      <c r="D156" s="11">
        <v>34</v>
      </c>
      <c r="E156" s="22">
        <v>30.07</v>
      </c>
      <c r="F156" s="45" t="s">
        <v>159</v>
      </c>
      <c r="G156" s="17" t="s">
        <v>160</v>
      </c>
      <c r="H156" s="26">
        <v>5.3</v>
      </c>
      <c r="I156" s="18" t="s">
        <v>161</v>
      </c>
      <c r="J156" s="18" t="s">
        <v>159</v>
      </c>
      <c r="K156" s="36">
        <v>1663.317</v>
      </c>
      <c r="L156" s="36">
        <v>1666.03</v>
      </c>
      <c r="M156" s="41">
        <f t="shared" si="2"/>
        <v>-2.7129999999999654</v>
      </c>
      <c r="N156" s="25" t="s">
        <v>614</v>
      </c>
    </row>
    <row r="157" spans="1:14" s="3" customFormat="1" ht="26.1" customHeight="1" x14ac:dyDescent="0.3">
      <c r="A157" s="5" t="s">
        <v>235</v>
      </c>
      <c r="B157" s="11">
        <v>39.200000000000003</v>
      </c>
      <c r="C157" s="22">
        <v>39.034999999999997</v>
      </c>
      <c r="D157" s="11">
        <v>34.274999999999999</v>
      </c>
      <c r="E157" s="22">
        <v>30.335000000000001</v>
      </c>
      <c r="F157" s="45" t="s">
        <v>159</v>
      </c>
      <c r="G157" s="17" t="s">
        <v>160</v>
      </c>
      <c r="H157" s="26">
        <v>5.9</v>
      </c>
      <c r="I157" s="18" t="s">
        <v>161</v>
      </c>
      <c r="J157" s="18" t="s">
        <v>159</v>
      </c>
      <c r="K157" s="36">
        <v>1653.8330000000001</v>
      </c>
      <c r="L157" s="36">
        <v>1653.0139999999999</v>
      </c>
      <c r="M157" s="41">
        <f t="shared" si="2"/>
        <v>0.81900000000018736</v>
      </c>
      <c r="N157" s="25" t="s">
        <v>609</v>
      </c>
    </row>
    <row r="158" spans="1:14" s="3" customFormat="1" ht="26.1" customHeight="1" x14ac:dyDescent="0.3">
      <c r="A158" s="5" t="s">
        <v>236</v>
      </c>
      <c r="B158" s="11">
        <v>39.479999999999997</v>
      </c>
      <c r="C158" s="22">
        <v>39.31</v>
      </c>
      <c r="D158" s="11">
        <v>34.5</v>
      </c>
      <c r="E158" s="22">
        <v>30.56</v>
      </c>
      <c r="F158" s="45" t="s">
        <v>159</v>
      </c>
      <c r="G158" s="17" t="s">
        <v>160</v>
      </c>
      <c r="H158" s="26">
        <v>6.2</v>
      </c>
      <c r="I158" s="18" t="s">
        <v>161</v>
      </c>
      <c r="J158" s="18" t="s">
        <v>159</v>
      </c>
      <c r="K158" s="36">
        <v>1643.5429999999999</v>
      </c>
      <c r="L158" s="36">
        <v>1640.809</v>
      </c>
      <c r="M158" s="41">
        <f t="shared" si="2"/>
        <v>2.7339999999999236</v>
      </c>
      <c r="N158" s="25" t="s">
        <v>609</v>
      </c>
    </row>
    <row r="159" spans="1:14" s="85" customFormat="1" ht="26.1" customHeight="1" x14ac:dyDescent="0.3">
      <c r="A159" s="5" t="s">
        <v>237</v>
      </c>
      <c r="B159" s="11"/>
      <c r="C159" s="22"/>
      <c r="D159" s="11"/>
      <c r="E159" s="22">
        <v>30.815000000000001</v>
      </c>
      <c r="F159" s="45" t="s">
        <v>620</v>
      </c>
      <c r="G159" s="17"/>
      <c r="H159" s="26"/>
      <c r="I159" s="18" t="s">
        <v>161</v>
      </c>
      <c r="J159" s="18" t="s">
        <v>159</v>
      </c>
      <c r="K159" s="36">
        <v>1632.5250000000001</v>
      </c>
      <c r="L159" s="36">
        <v>1630.673</v>
      </c>
      <c r="M159" s="41">
        <f t="shared" si="2"/>
        <v>1.8520000000000891</v>
      </c>
      <c r="N159" s="25" t="s">
        <v>620</v>
      </c>
    </row>
    <row r="160" spans="1:14" s="3" customFormat="1" ht="26.1" customHeight="1" x14ac:dyDescent="0.3">
      <c r="A160" s="5" t="s">
        <v>238</v>
      </c>
      <c r="B160" s="11">
        <v>40.11</v>
      </c>
      <c r="C160" s="22">
        <v>39.945</v>
      </c>
      <c r="D160" s="11">
        <v>35.11</v>
      </c>
      <c r="E160" s="22">
        <v>31.184999999999999</v>
      </c>
      <c r="F160" s="45" t="s">
        <v>159</v>
      </c>
      <c r="G160" s="17" t="s">
        <v>160</v>
      </c>
      <c r="H160" s="26">
        <v>6.3</v>
      </c>
      <c r="I160" s="18" t="s">
        <v>161</v>
      </c>
      <c r="J160" s="18" t="s">
        <v>159</v>
      </c>
      <c r="K160" s="36">
        <v>1628.992</v>
      </c>
      <c r="L160" s="36">
        <v>1628.2360000000001</v>
      </c>
      <c r="M160" s="41">
        <f t="shared" si="2"/>
        <v>0.75599999999985812</v>
      </c>
      <c r="N160" s="25" t="s">
        <v>609</v>
      </c>
    </row>
    <row r="161" spans="1:14" s="3" customFormat="1" ht="26.1" customHeight="1" x14ac:dyDescent="0.3">
      <c r="A161" s="5" t="s">
        <v>239</v>
      </c>
      <c r="B161" s="11">
        <v>40.200000000000003</v>
      </c>
      <c r="C161" s="22">
        <v>40.03</v>
      </c>
      <c r="D161" s="11">
        <v>35.195</v>
      </c>
      <c r="E161" s="22">
        <v>31.27</v>
      </c>
      <c r="F161" s="45" t="s">
        <v>159</v>
      </c>
      <c r="G161" s="17" t="s">
        <v>202</v>
      </c>
      <c r="H161" s="26">
        <v>5.5</v>
      </c>
      <c r="I161" s="18" t="s">
        <v>161</v>
      </c>
      <c r="J161" s="18" t="s">
        <v>159</v>
      </c>
      <c r="K161" s="36">
        <v>1629.7159999999999</v>
      </c>
      <c r="L161" s="36">
        <v>1628.5719999999999</v>
      </c>
      <c r="M161" s="41">
        <f t="shared" si="2"/>
        <v>1.1440000000000055</v>
      </c>
      <c r="N161" s="25" t="s">
        <v>609</v>
      </c>
    </row>
    <row r="162" spans="1:14" s="3" customFormat="1" ht="26.1" customHeight="1" x14ac:dyDescent="0.3">
      <c r="A162" s="5" t="s">
        <v>240</v>
      </c>
      <c r="B162" s="11">
        <v>40.53</v>
      </c>
      <c r="C162" s="22">
        <v>40.380000000000003</v>
      </c>
      <c r="D162" s="11">
        <v>35.534999999999997</v>
      </c>
      <c r="E162" s="22">
        <v>31.6</v>
      </c>
      <c r="F162" s="45" t="s">
        <v>159</v>
      </c>
      <c r="G162" s="17" t="s">
        <v>160</v>
      </c>
      <c r="H162" s="26">
        <v>5.6</v>
      </c>
      <c r="I162" s="18" t="s">
        <v>161</v>
      </c>
      <c r="J162" s="18" t="s">
        <v>159</v>
      </c>
      <c r="K162" s="36">
        <v>1640.626</v>
      </c>
      <c r="L162" s="36">
        <v>1639.7139999999999</v>
      </c>
      <c r="M162" s="41">
        <f t="shared" si="2"/>
        <v>0.91200000000003456</v>
      </c>
      <c r="N162" s="25" t="s">
        <v>609</v>
      </c>
    </row>
    <row r="163" spans="1:14" s="3" customFormat="1" ht="26.1" customHeight="1" x14ac:dyDescent="0.3">
      <c r="A163" s="5" t="s">
        <v>241</v>
      </c>
      <c r="B163" s="11">
        <v>40.68</v>
      </c>
      <c r="C163" s="22">
        <v>40.5</v>
      </c>
      <c r="D163" s="11">
        <v>35.659999999999997</v>
      </c>
      <c r="E163" s="22">
        <v>31.725000000000001</v>
      </c>
      <c r="F163" s="45" t="s">
        <v>159</v>
      </c>
      <c r="G163" s="17" t="s">
        <v>160</v>
      </c>
      <c r="H163" s="26">
        <v>5.3</v>
      </c>
      <c r="I163" s="18" t="s">
        <v>161</v>
      </c>
      <c r="J163" s="18" t="s">
        <v>159</v>
      </c>
      <c r="K163" s="36">
        <v>1645.001</v>
      </c>
      <c r="L163" s="36">
        <v>1642.1179999999999</v>
      </c>
      <c r="M163" s="41">
        <f t="shared" si="2"/>
        <v>2.8830000000000382</v>
      </c>
      <c r="N163" s="25" t="s">
        <v>609</v>
      </c>
    </row>
    <row r="164" spans="1:14" s="3" customFormat="1" ht="26.1" customHeight="1" x14ac:dyDescent="0.3">
      <c r="A164" s="5" t="s">
        <v>242</v>
      </c>
      <c r="B164" s="11">
        <v>40.93</v>
      </c>
      <c r="C164" s="22">
        <v>40.770000000000003</v>
      </c>
      <c r="D164" s="11">
        <v>35.875</v>
      </c>
      <c r="E164" s="22">
        <v>31.934999999999999</v>
      </c>
      <c r="F164" s="45" t="s">
        <v>159</v>
      </c>
      <c r="G164" s="17" t="s">
        <v>170</v>
      </c>
      <c r="H164" s="26">
        <v>6.18</v>
      </c>
      <c r="I164" s="18" t="s">
        <v>161</v>
      </c>
      <c r="J164" s="18" t="s">
        <v>159</v>
      </c>
      <c r="K164" s="36">
        <v>1652.3510000000001</v>
      </c>
      <c r="L164" s="36">
        <v>1651.873</v>
      </c>
      <c r="M164" s="41">
        <f t="shared" si="2"/>
        <v>0.47800000000006548</v>
      </c>
      <c r="N164" s="25" t="s">
        <v>614</v>
      </c>
    </row>
    <row r="165" spans="1:14" s="3" customFormat="1" ht="26.1" customHeight="1" x14ac:dyDescent="0.3">
      <c r="A165" s="5" t="s">
        <v>243</v>
      </c>
      <c r="B165" s="11">
        <v>41.03</v>
      </c>
      <c r="C165" s="22">
        <v>40.865000000000002</v>
      </c>
      <c r="D165" s="11">
        <v>35.96</v>
      </c>
      <c r="E165" s="22">
        <v>32.04</v>
      </c>
      <c r="F165" s="45" t="s">
        <v>159</v>
      </c>
      <c r="G165" s="17" t="s">
        <v>160</v>
      </c>
      <c r="H165" s="26">
        <v>6</v>
      </c>
      <c r="I165" s="18" t="s">
        <v>161</v>
      </c>
      <c r="J165" s="18" t="s">
        <v>159</v>
      </c>
      <c r="K165" s="36">
        <v>1656.0260000000001</v>
      </c>
      <c r="L165" s="36">
        <v>1656.86</v>
      </c>
      <c r="M165" s="41">
        <f t="shared" si="2"/>
        <v>-0.83399999999983265</v>
      </c>
      <c r="N165" s="25" t="s">
        <v>614</v>
      </c>
    </row>
    <row r="166" spans="1:14" s="3" customFormat="1" ht="26.1" customHeight="1" x14ac:dyDescent="0.3">
      <c r="A166" s="5" t="s">
        <v>244</v>
      </c>
      <c r="B166" s="11">
        <v>41.195</v>
      </c>
      <c r="C166" s="22">
        <v>41.03</v>
      </c>
      <c r="D166" s="11">
        <v>36.11</v>
      </c>
      <c r="E166" s="22">
        <v>32.185000000000002</v>
      </c>
      <c r="F166" s="45" t="s">
        <v>159</v>
      </c>
      <c r="G166" s="17" t="s">
        <v>160</v>
      </c>
      <c r="H166" s="26">
        <v>6.8</v>
      </c>
      <c r="I166" s="18" t="s">
        <v>161</v>
      </c>
      <c r="J166" s="18" t="s">
        <v>159</v>
      </c>
      <c r="K166" s="36">
        <v>1661.1010000000001</v>
      </c>
      <c r="L166" s="36">
        <v>1658.1210000000001</v>
      </c>
      <c r="M166" s="41">
        <f t="shared" ref="M166:M202" si="3">K166-L166</f>
        <v>2.9800000000000182</v>
      </c>
      <c r="N166" s="25" t="s">
        <v>614</v>
      </c>
    </row>
    <row r="167" spans="1:14" s="85" customFormat="1" ht="26.1" customHeight="1" x14ac:dyDescent="0.3">
      <c r="A167" s="5" t="s">
        <v>245</v>
      </c>
      <c r="B167" s="11"/>
      <c r="C167" s="22"/>
      <c r="D167" s="11"/>
      <c r="E167" s="22">
        <v>32.44</v>
      </c>
      <c r="F167" s="45" t="s">
        <v>620</v>
      </c>
      <c r="G167" s="17"/>
      <c r="H167" s="26"/>
      <c r="I167" s="18" t="s">
        <v>161</v>
      </c>
      <c r="J167" s="18" t="s">
        <v>159</v>
      </c>
      <c r="K167" s="36">
        <v>1672.741</v>
      </c>
      <c r="L167" s="36">
        <v>1672.0719999999999</v>
      </c>
      <c r="M167" s="41">
        <f>K167-L167</f>
        <v>0.66900000000009641</v>
      </c>
      <c r="N167" s="25" t="s">
        <v>620</v>
      </c>
    </row>
    <row r="168" spans="1:14" s="3" customFormat="1" ht="26.1" customHeight="1" x14ac:dyDescent="0.3">
      <c r="A168" s="5" t="s">
        <v>246</v>
      </c>
      <c r="B168" s="11">
        <v>42.3</v>
      </c>
      <c r="C168" s="22">
        <v>42.134999999999998</v>
      </c>
      <c r="D168" s="11">
        <v>37.115000000000002</v>
      </c>
      <c r="E168" s="22">
        <v>32.93</v>
      </c>
      <c r="F168" s="45" t="s">
        <v>159</v>
      </c>
      <c r="G168" s="17" t="s">
        <v>160</v>
      </c>
      <c r="H168" s="26">
        <v>6.3</v>
      </c>
      <c r="I168" s="18" t="s">
        <v>161</v>
      </c>
      <c r="J168" s="18" t="s">
        <v>159</v>
      </c>
      <c r="K168" s="36">
        <v>1685.7539999999999</v>
      </c>
      <c r="L168" s="36">
        <v>1683.9</v>
      </c>
      <c r="M168" s="41">
        <f t="shared" si="3"/>
        <v>1.8539999999998145</v>
      </c>
      <c r="N168" s="25" t="s">
        <v>614</v>
      </c>
    </row>
    <row r="169" spans="1:14" s="3" customFormat="1" ht="26.1" customHeight="1" x14ac:dyDescent="0.3">
      <c r="A169" s="5" t="s">
        <v>247</v>
      </c>
      <c r="B169" s="11">
        <v>42.43</v>
      </c>
      <c r="C169" s="22">
        <v>42.26</v>
      </c>
      <c r="D169" s="11">
        <v>37.229999999999997</v>
      </c>
      <c r="E169" s="22">
        <v>33.045000000000002</v>
      </c>
      <c r="F169" s="45" t="s">
        <v>159</v>
      </c>
      <c r="G169" s="17" t="s">
        <v>160</v>
      </c>
      <c r="H169" s="26">
        <v>6.7</v>
      </c>
      <c r="I169" s="18" t="s">
        <v>161</v>
      </c>
      <c r="J169" s="18" t="s">
        <v>159</v>
      </c>
      <c r="K169" s="36">
        <v>1685.807</v>
      </c>
      <c r="L169" s="36">
        <v>1683.2159999999999</v>
      </c>
      <c r="M169" s="41">
        <f t="shared" si="3"/>
        <v>2.5910000000001219</v>
      </c>
      <c r="N169" s="25" t="s">
        <v>609</v>
      </c>
    </row>
    <row r="170" spans="1:14" s="3" customFormat="1" ht="26.1" customHeight="1" x14ac:dyDescent="0.3">
      <c r="A170" s="5" t="s">
        <v>248</v>
      </c>
      <c r="B170" s="11">
        <v>42.53</v>
      </c>
      <c r="C170" s="22">
        <v>42.37</v>
      </c>
      <c r="D170" s="11">
        <v>37.335000000000001</v>
      </c>
      <c r="E170" s="22">
        <v>33.15</v>
      </c>
      <c r="F170" s="45" t="s">
        <v>159</v>
      </c>
      <c r="G170" s="17" t="s">
        <v>205</v>
      </c>
      <c r="H170" s="26">
        <v>6.2</v>
      </c>
      <c r="I170" s="18" t="s">
        <v>161</v>
      </c>
      <c r="J170" s="18" t="s">
        <v>159</v>
      </c>
      <c r="K170" s="36">
        <v>1684.384</v>
      </c>
      <c r="L170" s="36">
        <v>1680.6780000000001</v>
      </c>
      <c r="M170" s="41">
        <f t="shared" si="3"/>
        <v>3.7059999999999036</v>
      </c>
      <c r="N170" s="25" t="s">
        <v>609</v>
      </c>
    </row>
    <row r="171" spans="1:14" s="3" customFormat="1" ht="26.1" customHeight="1" x14ac:dyDescent="0.3">
      <c r="A171" s="5" t="s">
        <v>249</v>
      </c>
      <c r="B171" s="11">
        <v>42.77</v>
      </c>
      <c r="C171" s="22">
        <v>42.6</v>
      </c>
      <c r="D171" s="11">
        <v>37.56</v>
      </c>
      <c r="E171" s="22">
        <v>33.369999999999997</v>
      </c>
      <c r="F171" s="45" t="s">
        <v>159</v>
      </c>
      <c r="G171" s="17" t="s">
        <v>205</v>
      </c>
      <c r="H171" s="26">
        <v>6.7</v>
      </c>
      <c r="I171" s="18" t="s">
        <v>161</v>
      </c>
      <c r="J171" s="18" t="s">
        <v>159</v>
      </c>
      <c r="K171" s="36">
        <v>1683.421</v>
      </c>
      <c r="L171" s="36">
        <v>1680.5319999999999</v>
      </c>
      <c r="M171" s="41">
        <f t="shared" si="3"/>
        <v>2.8890000000001237</v>
      </c>
      <c r="N171" s="25" t="s">
        <v>609</v>
      </c>
    </row>
    <row r="172" spans="1:14" s="3" customFormat="1" ht="26.1" customHeight="1" x14ac:dyDescent="0.3">
      <c r="A172" s="5" t="s">
        <v>250</v>
      </c>
      <c r="B172" s="11">
        <v>42.954999999999998</v>
      </c>
      <c r="C172" s="22">
        <v>42.784999999999997</v>
      </c>
      <c r="D172" s="11">
        <v>37.74</v>
      </c>
      <c r="E172" s="22">
        <v>33.545000000000002</v>
      </c>
      <c r="F172" s="45" t="s">
        <v>159</v>
      </c>
      <c r="G172" s="17" t="s">
        <v>160</v>
      </c>
      <c r="H172" s="26">
        <v>5.8</v>
      </c>
      <c r="I172" s="18" t="s">
        <v>161</v>
      </c>
      <c r="J172" s="18" t="s">
        <v>159</v>
      </c>
      <c r="K172" s="36">
        <v>1683.143</v>
      </c>
      <c r="L172" s="36">
        <v>1686.4380000000001</v>
      </c>
      <c r="M172" s="41">
        <f t="shared" si="3"/>
        <v>-3.2950000000000728</v>
      </c>
      <c r="N172" s="25" t="s">
        <v>609</v>
      </c>
    </row>
    <row r="173" spans="1:14" s="3" customFormat="1" ht="26.1" customHeight="1" x14ac:dyDescent="0.3">
      <c r="A173" s="5" t="s">
        <v>251</v>
      </c>
      <c r="B173" s="11">
        <v>43.14</v>
      </c>
      <c r="C173" s="22">
        <v>42.98</v>
      </c>
      <c r="D173" s="11">
        <v>37.92</v>
      </c>
      <c r="E173" s="22">
        <v>33.715000000000003</v>
      </c>
      <c r="F173" s="45" t="s">
        <v>159</v>
      </c>
      <c r="G173" s="17" t="s">
        <v>160</v>
      </c>
      <c r="H173" s="26">
        <v>6.5</v>
      </c>
      <c r="I173" s="18" t="s">
        <v>161</v>
      </c>
      <c r="J173" s="18" t="s">
        <v>159</v>
      </c>
      <c r="K173" s="36">
        <v>1683.146</v>
      </c>
      <c r="L173" s="36">
        <v>1681.126</v>
      </c>
      <c r="M173" s="41">
        <f t="shared" si="3"/>
        <v>2.0199999999999818</v>
      </c>
      <c r="N173" s="25" t="s">
        <v>609</v>
      </c>
    </row>
    <row r="174" spans="1:14" s="3" customFormat="1" ht="26.1" customHeight="1" x14ac:dyDescent="0.3">
      <c r="A174" s="5" t="s">
        <v>252</v>
      </c>
      <c r="B174" s="11">
        <v>43.35</v>
      </c>
      <c r="C174" s="22">
        <v>43.19</v>
      </c>
      <c r="D174" s="11">
        <v>38.119999999999997</v>
      </c>
      <c r="E174" s="22">
        <v>33.914999999999999</v>
      </c>
      <c r="F174" s="45" t="s">
        <v>159</v>
      </c>
      <c r="G174" s="17" t="s">
        <v>160</v>
      </c>
      <c r="H174" s="26">
        <v>6.6</v>
      </c>
      <c r="I174" s="18" t="s">
        <v>161</v>
      </c>
      <c r="J174" s="18" t="s">
        <v>159</v>
      </c>
      <c r="K174" s="36">
        <v>1682.6030000000001</v>
      </c>
      <c r="L174" s="36">
        <v>1680.318</v>
      </c>
      <c r="M174" s="41">
        <f t="shared" si="3"/>
        <v>2.2850000000000819</v>
      </c>
      <c r="N174" s="25" t="s">
        <v>609</v>
      </c>
    </row>
    <row r="175" spans="1:14" s="3" customFormat="1" ht="26.1" customHeight="1" x14ac:dyDescent="0.3">
      <c r="A175" s="5" t="s">
        <v>253</v>
      </c>
      <c r="B175" s="11">
        <v>43.52</v>
      </c>
      <c r="C175" s="22">
        <v>43.36</v>
      </c>
      <c r="D175" s="11">
        <v>38.29</v>
      </c>
      <c r="E175" s="22">
        <v>34.08</v>
      </c>
      <c r="F175" s="45" t="s">
        <v>159</v>
      </c>
      <c r="G175" s="17" t="s">
        <v>160</v>
      </c>
      <c r="H175" s="26">
        <v>5.8</v>
      </c>
      <c r="I175" s="18" t="s">
        <v>161</v>
      </c>
      <c r="J175" s="18" t="s">
        <v>159</v>
      </c>
      <c r="K175" s="36">
        <v>1684.472</v>
      </c>
      <c r="L175" s="36">
        <v>1682.29</v>
      </c>
      <c r="M175" s="41">
        <f t="shared" si="3"/>
        <v>2.1820000000000164</v>
      </c>
      <c r="N175" s="25" t="s">
        <v>609</v>
      </c>
    </row>
    <row r="176" spans="1:14" s="3" customFormat="1" ht="26.1" customHeight="1" x14ac:dyDescent="0.3">
      <c r="A176" s="5" t="s">
        <v>254</v>
      </c>
      <c r="B176" s="11">
        <v>43.82</v>
      </c>
      <c r="C176" s="22">
        <v>43.65</v>
      </c>
      <c r="D176" s="11">
        <v>38.575000000000003</v>
      </c>
      <c r="E176" s="22">
        <v>34.369999999999997</v>
      </c>
      <c r="F176" s="45" t="s">
        <v>159</v>
      </c>
      <c r="G176" s="17" t="s">
        <v>160</v>
      </c>
      <c r="H176" s="26">
        <v>6.7</v>
      </c>
      <c r="I176" s="18" t="s">
        <v>161</v>
      </c>
      <c r="J176" s="18" t="s">
        <v>159</v>
      </c>
      <c r="K176" s="36">
        <v>1688.5070000000001</v>
      </c>
      <c r="L176" s="36">
        <v>1685.192</v>
      </c>
      <c r="M176" s="41">
        <f t="shared" si="3"/>
        <v>3.3150000000000546</v>
      </c>
      <c r="N176" s="25" t="s">
        <v>609</v>
      </c>
    </row>
    <row r="177" spans="1:14" s="3" customFormat="1" ht="26.1" customHeight="1" x14ac:dyDescent="0.3">
      <c r="A177" s="5" t="s">
        <v>255</v>
      </c>
      <c r="B177" s="11">
        <v>44</v>
      </c>
      <c r="C177" s="22">
        <v>43.83</v>
      </c>
      <c r="D177" s="11">
        <v>38.75</v>
      </c>
      <c r="E177" s="22">
        <v>34.545000000000002</v>
      </c>
      <c r="F177" s="45" t="s">
        <v>159</v>
      </c>
      <c r="G177" s="17" t="s">
        <v>166</v>
      </c>
      <c r="H177" s="26">
        <v>6.6</v>
      </c>
      <c r="I177" s="18" t="s">
        <v>166</v>
      </c>
      <c r="J177" s="18" t="s">
        <v>159</v>
      </c>
      <c r="K177" s="36">
        <v>1689.3520000000001</v>
      </c>
      <c r="L177" s="36">
        <v>1686.7349999999999</v>
      </c>
      <c r="M177" s="41">
        <f t="shared" si="3"/>
        <v>2.6170000000001892</v>
      </c>
      <c r="N177" s="25" t="s">
        <v>198</v>
      </c>
    </row>
    <row r="178" spans="1:14" s="3" customFormat="1" ht="26.1" customHeight="1" x14ac:dyDescent="0.3">
      <c r="A178" s="5" t="s">
        <v>256</v>
      </c>
      <c r="B178" s="11">
        <v>44.12</v>
      </c>
      <c r="C178" s="22">
        <v>43.95</v>
      </c>
      <c r="D178" s="11">
        <v>38.880000000000003</v>
      </c>
      <c r="E178" s="22">
        <v>34.664999999999999</v>
      </c>
      <c r="F178" s="45" t="s">
        <v>159</v>
      </c>
      <c r="G178" s="17" t="s">
        <v>202</v>
      </c>
      <c r="H178" s="26">
        <v>6.8</v>
      </c>
      <c r="I178" s="18" t="s">
        <v>161</v>
      </c>
      <c r="J178" s="18" t="s">
        <v>159</v>
      </c>
      <c r="K178" s="36">
        <v>1689.4490000000001</v>
      </c>
      <c r="L178" s="36">
        <v>1688.4680000000001</v>
      </c>
      <c r="M178" s="41">
        <f t="shared" si="3"/>
        <v>0.98099999999999454</v>
      </c>
      <c r="N178" s="25" t="s">
        <v>609</v>
      </c>
    </row>
    <row r="179" spans="1:14" s="3" customFormat="1" ht="26.1" customHeight="1" x14ac:dyDescent="0.3">
      <c r="A179" s="5" t="s">
        <v>257</v>
      </c>
      <c r="B179" s="11">
        <v>44.44</v>
      </c>
      <c r="C179" s="22">
        <v>44.28</v>
      </c>
      <c r="D179" s="11">
        <v>39.18</v>
      </c>
      <c r="E179" s="22">
        <v>34.94</v>
      </c>
      <c r="F179" s="45" t="s">
        <v>159</v>
      </c>
      <c r="G179" s="17" t="s">
        <v>170</v>
      </c>
      <c r="H179" s="26">
        <v>6.5</v>
      </c>
      <c r="I179" s="18" t="s">
        <v>170</v>
      </c>
      <c r="J179" s="18" t="s">
        <v>159</v>
      </c>
      <c r="K179" s="36">
        <v>1687.3050000000001</v>
      </c>
      <c r="L179" s="36">
        <v>1686.7049999999999</v>
      </c>
      <c r="M179" s="41">
        <f t="shared" si="3"/>
        <v>0.60000000000013642</v>
      </c>
      <c r="N179" s="25" t="s">
        <v>198</v>
      </c>
    </row>
    <row r="180" spans="1:14" s="85" customFormat="1" ht="26.1" customHeight="1" x14ac:dyDescent="0.3">
      <c r="A180" s="5" t="s">
        <v>258</v>
      </c>
      <c r="B180" s="11"/>
      <c r="C180" s="22"/>
      <c r="D180" s="11"/>
      <c r="E180" s="22">
        <v>35.049999999999997</v>
      </c>
      <c r="F180" s="45" t="s">
        <v>620</v>
      </c>
      <c r="G180" s="17"/>
      <c r="H180" s="26"/>
      <c r="I180" s="18" t="s">
        <v>161</v>
      </c>
      <c r="J180" s="18" t="s">
        <v>159</v>
      </c>
      <c r="K180" s="36">
        <v>1685.8030000000001</v>
      </c>
      <c r="L180" s="36">
        <v>1681.846</v>
      </c>
      <c r="M180" s="41">
        <f>K180-L180</f>
        <v>3.9570000000001073</v>
      </c>
      <c r="N180" s="25" t="s">
        <v>620</v>
      </c>
    </row>
    <row r="181" spans="1:14" s="3" customFormat="1" ht="26.1" customHeight="1" x14ac:dyDescent="0.3">
      <c r="A181" s="5" t="s">
        <v>259</v>
      </c>
      <c r="B181" s="11">
        <v>44.695</v>
      </c>
      <c r="C181" s="22">
        <v>44.53</v>
      </c>
      <c r="D181" s="11">
        <v>39.409999999999997</v>
      </c>
      <c r="E181" s="22">
        <v>35.185000000000002</v>
      </c>
      <c r="F181" s="45" t="s">
        <v>159</v>
      </c>
      <c r="G181" s="17" t="s">
        <v>205</v>
      </c>
      <c r="H181" s="26">
        <v>6.7</v>
      </c>
      <c r="I181" s="18" t="s">
        <v>161</v>
      </c>
      <c r="J181" s="18" t="s">
        <v>159</v>
      </c>
      <c r="K181" s="36">
        <v>1684.2439999999999</v>
      </c>
      <c r="L181" s="36">
        <v>1683.5619999999999</v>
      </c>
      <c r="M181" s="41">
        <f t="shared" si="3"/>
        <v>0.68200000000001637</v>
      </c>
      <c r="N181" s="25" t="s">
        <v>609</v>
      </c>
    </row>
    <row r="182" spans="1:14" s="3" customFormat="1" ht="26.1" customHeight="1" x14ac:dyDescent="0.3">
      <c r="A182" s="5" t="s">
        <v>260</v>
      </c>
      <c r="B182" s="11">
        <v>44.79</v>
      </c>
      <c r="C182" s="22">
        <v>44.625</v>
      </c>
      <c r="D182" s="11">
        <v>39.5</v>
      </c>
      <c r="E182" s="22">
        <v>35.274999999999999</v>
      </c>
      <c r="F182" s="45" t="s">
        <v>159</v>
      </c>
      <c r="G182" s="17" t="s">
        <v>160</v>
      </c>
      <c r="H182" s="26">
        <v>6.3</v>
      </c>
      <c r="I182" s="18" t="s">
        <v>161</v>
      </c>
      <c r="J182" s="18" t="s">
        <v>159</v>
      </c>
      <c r="K182" s="36">
        <v>1683.741</v>
      </c>
      <c r="L182" s="36">
        <v>1680.4390000000001</v>
      </c>
      <c r="M182" s="41">
        <f t="shared" si="3"/>
        <v>3.3019999999999072</v>
      </c>
      <c r="N182" s="25" t="s">
        <v>609</v>
      </c>
    </row>
    <row r="183" spans="1:14" s="3" customFormat="1" ht="26.1" customHeight="1" x14ac:dyDescent="0.3">
      <c r="A183" s="5" t="s">
        <v>261</v>
      </c>
      <c r="B183" s="11">
        <v>44.9</v>
      </c>
      <c r="C183" s="22">
        <v>44.734999999999999</v>
      </c>
      <c r="D183" s="11">
        <v>39.604999999999997</v>
      </c>
      <c r="E183" s="22">
        <v>35.375</v>
      </c>
      <c r="F183" s="45" t="s">
        <v>159</v>
      </c>
      <c r="G183" s="17" t="s">
        <v>160</v>
      </c>
      <c r="H183" s="26">
        <v>6.5</v>
      </c>
      <c r="I183" s="18" t="s">
        <v>161</v>
      </c>
      <c r="J183" s="18" t="s">
        <v>159</v>
      </c>
      <c r="K183" s="36">
        <v>1682.357</v>
      </c>
      <c r="L183" s="36">
        <v>1679.127</v>
      </c>
      <c r="M183" s="41">
        <f t="shared" si="3"/>
        <v>3.2300000000000182</v>
      </c>
      <c r="N183" s="25" t="s">
        <v>609</v>
      </c>
    </row>
    <row r="184" spans="1:14" s="3" customFormat="1" ht="26.1" customHeight="1" x14ac:dyDescent="0.3">
      <c r="A184" s="5" t="s">
        <v>262</v>
      </c>
      <c r="B184" s="11">
        <v>45.53</v>
      </c>
      <c r="C184" s="22">
        <v>45.36</v>
      </c>
      <c r="D184" s="11">
        <v>40.14</v>
      </c>
      <c r="E184" s="22">
        <v>35.9</v>
      </c>
      <c r="F184" s="45" t="s">
        <v>159</v>
      </c>
      <c r="G184" s="17" t="s">
        <v>160</v>
      </c>
      <c r="H184" s="26">
        <v>6.3</v>
      </c>
      <c r="I184" s="18" t="s">
        <v>161</v>
      </c>
      <c r="J184" s="18" t="s">
        <v>159</v>
      </c>
      <c r="K184" s="36">
        <v>1673.2639999999999</v>
      </c>
      <c r="L184" s="36">
        <v>1674.69</v>
      </c>
      <c r="M184" s="41">
        <f t="shared" si="3"/>
        <v>-1.4260000000001583</v>
      </c>
      <c r="N184" s="25" t="s">
        <v>609</v>
      </c>
    </row>
    <row r="185" spans="1:14" s="3" customFormat="1" ht="26.1" customHeight="1" x14ac:dyDescent="0.3">
      <c r="A185" s="5" t="s">
        <v>263</v>
      </c>
      <c r="B185" s="11">
        <v>46.1</v>
      </c>
      <c r="C185" s="22">
        <v>46.104999999999997</v>
      </c>
      <c r="D185" s="11">
        <v>40.58</v>
      </c>
      <c r="E185" s="22">
        <v>36.335000000000001</v>
      </c>
      <c r="F185" s="45" t="s">
        <v>159</v>
      </c>
      <c r="G185" s="17" t="s">
        <v>160</v>
      </c>
      <c r="H185" s="26">
        <v>6.4</v>
      </c>
      <c r="I185" s="18" t="s">
        <v>161</v>
      </c>
      <c r="J185" s="18" t="s">
        <v>159</v>
      </c>
      <c r="K185" s="36">
        <v>1664.1210000000001</v>
      </c>
      <c r="L185" s="36">
        <v>1662.547</v>
      </c>
      <c r="M185" s="41">
        <f t="shared" si="3"/>
        <v>1.5740000000000691</v>
      </c>
      <c r="N185" s="25" t="s">
        <v>609</v>
      </c>
    </row>
    <row r="186" spans="1:14" s="3" customFormat="1" ht="26.1" customHeight="1" x14ac:dyDescent="0.3">
      <c r="A186" s="5" t="s">
        <v>264</v>
      </c>
      <c r="B186" s="11">
        <v>46.15</v>
      </c>
      <c r="C186" s="22">
        <v>46.16</v>
      </c>
      <c r="D186" s="11">
        <v>40.64</v>
      </c>
      <c r="E186" s="22">
        <v>36.39</v>
      </c>
      <c r="F186" s="45" t="s">
        <v>159</v>
      </c>
      <c r="G186" s="17" t="s">
        <v>160</v>
      </c>
      <c r="H186" s="26">
        <v>6.9</v>
      </c>
      <c r="I186" s="18" t="s">
        <v>161</v>
      </c>
      <c r="J186" s="18" t="s">
        <v>159</v>
      </c>
      <c r="K186" s="36">
        <v>1661.915</v>
      </c>
      <c r="L186" s="36">
        <v>1667.87</v>
      </c>
      <c r="M186" s="41">
        <f t="shared" si="3"/>
        <v>-5.9549999999999272</v>
      </c>
      <c r="N186" s="25" t="s">
        <v>609</v>
      </c>
    </row>
    <row r="187" spans="1:14" s="3" customFormat="1" ht="26.1" customHeight="1" x14ac:dyDescent="0.3">
      <c r="A187" s="5" t="s">
        <v>265</v>
      </c>
      <c r="B187" s="11">
        <v>46.7</v>
      </c>
      <c r="C187" s="22">
        <v>46.695</v>
      </c>
      <c r="D187" s="11">
        <v>40.975000000000001</v>
      </c>
      <c r="E187" s="22">
        <v>36.700000000000003</v>
      </c>
      <c r="F187" s="45" t="s">
        <v>159</v>
      </c>
      <c r="G187" s="17" t="s">
        <v>170</v>
      </c>
      <c r="H187" s="26">
        <v>6.9</v>
      </c>
      <c r="I187" s="18" t="s">
        <v>161</v>
      </c>
      <c r="J187" s="18" t="s">
        <v>159</v>
      </c>
      <c r="K187" s="36">
        <v>1649.213</v>
      </c>
      <c r="L187" s="36">
        <v>1649.6669999999999</v>
      </c>
      <c r="M187" s="41">
        <f t="shared" si="3"/>
        <v>-0.45399999999995089</v>
      </c>
      <c r="N187" s="25" t="s">
        <v>614</v>
      </c>
    </row>
    <row r="188" spans="1:14" s="3" customFormat="1" ht="26.1" customHeight="1" x14ac:dyDescent="0.3">
      <c r="A188" s="5" t="s">
        <v>266</v>
      </c>
      <c r="B188" s="11">
        <v>46.79</v>
      </c>
      <c r="C188" s="22">
        <v>46.79</v>
      </c>
      <c r="D188" s="11">
        <v>41.03</v>
      </c>
      <c r="E188" s="22">
        <v>36.755000000000003</v>
      </c>
      <c r="F188" s="45" t="s">
        <v>159</v>
      </c>
      <c r="G188" s="17" t="s">
        <v>200</v>
      </c>
      <c r="H188" s="26">
        <v>6.78</v>
      </c>
      <c r="I188" s="18" t="s">
        <v>161</v>
      </c>
      <c r="J188" s="18" t="s">
        <v>159</v>
      </c>
      <c r="K188" s="36">
        <v>1647.164</v>
      </c>
      <c r="L188" s="36">
        <v>1644.979</v>
      </c>
      <c r="M188" s="41">
        <f t="shared" si="3"/>
        <v>2.1849999999999454</v>
      </c>
      <c r="N188" s="25" t="s">
        <v>609</v>
      </c>
    </row>
    <row r="189" spans="1:14" s="3" customFormat="1" ht="26.1" customHeight="1" x14ac:dyDescent="0.3">
      <c r="A189" s="5" t="s">
        <v>267</v>
      </c>
      <c r="B189" s="11">
        <v>46.97</v>
      </c>
      <c r="C189" s="22">
        <v>46.97</v>
      </c>
      <c r="D189" s="11">
        <v>41.15</v>
      </c>
      <c r="E189" s="22">
        <v>36.880000000000003</v>
      </c>
      <c r="F189" s="45" t="s">
        <v>159</v>
      </c>
      <c r="G189" s="17" t="s">
        <v>170</v>
      </c>
      <c r="H189" s="26">
        <v>6.7</v>
      </c>
      <c r="I189" s="18" t="s">
        <v>161</v>
      </c>
      <c r="J189" s="18" t="s">
        <v>159</v>
      </c>
      <c r="K189" s="36">
        <v>1643.3030000000001</v>
      </c>
      <c r="L189" s="36">
        <v>1641.463</v>
      </c>
      <c r="M189" s="41">
        <f t="shared" si="3"/>
        <v>1.8400000000001455</v>
      </c>
      <c r="N189" s="25" t="s">
        <v>614</v>
      </c>
    </row>
    <row r="190" spans="1:14" s="3" customFormat="1" ht="26.1" customHeight="1" x14ac:dyDescent="0.3">
      <c r="A190" s="5" t="s">
        <v>268</v>
      </c>
      <c r="B190" s="11">
        <v>47.13</v>
      </c>
      <c r="C190" s="22">
        <v>47.134999999999998</v>
      </c>
      <c r="D190" s="11">
        <v>41.3</v>
      </c>
      <c r="E190" s="22">
        <v>37.024999999999999</v>
      </c>
      <c r="F190" s="45" t="s">
        <v>159</v>
      </c>
      <c r="G190" s="17" t="s">
        <v>160</v>
      </c>
      <c r="H190" s="26">
        <v>6.7</v>
      </c>
      <c r="I190" s="18" t="s">
        <v>161</v>
      </c>
      <c r="J190" s="18" t="s">
        <v>159</v>
      </c>
      <c r="K190" s="36">
        <v>1640.3209999999999</v>
      </c>
      <c r="L190" s="36">
        <v>1640.2260000000001</v>
      </c>
      <c r="M190" s="41">
        <f t="shared" si="3"/>
        <v>9.4999999999799911E-2</v>
      </c>
      <c r="N190" s="25" t="s">
        <v>609</v>
      </c>
    </row>
    <row r="191" spans="1:14" s="3" customFormat="1" ht="26.1" customHeight="1" x14ac:dyDescent="0.3">
      <c r="A191" s="5" t="s">
        <v>269</v>
      </c>
      <c r="B191" s="11">
        <v>47.23</v>
      </c>
      <c r="C191" s="22">
        <v>47.23</v>
      </c>
      <c r="D191" s="11">
        <v>41.38</v>
      </c>
      <c r="E191" s="22">
        <v>37.1</v>
      </c>
      <c r="F191" s="45" t="s">
        <v>159</v>
      </c>
      <c r="G191" s="17" t="s">
        <v>160</v>
      </c>
      <c r="H191" s="26">
        <v>5.9</v>
      </c>
      <c r="I191" s="18" t="s">
        <v>161</v>
      </c>
      <c r="J191" s="18" t="s">
        <v>159</v>
      </c>
      <c r="K191" s="36">
        <v>1638.778</v>
      </c>
      <c r="L191" s="36">
        <v>1638.297</v>
      </c>
      <c r="M191" s="41">
        <f t="shared" si="3"/>
        <v>0.48099999999999454</v>
      </c>
      <c r="N191" s="25" t="s">
        <v>609</v>
      </c>
    </row>
    <row r="192" spans="1:14" s="3" customFormat="1" ht="26.1" customHeight="1" x14ac:dyDescent="0.3">
      <c r="A192" s="5" t="s">
        <v>270</v>
      </c>
      <c r="B192" s="11">
        <v>47.45</v>
      </c>
      <c r="C192" s="22">
        <v>47.445</v>
      </c>
      <c r="D192" s="11">
        <v>41.59</v>
      </c>
      <c r="E192" s="22">
        <v>37.299999999999997</v>
      </c>
      <c r="F192" s="45" t="s">
        <v>159</v>
      </c>
      <c r="G192" s="17" t="s">
        <v>200</v>
      </c>
      <c r="H192" s="26">
        <v>7.1</v>
      </c>
      <c r="I192" s="18" t="s">
        <v>200</v>
      </c>
      <c r="J192" s="18" t="s">
        <v>159</v>
      </c>
      <c r="K192" s="36">
        <v>1632.6110000000001</v>
      </c>
      <c r="L192" s="36">
        <v>1631.8589999999999</v>
      </c>
      <c r="M192" s="41">
        <f t="shared" si="3"/>
        <v>0.75200000000018008</v>
      </c>
      <c r="N192" s="25" t="s">
        <v>198</v>
      </c>
    </row>
    <row r="193" spans="1:14" s="3" customFormat="1" ht="26.1" customHeight="1" x14ac:dyDescent="0.3">
      <c r="A193" s="5" t="s">
        <v>271</v>
      </c>
      <c r="B193" s="11">
        <v>47.57</v>
      </c>
      <c r="C193" s="22">
        <v>47.575000000000003</v>
      </c>
      <c r="D193" s="11">
        <v>41.71</v>
      </c>
      <c r="E193" s="22">
        <v>37.409999999999997</v>
      </c>
      <c r="F193" s="45" t="s">
        <v>159</v>
      </c>
      <c r="G193" s="17" t="s">
        <v>202</v>
      </c>
      <c r="H193" s="26">
        <v>6.5</v>
      </c>
      <c r="I193" s="18" t="s">
        <v>161</v>
      </c>
      <c r="J193" s="18" t="s">
        <v>159</v>
      </c>
      <c r="K193" s="36">
        <v>1630.1780000000001</v>
      </c>
      <c r="L193" s="36">
        <v>1629.4960000000001</v>
      </c>
      <c r="M193" s="41">
        <f t="shared" si="3"/>
        <v>0.68200000000001637</v>
      </c>
      <c r="N193" s="25" t="s">
        <v>609</v>
      </c>
    </row>
    <row r="194" spans="1:14" s="85" customFormat="1" ht="26.1" customHeight="1" x14ac:dyDescent="0.3">
      <c r="A194" s="5" t="s">
        <v>272</v>
      </c>
      <c r="B194" s="11"/>
      <c r="C194" s="22"/>
      <c r="D194" s="11"/>
      <c r="E194" s="22">
        <v>37.57</v>
      </c>
      <c r="F194" s="45" t="s">
        <v>620</v>
      </c>
      <c r="G194" s="17"/>
      <c r="H194" s="26"/>
      <c r="I194" s="18" t="s">
        <v>161</v>
      </c>
      <c r="J194" s="18" t="s">
        <v>159</v>
      </c>
      <c r="K194" s="36">
        <v>1626.9259999999999</v>
      </c>
      <c r="L194" s="36">
        <v>1624.855</v>
      </c>
      <c r="M194" s="41">
        <f t="shared" si="3"/>
        <v>2.0709999999999127</v>
      </c>
      <c r="N194" s="25" t="s">
        <v>620</v>
      </c>
    </row>
    <row r="195" spans="1:14" s="3" customFormat="1" ht="26.1" customHeight="1" x14ac:dyDescent="0.3">
      <c r="A195" s="5" t="s">
        <v>273</v>
      </c>
      <c r="B195" s="11">
        <v>48.39</v>
      </c>
      <c r="C195" s="22">
        <v>48.39</v>
      </c>
      <c r="D195" s="11">
        <v>42.53</v>
      </c>
      <c r="E195" s="22">
        <v>38.19</v>
      </c>
      <c r="F195" s="45" t="s">
        <v>159</v>
      </c>
      <c r="G195" s="17" t="s">
        <v>160</v>
      </c>
      <c r="H195" s="26">
        <v>5.6</v>
      </c>
      <c r="I195" s="18" t="s">
        <v>161</v>
      </c>
      <c r="J195" s="18" t="s">
        <v>159</v>
      </c>
      <c r="K195" s="36">
        <v>1630.0940000000001</v>
      </c>
      <c r="L195" s="36">
        <v>1631.933</v>
      </c>
      <c r="M195" s="41">
        <f t="shared" si="3"/>
        <v>-1.8389999999999418</v>
      </c>
      <c r="N195" s="25" t="s">
        <v>609</v>
      </c>
    </row>
    <row r="196" spans="1:14" s="3" customFormat="1" ht="26.1" customHeight="1" x14ac:dyDescent="0.3">
      <c r="A196" s="5" t="s">
        <v>274</v>
      </c>
      <c r="B196" s="11">
        <v>48.67</v>
      </c>
      <c r="C196" s="22">
        <v>48.674999999999997</v>
      </c>
      <c r="D196" s="11">
        <v>42.774999999999999</v>
      </c>
      <c r="E196" s="22">
        <v>38.414999999999999</v>
      </c>
      <c r="F196" s="45" t="s">
        <v>159</v>
      </c>
      <c r="G196" s="17" t="s">
        <v>170</v>
      </c>
      <c r="H196" s="26">
        <v>6.9</v>
      </c>
      <c r="I196" s="18" t="s">
        <v>161</v>
      </c>
      <c r="J196" s="18" t="s">
        <v>159</v>
      </c>
      <c r="K196" s="36">
        <v>1631.325</v>
      </c>
      <c r="L196" s="36">
        <v>1630.7719999999999</v>
      </c>
      <c r="M196" s="41">
        <f t="shared" si="3"/>
        <v>0.55300000000011096</v>
      </c>
      <c r="N196" s="25" t="s">
        <v>609</v>
      </c>
    </row>
    <row r="197" spans="1:14" s="3" customFormat="1" ht="26.1" customHeight="1" x14ac:dyDescent="0.3">
      <c r="A197" s="5" t="s">
        <v>275</v>
      </c>
      <c r="B197" s="11">
        <v>48.95</v>
      </c>
      <c r="C197" s="22">
        <v>49.085000000000001</v>
      </c>
      <c r="D197" s="11">
        <v>43.05</v>
      </c>
      <c r="E197" s="22">
        <v>38.68</v>
      </c>
      <c r="F197" s="45" t="s">
        <v>159</v>
      </c>
      <c r="G197" s="17" t="s">
        <v>160</v>
      </c>
      <c r="H197" s="26">
        <v>6.8</v>
      </c>
      <c r="I197" s="18" t="s">
        <v>161</v>
      </c>
      <c r="J197" s="18" t="s">
        <v>159</v>
      </c>
      <c r="K197" s="36">
        <v>1632.6679999999999</v>
      </c>
      <c r="L197" s="36">
        <v>1632.1120000000001</v>
      </c>
      <c r="M197" s="41">
        <f t="shared" si="3"/>
        <v>0.55599999999981264</v>
      </c>
      <c r="N197" s="25" t="s">
        <v>609</v>
      </c>
    </row>
    <row r="198" spans="1:14" s="85" customFormat="1" ht="26.1" customHeight="1" x14ac:dyDescent="0.3">
      <c r="A198" s="5" t="s">
        <v>276</v>
      </c>
      <c r="B198" s="11"/>
      <c r="C198" s="22"/>
      <c r="D198" s="11"/>
      <c r="E198" s="22">
        <v>38.81</v>
      </c>
      <c r="F198" s="45" t="s">
        <v>620</v>
      </c>
      <c r="G198" s="17"/>
      <c r="H198" s="26"/>
      <c r="I198" s="18" t="s">
        <v>161</v>
      </c>
      <c r="J198" s="18" t="s">
        <v>159</v>
      </c>
      <c r="K198" s="36">
        <v>1633.1279999999999</v>
      </c>
      <c r="L198" s="36">
        <v>1633.1320000000001</v>
      </c>
      <c r="M198" s="41">
        <f>K198-L198</f>
        <v>-4.0000000001327862E-3</v>
      </c>
      <c r="N198" s="25" t="s">
        <v>620</v>
      </c>
    </row>
    <row r="199" spans="1:14" s="3" customFormat="1" ht="26.1" customHeight="1" x14ac:dyDescent="0.3">
      <c r="A199" s="5" t="s">
        <v>277</v>
      </c>
      <c r="B199" s="11">
        <v>49.24</v>
      </c>
      <c r="C199" s="22">
        <v>49.314999999999998</v>
      </c>
      <c r="D199" s="11">
        <v>43.314999999999998</v>
      </c>
      <c r="E199" s="22">
        <v>38.909999999999997</v>
      </c>
      <c r="F199" s="45" t="s">
        <v>159</v>
      </c>
      <c r="G199" s="17" t="s">
        <v>160</v>
      </c>
      <c r="H199" s="26">
        <v>6.4</v>
      </c>
      <c r="I199" s="18" t="s">
        <v>161</v>
      </c>
      <c r="J199" s="18" t="s">
        <v>159</v>
      </c>
      <c r="K199" s="36">
        <v>1633.482</v>
      </c>
      <c r="L199" s="36">
        <v>1637.242</v>
      </c>
      <c r="M199" s="41">
        <f t="shared" si="3"/>
        <v>-3.7599999999999909</v>
      </c>
      <c r="N199" s="25" t="s">
        <v>614</v>
      </c>
    </row>
    <row r="200" spans="1:14" s="3" customFormat="1" ht="26.1" customHeight="1" x14ac:dyDescent="0.3">
      <c r="A200" s="5" t="s">
        <v>278</v>
      </c>
      <c r="B200" s="11">
        <v>49.314999999999998</v>
      </c>
      <c r="C200" s="22">
        <v>49.405000000000001</v>
      </c>
      <c r="D200" s="11">
        <v>43.38</v>
      </c>
      <c r="E200" s="22">
        <v>38.975000000000001</v>
      </c>
      <c r="F200" s="45" t="s">
        <v>159</v>
      </c>
      <c r="G200" s="17" t="s">
        <v>170</v>
      </c>
      <c r="H200" s="26">
        <v>6.7</v>
      </c>
      <c r="I200" s="18" t="s">
        <v>170</v>
      </c>
      <c r="J200" s="18" t="s">
        <v>159</v>
      </c>
      <c r="K200" s="36">
        <v>1633.712</v>
      </c>
      <c r="L200" s="36">
        <v>1633.5820000000001</v>
      </c>
      <c r="M200" s="41">
        <f t="shared" si="3"/>
        <v>0.12999999999988177</v>
      </c>
      <c r="N200" s="25" t="s">
        <v>198</v>
      </c>
    </row>
    <row r="201" spans="1:14" s="3" customFormat="1" ht="26.1" customHeight="1" x14ac:dyDescent="0.3">
      <c r="A201" s="5" t="s">
        <v>279</v>
      </c>
      <c r="B201" s="11">
        <v>49.46</v>
      </c>
      <c r="C201" s="22">
        <v>49.63</v>
      </c>
      <c r="D201" s="11">
        <v>43.515000000000001</v>
      </c>
      <c r="E201" s="22">
        <v>39.11</v>
      </c>
      <c r="F201" s="45" t="s">
        <v>159</v>
      </c>
      <c r="G201" s="17" t="s">
        <v>170</v>
      </c>
      <c r="H201" s="26">
        <v>6.3</v>
      </c>
      <c r="I201" s="18" t="s">
        <v>170</v>
      </c>
      <c r="J201" s="18" t="s">
        <v>159</v>
      </c>
      <c r="K201" s="36">
        <v>1634.191</v>
      </c>
      <c r="L201" s="36">
        <v>1633.4090000000001</v>
      </c>
      <c r="M201" s="41">
        <f t="shared" si="3"/>
        <v>0.78199999999992542</v>
      </c>
      <c r="N201" s="25" t="s">
        <v>198</v>
      </c>
    </row>
    <row r="202" spans="1:14" s="3" customFormat="1" ht="26.1" customHeight="1" x14ac:dyDescent="0.3">
      <c r="A202" s="5" t="s">
        <v>280</v>
      </c>
      <c r="B202" s="11">
        <v>49.63</v>
      </c>
      <c r="C202" s="22">
        <v>49.704999999999998</v>
      </c>
      <c r="D202" s="11">
        <v>43.68</v>
      </c>
      <c r="E202" s="22">
        <v>39.265000000000001</v>
      </c>
      <c r="F202" s="45" t="s">
        <v>159</v>
      </c>
      <c r="G202" s="17" t="s">
        <v>160</v>
      </c>
      <c r="H202" s="26">
        <v>6.6</v>
      </c>
      <c r="I202" s="18" t="s">
        <v>161</v>
      </c>
      <c r="J202" s="18" t="s">
        <v>159</v>
      </c>
      <c r="K202" s="36">
        <v>1634.5840000000001</v>
      </c>
      <c r="L202" s="36">
        <v>1634.355</v>
      </c>
      <c r="M202" s="41">
        <f t="shared" si="3"/>
        <v>0.22900000000004184</v>
      </c>
      <c r="N202" s="25" t="s">
        <v>609</v>
      </c>
    </row>
    <row r="203" spans="1:14" s="85" customFormat="1" ht="26.1" customHeight="1" x14ac:dyDescent="0.3">
      <c r="A203" s="5" t="s">
        <v>281</v>
      </c>
      <c r="B203" s="11"/>
      <c r="C203" s="22"/>
      <c r="D203" s="11"/>
      <c r="E203" s="22">
        <v>39.4</v>
      </c>
      <c r="F203" s="45" t="s">
        <v>620</v>
      </c>
      <c r="G203" s="17"/>
      <c r="H203" s="26"/>
      <c r="I203" s="18" t="s">
        <v>161</v>
      </c>
      <c r="J203" s="18" t="s">
        <v>159</v>
      </c>
      <c r="K203" s="36">
        <v>1632.3620000000001</v>
      </c>
      <c r="L203" s="36">
        <v>1636.0039999999999</v>
      </c>
      <c r="M203" s="41">
        <f>K203-L203</f>
        <v>-3.6419999999998254</v>
      </c>
      <c r="N203" s="25" t="s">
        <v>620</v>
      </c>
    </row>
    <row r="204" spans="1:14" s="85" customFormat="1" ht="26.1" customHeight="1" x14ac:dyDescent="0.3">
      <c r="A204" s="5" t="s">
        <v>282</v>
      </c>
      <c r="B204" s="11"/>
      <c r="C204" s="22"/>
      <c r="D204" s="11"/>
      <c r="E204" s="22">
        <v>40.784999999999997</v>
      </c>
      <c r="F204" s="45" t="s">
        <v>620</v>
      </c>
      <c r="G204" s="17"/>
      <c r="H204" s="26"/>
      <c r="I204" s="18" t="s">
        <v>161</v>
      </c>
      <c r="J204" s="18" t="s">
        <v>159</v>
      </c>
      <c r="K204" s="36">
        <v>1556.623</v>
      </c>
      <c r="L204" s="36">
        <v>1560.1420000000001</v>
      </c>
      <c r="M204" s="41">
        <f>K204-L204</f>
        <v>-3.5190000000000055</v>
      </c>
      <c r="N204" s="25" t="s">
        <v>620</v>
      </c>
    </row>
    <row r="205" spans="1:14" s="3" customFormat="1" ht="26.1" customHeight="1" x14ac:dyDescent="0.3">
      <c r="A205" s="5" t="s">
        <v>283</v>
      </c>
      <c r="B205" s="11">
        <v>55.06</v>
      </c>
      <c r="C205" s="22">
        <v>55.04</v>
      </c>
      <c r="D205" s="11">
        <v>48.7</v>
      </c>
      <c r="E205" s="22">
        <v>41.08</v>
      </c>
      <c r="F205" s="45" t="s">
        <v>159</v>
      </c>
      <c r="G205" s="17" t="s">
        <v>165</v>
      </c>
      <c r="H205" s="26">
        <v>7.1</v>
      </c>
      <c r="I205" s="18" t="s">
        <v>165</v>
      </c>
      <c r="J205" s="18" t="s">
        <v>159</v>
      </c>
      <c r="K205" s="36">
        <v>1542.06</v>
      </c>
      <c r="L205" s="36">
        <v>1541.547</v>
      </c>
      <c r="M205" s="41">
        <f t="shared" ref="M205:M248" si="4">K205-L205</f>
        <v>0.51299999999991996</v>
      </c>
      <c r="N205" s="25" t="s">
        <v>198</v>
      </c>
    </row>
    <row r="206" spans="1:14" s="3" customFormat="1" ht="26.1" customHeight="1" x14ac:dyDescent="0.3">
      <c r="A206" s="5" t="s">
        <v>284</v>
      </c>
      <c r="B206" s="11">
        <v>55.48</v>
      </c>
      <c r="C206" s="22">
        <v>55.475000000000001</v>
      </c>
      <c r="D206" s="11">
        <v>49.11</v>
      </c>
      <c r="E206" s="22">
        <v>41.435000000000002</v>
      </c>
      <c r="F206" s="45" t="s">
        <v>159</v>
      </c>
      <c r="G206" s="17" t="s">
        <v>160</v>
      </c>
      <c r="H206" s="26">
        <v>6.5</v>
      </c>
      <c r="I206" s="18" t="s">
        <v>161</v>
      </c>
      <c r="J206" s="18" t="s">
        <v>159</v>
      </c>
      <c r="K206" s="36">
        <v>1525.3119999999999</v>
      </c>
      <c r="L206" s="36">
        <v>1520.5719999999999</v>
      </c>
      <c r="M206" s="41">
        <f t="shared" si="4"/>
        <v>4.7400000000000091</v>
      </c>
      <c r="N206" s="25" t="s">
        <v>609</v>
      </c>
    </row>
    <row r="207" spans="1:14" s="3" customFormat="1" ht="26.1" customHeight="1" x14ac:dyDescent="0.3">
      <c r="A207" s="5" t="s">
        <v>285</v>
      </c>
      <c r="B207" s="11">
        <v>55.76</v>
      </c>
      <c r="C207" s="22">
        <v>55.755000000000003</v>
      </c>
      <c r="D207" s="11">
        <v>49.38</v>
      </c>
      <c r="E207" s="22">
        <v>41.69</v>
      </c>
      <c r="F207" s="45" t="s">
        <v>159</v>
      </c>
      <c r="G207" s="17" t="s">
        <v>160</v>
      </c>
      <c r="H207" s="26">
        <v>6.6</v>
      </c>
      <c r="I207" s="18" t="s">
        <v>161</v>
      </c>
      <c r="J207" s="18" t="s">
        <v>159</v>
      </c>
      <c r="K207" s="36">
        <v>1512.8530000000001</v>
      </c>
      <c r="L207" s="36">
        <v>1512.9079999999999</v>
      </c>
      <c r="M207" s="41">
        <f t="shared" si="4"/>
        <v>-5.4999999999836291E-2</v>
      </c>
      <c r="N207" s="25" t="s">
        <v>609</v>
      </c>
    </row>
    <row r="208" spans="1:14" s="3" customFormat="1" ht="26.1" customHeight="1" x14ac:dyDescent="0.3">
      <c r="A208" s="5" t="s">
        <v>286</v>
      </c>
      <c r="B208" s="11">
        <v>56.33</v>
      </c>
      <c r="C208" s="22">
        <v>56.34</v>
      </c>
      <c r="D208" s="11">
        <v>49.93</v>
      </c>
      <c r="E208" s="22">
        <v>41.93</v>
      </c>
      <c r="F208" s="45" t="s">
        <v>159</v>
      </c>
      <c r="G208" s="17" t="s">
        <v>160</v>
      </c>
      <c r="H208" s="26">
        <v>6.8</v>
      </c>
      <c r="I208" s="18" t="s">
        <v>161</v>
      </c>
      <c r="J208" s="18" t="s">
        <v>159</v>
      </c>
      <c r="K208" s="36">
        <v>1497.797</v>
      </c>
      <c r="L208" s="36">
        <v>1498.509</v>
      </c>
      <c r="M208" s="41">
        <f t="shared" si="4"/>
        <v>-0.71199999999998909</v>
      </c>
      <c r="N208" s="25" t="s">
        <v>614</v>
      </c>
    </row>
    <row r="209" spans="1:14" s="3" customFormat="1" ht="26.1" customHeight="1" x14ac:dyDescent="0.3">
      <c r="A209" s="5" t="s">
        <v>287</v>
      </c>
      <c r="B209" s="11">
        <v>56.45</v>
      </c>
      <c r="C209" s="22">
        <v>56.454999999999998</v>
      </c>
      <c r="D209" s="11">
        <v>50.045000000000002</v>
      </c>
      <c r="E209" s="22">
        <v>42.05</v>
      </c>
      <c r="F209" s="45" t="s">
        <v>159</v>
      </c>
      <c r="G209" s="17" t="s">
        <v>205</v>
      </c>
      <c r="H209" s="26">
        <v>6.5</v>
      </c>
      <c r="I209" s="18" t="s">
        <v>161</v>
      </c>
      <c r="J209" s="18" t="s">
        <v>159</v>
      </c>
      <c r="K209" s="36">
        <v>1492.4369999999999</v>
      </c>
      <c r="L209" s="36">
        <v>1488.2339999999999</v>
      </c>
      <c r="M209" s="41">
        <f t="shared" si="4"/>
        <v>4.2029999999999745</v>
      </c>
      <c r="N209" s="25" t="s">
        <v>609</v>
      </c>
    </row>
    <row r="210" spans="1:14" s="3" customFormat="1" ht="26.1" customHeight="1" x14ac:dyDescent="0.3">
      <c r="A210" s="5" t="s">
        <v>288</v>
      </c>
      <c r="B210" s="11">
        <v>56.51</v>
      </c>
      <c r="C210" s="22">
        <v>56.503</v>
      </c>
      <c r="D210" s="11">
        <v>50.09</v>
      </c>
      <c r="E210" s="22">
        <v>42.094999999999999</v>
      </c>
      <c r="F210" s="45" t="s">
        <v>159</v>
      </c>
      <c r="G210" s="17" t="s">
        <v>160</v>
      </c>
      <c r="H210" s="26">
        <v>6.7</v>
      </c>
      <c r="I210" s="18" t="s">
        <v>161</v>
      </c>
      <c r="J210" s="18" t="s">
        <v>159</v>
      </c>
      <c r="K210" s="36">
        <v>1490.4179999999999</v>
      </c>
      <c r="L210" s="36">
        <v>1487.7850000000001</v>
      </c>
      <c r="M210" s="41">
        <f t="shared" si="4"/>
        <v>2.6329999999998108</v>
      </c>
      <c r="N210" s="25" t="s">
        <v>609</v>
      </c>
    </row>
    <row r="211" spans="1:14" s="3" customFormat="1" ht="26.1" customHeight="1" x14ac:dyDescent="0.3">
      <c r="A211" s="5" t="s">
        <v>289</v>
      </c>
      <c r="B211" s="11">
        <v>56.63</v>
      </c>
      <c r="C211" s="22">
        <v>56.634999999999998</v>
      </c>
      <c r="D211" s="11">
        <v>50.22</v>
      </c>
      <c r="E211" s="22">
        <v>42.22</v>
      </c>
      <c r="F211" s="45" t="s">
        <v>159</v>
      </c>
      <c r="G211" s="17" t="s">
        <v>160</v>
      </c>
      <c r="H211" s="26">
        <v>6.6</v>
      </c>
      <c r="I211" s="18" t="s">
        <v>161</v>
      </c>
      <c r="J211" s="18" t="s">
        <v>159</v>
      </c>
      <c r="K211" s="36">
        <v>1484.461</v>
      </c>
      <c r="L211" s="36">
        <v>1486.021</v>
      </c>
      <c r="M211" s="41">
        <f t="shared" si="4"/>
        <v>-1.5599999999999454</v>
      </c>
      <c r="N211" s="25" t="s">
        <v>609</v>
      </c>
    </row>
    <row r="212" spans="1:14" s="3" customFormat="1" ht="26.1" customHeight="1" x14ac:dyDescent="0.3">
      <c r="A212" s="5" t="s">
        <v>290</v>
      </c>
      <c r="B212" s="11">
        <v>56.76</v>
      </c>
      <c r="C212" s="22">
        <v>56.755000000000003</v>
      </c>
      <c r="D212" s="11">
        <v>50.33</v>
      </c>
      <c r="E212" s="22">
        <v>42.36</v>
      </c>
      <c r="F212" s="45" t="s">
        <v>159</v>
      </c>
      <c r="G212" s="17" t="s">
        <v>205</v>
      </c>
      <c r="H212" s="26">
        <v>6.5</v>
      </c>
      <c r="I212" s="18" t="s">
        <v>161</v>
      </c>
      <c r="J212" s="18" t="s">
        <v>159</v>
      </c>
      <c r="K212" s="36">
        <v>1477.64</v>
      </c>
      <c r="L212" s="36">
        <v>1478.3430000000001</v>
      </c>
      <c r="M212" s="41">
        <f t="shared" si="4"/>
        <v>-0.70299999999997453</v>
      </c>
      <c r="N212" s="25" t="s">
        <v>614</v>
      </c>
    </row>
    <row r="213" spans="1:14" s="85" customFormat="1" ht="26.1" customHeight="1" x14ac:dyDescent="0.3">
      <c r="A213" s="5" t="s">
        <v>291</v>
      </c>
      <c r="B213" s="11"/>
      <c r="C213" s="22"/>
      <c r="D213" s="11"/>
      <c r="E213" s="22">
        <v>42.71</v>
      </c>
      <c r="F213" s="45" t="s">
        <v>620</v>
      </c>
      <c r="G213" s="17"/>
      <c r="H213" s="26"/>
      <c r="I213" s="18" t="s">
        <v>161</v>
      </c>
      <c r="J213" s="18" t="s">
        <v>159</v>
      </c>
      <c r="K213" s="36">
        <v>1460.587</v>
      </c>
      <c r="L213" s="36">
        <v>1462.1130000000001</v>
      </c>
      <c r="M213" s="41">
        <f>K213-L213</f>
        <v>-1.5260000000000673</v>
      </c>
      <c r="N213" s="25" t="s">
        <v>620</v>
      </c>
    </row>
    <row r="214" spans="1:14" s="3" customFormat="1" ht="26.1" customHeight="1" x14ac:dyDescent="0.3">
      <c r="A214" s="5" t="s">
        <v>292</v>
      </c>
      <c r="B214" s="11">
        <v>58.29</v>
      </c>
      <c r="C214" s="22">
        <v>58.295000000000002</v>
      </c>
      <c r="D214" s="11">
        <v>51.825000000000003</v>
      </c>
      <c r="E214" s="22">
        <v>43.445</v>
      </c>
      <c r="F214" s="45" t="s">
        <v>159</v>
      </c>
      <c r="G214" s="17" t="s">
        <v>165</v>
      </c>
      <c r="H214" s="26">
        <v>7.2</v>
      </c>
      <c r="I214" s="18" t="s">
        <v>165</v>
      </c>
      <c r="J214" s="18" t="s">
        <v>159</v>
      </c>
      <c r="K214" s="36">
        <v>1417.163</v>
      </c>
      <c r="L214" s="36">
        <v>1416.2080000000001</v>
      </c>
      <c r="M214" s="41">
        <f t="shared" si="4"/>
        <v>0.95499999999992724</v>
      </c>
      <c r="N214" s="25" t="s">
        <v>609</v>
      </c>
    </row>
    <row r="215" spans="1:14" s="3" customFormat="1" ht="26.1" customHeight="1" x14ac:dyDescent="0.3">
      <c r="A215" s="5" t="s">
        <v>293</v>
      </c>
      <c r="B215" s="11">
        <v>59.12</v>
      </c>
      <c r="C215" s="22">
        <v>59.13</v>
      </c>
      <c r="D215" s="11">
        <v>52.57</v>
      </c>
      <c r="E215" s="22">
        <v>44.13</v>
      </c>
      <c r="F215" s="45" t="s">
        <v>159</v>
      </c>
      <c r="G215" s="17" t="s">
        <v>206</v>
      </c>
      <c r="H215" s="26">
        <v>6.9</v>
      </c>
      <c r="I215" s="18" t="s">
        <v>206</v>
      </c>
      <c r="J215" s="18" t="s">
        <v>159</v>
      </c>
      <c r="K215" s="36">
        <v>1390.133</v>
      </c>
      <c r="L215" s="36">
        <v>1385.23</v>
      </c>
      <c r="M215" s="41">
        <f t="shared" si="4"/>
        <v>4.90300000000002</v>
      </c>
      <c r="N215" s="25" t="s">
        <v>609</v>
      </c>
    </row>
    <row r="216" spans="1:14" s="85" customFormat="1" ht="26.1" customHeight="1" x14ac:dyDescent="0.3">
      <c r="A216" s="5" t="s">
        <v>294</v>
      </c>
      <c r="B216" s="11"/>
      <c r="C216" s="22"/>
      <c r="D216" s="11"/>
      <c r="E216" s="22">
        <v>44.25</v>
      </c>
      <c r="F216" s="45" t="s">
        <v>620</v>
      </c>
      <c r="G216" s="17"/>
      <c r="H216" s="26"/>
      <c r="I216" s="18" t="s">
        <v>161</v>
      </c>
      <c r="J216" s="18" t="s">
        <v>159</v>
      </c>
      <c r="K216" s="36">
        <v>1391.33</v>
      </c>
      <c r="L216" s="36">
        <v>1383.2280000000001</v>
      </c>
      <c r="M216" s="41">
        <f>K216-L216</f>
        <v>8.1019999999998618</v>
      </c>
      <c r="N216" s="25" t="s">
        <v>620</v>
      </c>
    </row>
    <row r="217" spans="1:14" s="3" customFormat="1" ht="26.1" customHeight="1" x14ac:dyDescent="0.3">
      <c r="A217" s="5" t="s">
        <v>295</v>
      </c>
      <c r="B217" s="11">
        <v>59.4</v>
      </c>
      <c r="C217" s="22">
        <v>59.4</v>
      </c>
      <c r="D217" s="11">
        <v>52.795000000000002</v>
      </c>
      <c r="E217" s="22">
        <v>44.395000000000003</v>
      </c>
      <c r="F217" s="45" t="s">
        <v>159</v>
      </c>
      <c r="G217" s="17" t="s">
        <v>200</v>
      </c>
      <c r="H217" s="26">
        <v>7.1</v>
      </c>
      <c r="I217" s="18" t="s">
        <v>200</v>
      </c>
      <c r="J217" s="18" t="s">
        <v>159</v>
      </c>
      <c r="K217" s="36">
        <v>1392.8109999999999</v>
      </c>
      <c r="L217" s="36">
        <v>1387.9469999999999</v>
      </c>
      <c r="M217" s="41">
        <f t="shared" si="4"/>
        <v>4.8640000000000327</v>
      </c>
      <c r="N217" s="25" t="s">
        <v>198</v>
      </c>
    </row>
    <row r="218" spans="1:14" s="3" customFormat="1" ht="26.1" customHeight="1" x14ac:dyDescent="0.3">
      <c r="A218" s="5" t="s">
        <v>296</v>
      </c>
      <c r="B218" s="11">
        <v>59.6</v>
      </c>
      <c r="C218" s="22">
        <v>59.6</v>
      </c>
      <c r="D218" s="11">
        <v>52.99</v>
      </c>
      <c r="E218" s="22">
        <v>44.59</v>
      </c>
      <c r="F218" s="45" t="s">
        <v>159</v>
      </c>
      <c r="G218" s="17" t="s">
        <v>161</v>
      </c>
      <c r="H218" s="26">
        <v>6.9</v>
      </c>
      <c r="I218" s="18" t="s">
        <v>161</v>
      </c>
      <c r="J218" s="18" t="s">
        <v>159</v>
      </c>
      <c r="K218" s="36">
        <v>1395.8009999999999</v>
      </c>
      <c r="L218" s="36">
        <v>1393.7739999999999</v>
      </c>
      <c r="M218" s="41">
        <f t="shared" si="4"/>
        <v>2.0270000000000437</v>
      </c>
      <c r="N218" s="25" t="s">
        <v>609</v>
      </c>
    </row>
    <row r="219" spans="1:14" s="3" customFormat="1" ht="26.1" customHeight="1" x14ac:dyDescent="0.3">
      <c r="A219" s="5" t="s">
        <v>297</v>
      </c>
      <c r="B219" s="11">
        <v>59.82</v>
      </c>
      <c r="C219" s="22">
        <v>59.83</v>
      </c>
      <c r="D219" s="11">
        <v>53.2</v>
      </c>
      <c r="E219" s="22">
        <v>44.84</v>
      </c>
      <c r="F219" s="45" t="s">
        <v>159</v>
      </c>
      <c r="G219" s="17" t="s">
        <v>170</v>
      </c>
      <c r="H219" s="26">
        <v>7</v>
      </c>
      <c r="I219" s="18" t="s">
        <v>161</v>
      </c>
      <c r="J219" s="18" t="s">
        <v>159</v>
      </c>
      <c r="K219" s="36">
        <v>1401.848</v>
      </c>
      <c r="L219" s="36">
        <v>1404.1320000000001</v>
      </c>
      <c r="M219" s="41">
        <f t="shared" si="4"/>
        <v>-2.2840000000001055</v>
      </c>
      <c r="N219" s="25" t="s">
        <v>614</v>
      </c>
    </row>
    <row r="220" spans="1:14" s="3" customFormat="1" ht="26.1" customHeight="1" x14ac:dyDescent="0.3">
      <c r="A220" s="5" t="s">
        <v>298</v>
      </c>
      <c r="B220" s="11">
        <v>60.494999999999997</v>
      </c>
      <c r="C220" s="22">
        <v>60.49</v>
      </c>
      <c r="D220" s="11">
        <v>53.83</v>
      </c>
      <c r="E220" s="22">
        <v>45</v>
      </c>
      <c r="F220" s="45" t="s">
        <v>159</v>
      </c>
      <c r="G220" s="17" t="s">
        <v>200</v>
      </c>
      <c r="H220" s="26">
        <v>6.97</v>
      </c>
      <c r="I220" s="18" t="s">
        <v>161</v>
      </c>
      <c r="J220" s="18" t="s">
        <v>159</v>
      </c>
      <c r="K220" s="36">
        <v>1412.85</v>
      </c>
      <c r="L220" s="36">
        <v>1414.4929999999999</v>
      </c>
      <c r="M220" s="41">
        <f t="shared" si="4"/>
        <v>-1.6430000000000291</v>
      </c>
      <c r="N220" s="25" t="s">
        <v>609</v>
      </c>
    </row>
    <row r="221" spans="1:14" s="3" customFormat="1" ht="26.1" customHeight="1" x14ac:dyDescent="0.3">
      <c r="A221" s="5" t="s">
        <v>299</v>
      </c>
      <c r="B221" s="11">
        <v>60.65</v>
      </c>
      <c r="C221" s="22">
        <v>60.655000000000001</v>
      </c>
      <c r="D221" s="11">
        <v>53.97</v>
      </c>
      <c r="E221" s="22">
        <v>45.16</v>
      </c>
      <c r="F221" s="45" t="s">
        <v>159</v>
      </c>
      <c r="G221" s="17" t="s">
        <v>200</v>
      </c>
      <c r="H221" s="26">
        <v>6.4</v>
      </c>
      <c r="I221" s="18" t="s">
        <v>200</v>
      </c>
      <c r="J221" s="18" t="s">
        <v>159</v>
      </c>
      <c r="K221" s="36">
        <v>1419.99</v>
      </c>
      <c r="L221" s="36">
        <v>1418.4570000000001</v>
      </c>
      <c r="M221" s="41">
        <f t="shared" si="4"/>
        <v>1.5329999999999018</v>
      </c>
      <c r="N221" s="25" t="s">
        <v>198</v>
      </c>
    </row>
    <row r="222" spans="1:14" s="3" customFormat="1" ht="26.1" customHeight="1" x14ac:dyDescent="0.3">
      <c r="A222" s="5" t="s">
        <v>300</v>
      </c>
      <c r="B222" s="11">
        <v>60.87</v>
      </c>
      <c r="C222" s="22">
        <v>60.87</v>
      </c>
      <c r="D222" s="11">
        <v>54.16</v>
      </c>
      <c r="E222" s="22">
        <v>45.274999999999999</v>
      </c>
      <c r="F222" s="45" t="s">
        <v>159</v>
      </c>
      <c r="G222" s="17" t="s">
        <v>170</v>
      </c>
      <c r="H222" s="26">
        <v>6.16</v>
      </c>
      <c r="I222" s="18" t="s">
        <v>170</v>
      </c>
      <c r="J222" s="18" t="s">
        <v>159</v>
      </c>
      <c r="K222" s="36">
        <v>1424.0150000000001</v>
      </c>
      <c r="L222" s="36">
        <v>1422.201</v>
      </c>
      <c r="M222" s="41">
        <f t="shared" si="4"/>
        <v>1.8140000000000782</v>
      </c>
      <c r="N222" s="25" t="s">
        <v>198</v>
      </c>
    </row>
    <row r="223" spans="1:14" s="3" customFormat="1" ht="26.1" customHeight="1" x14ac:dyDescent="0.3">
      <c r="A223" s="5" t="s">
        <v>301</v>
      </c>
      <c r="B223" s="11">
        <v>60.905000000000001</v>
      </c>
      <c r="C223" s="22">
        <v>60.9</v>
      </c>
      <c r="D223" s="11">
        <v>54.22</v>
      </c>
      <c r="E223" s="22">
        <v>45.31</v>
      </c>
      <c r="F223" s="45" t="s">
        <v>159</v>
      </c>
      <c r="G223" s="17" t="s">
        <v>165</v>
      </c>
      <c r="H223" s="26">
        <v>6.4</v>
      </c>
      <c r="I223" s="18" t="s">
        <v>165</v>
      </c>
      <c r="J223" s="18" t="s">
        <v>159</v>
      </c>
      <c r="K223" s="36">
        <v>1425.24</v>
      </c>
      <c r="L223" s="36">
        <v>1422.1010000000001</v>
      </c>
      <c r="M223" s="41">
        <f t="shared" si="4"/>
        <v>3.1389999999998963</v>
      </c>
      <c r="N223" s="25" t="s">
        <v>609</v>
      </c>
    </row>
    <row r="224" spans="1:14" s="3" customFormat="1" ht="26.1" customHeight="1" x14ac:dyDescent="0.3">
      <c r="A224" s="5" t="s">
        <v>302</v>
      </c>
      <c r="B224" s="11">
        <v>61.28</v>
      </c>
      <c r="C224" s="22">
        <v>61.274999999999999</v>
      </c>
      <c r="D224" s="11">
        <v>54.585000000000001</v>
      </c>
      <c r="E224" s="22">
        <v>45.56</v>
      </c>
      <c r="F224" s="45" t="s">
        <v>159</v>
      </c>
      <c r="G224" s="17" t="s">
        <v>169</v>
      </c>
      <c r="H224" s="26">
        <v>6.5</v>
      </c>
      <c r="I224" s="18" t="s">
        <v>169</v>
      </c>
      <c r="J224" s="18" t="s">
        <v>159</v>
      </c>
      <c r="K224" s="36">
        <v>1433.99</v>
      </c>
      <c r="L224" s="36">
        <v>1428.3879999999999</v>
      </c>
      <c r="M224" s="41">
        <f t="shared" si="4"/>
        <v>5.6020000000000891</v>
      </c>
      <c r="N224" s="25" t="s">
        <v>198</v>
      </c>
    </row>
    <row r="225" spans="1:14" s="3" customFormat="1" ht="26.1" customHeight="1" x14ac:dyDescent="0.3">
      <c r="A225" s="5" t="s">
        <v>303</v>
      </c>
      <c r="B225" s="11">
        <v>61.37</v>
      </c>
      <c r="C225" s="22">
        <v>61.36</v>
      </c>
      <c r="D225" s="11">
        <v>54.67</v>
      </c>
      <c r="E225" s="22">
        <v>45.64</v>
      </c>
      <c r="F225" s="45" t="s">
        <v>159</v>
      </c>
      <c r="G225" s="17" t="s">
        <v>166</v>
      </c>
      <c r="H225" s="26">
        <v>6.7</v>
      </c>
      <c r="I225" s="18" t="s">
        <v>166</v>
      </c>
      <c r="J225" s="18" t="s">
        <v>159</v>
      </c>
      <c r="K225" s="36">
        <v>1436.79</v>
      </c>
      <c r="L225" s="36">
        <v>1430.067</v>
      </c>
      <c r="M225" s="41">
        <f t="shared" si="4"/>
        <v>6.7229999999999563</v>
      </c>
      <c r="N225" s="25" t="s">
        <v>198</v>
      </c>
    </row>
    <row r="226" spans="1:14" s="3" customFormat="1" ht="26.1" customHeight="1" x14ac:dyDescent="0.3">
      <c r="A226" s="5" t="s">
        <v>304</v>
      </c>
      <c r="B226" s="11">
        <v>62.005000000000003</v>
      </c>
      <c r="C226" s="22">
        <v>62.005000000000003</v>
      </c>
      <c r="D226" s="11">
        <v>55.27</v>
      </c>
      <c r="E226" s="22">
        <v>46.1</v>
      </c>
      <c r="F226" s="45" t="s">
        <v>159</v>
      </c>
      <c r="G226" s="17" t="s">
        <v>160</v>
      </c>
      <c r="H226" s="26">
        <v>6.44</v>
      </c>
      <c r="I226" s="18" t="s">
        <v>161</v>
      </c>
      <c r="J226" s="18" t="s">
        <v>159</v>
      </c>
      <c r="K226" s="36">
        <v>1457.336</v>
      </c>
      <c r="L226" s="36">
        <v>1454.0989999999999</v>
      </c>
      <c r="M226" s="41">
        <f t="shared" si="4"/>
        <v>3.23700000000008</v>
      </c>
      <c r="N226" s="25" t="s">
        <v>609</v>
      </c>
    </row>
    <row r="227" spans="1:14" s="3" customFormat="1" ht="26.1" customHeight="1" x14ac:dyDescent="0.3">
      <c r="A227" s="5" t="s">
        <v>305</v>
      </c>
      <c r="B227" s="11">
        <v>62.31</v>
      </c>
      <c r="C227" s="22">
        <v>62.311999999999998</v>
      </c>
      <c r="D227" s="11">
        <v>55.564999999999998</v>
      </c>
      <c r="E227" s="22">
        <v>46.39</v>
      </c>
      <c r="F227" s="45" t="s">
        <v>159</v>
      </c>
      <c r="G227" s="17" t="s">
        <v>160</v>
      </c>
      <c r="H227" s="26">
        <v>6.6</v>
      </c>
      <c r="I227" s="18" t="s">
        <v>161</v>
      </c>
      <c r="J227" s="18" t="s">
        <v>159</v>
      </c>
      <c r="K227" s="36">
        <v>1468.9359999999999</v>
      </c>
      <c r="L227" s="36">
        <v>1467.915</v>
      </c>
      <c r="M227" s="41">
        <f t="shared" si="4"/>
        <v>1.0209999999999582</v>
      </c>
      <c r="N227" s="25" t="s">
        <v>609</v>
      </c>
    </row>
    <row r="228" spans="1:14" s="85" customFormat="1" ht="26.1" customHeight="1" x14ac:dyDescent="0.3">
      <c r="A228" s="5" t="s">
        <v>306</v>
      </c>
      <c r="B228" s="11"/>
      <c r="C228" s="22"/>
      <c r="D228" s="11"/>
      <c r="E228" s="22">
        <v>46.695</v>
      </c>
      <c r="F228" s="45" t="s">
        <v>620</v>
      </c>
      <c r="G228" s="17"/>
      <c r="H228" s="26"/>
      <c r="I228" s="18" t="s">
        <v>161</v>
      </c>
      <c r="J228" s="18" t="s">
        <v>159</v>
      </c>
      <c r="K228" s="36">
        <v>1479.6859999999999</v>
      </c>
      <c r="L228" s="36">
        <v>1474.65</v>
      </c>
      <c r="M228" s="41">
        <f t="shared" si="4"/>
        <v>5.0359999999998308</v>
      </c>
      <c r="N228" s="25" t="s">
        <v>620</v>
      </c>
    </row>
    <row r="229" spans="1:14" s="3" customFormat="1" ht="26.1" customHeight="1" x14ac:dyDescent="0.3">
      <c r="A229" s="5" t="s">
        <v>307</v>
      </c>
      <c r="B229" s="11">
        <v>62.87</v>
      </c>
      <c r="C229" s="22">
        <v>62.865000000000002</v>
      </c>
      <c r="D229" s="11">
        <v>56.1</v>
      </c>
      <c r="E229" s="22">
        <v>46.94</v>
      </c>
      <c r="F229" s="45" t="s">
        <v>159</v>
      </c>
      <c r="G229" s="17" t="s">
        <v>170</v>
      </c>
      <c r="H229" s="26">
        <v>6.7</v>
      </c>
      <c r="I229" s="18" t="s">
        <v>161</v>
      </c>
      <c r="J229" s="18" t="s">
        <v>159</v>
      </c>
      <c r="K229" s="36">
        <v>1483.3610000000001</v>
      </c>
      <c r="L229" s="36">
        <v>1482.414</v>
      </c>
      <c r="M229" s="41">
        <f t="shared" si="4"/>
        <v>0.94700000000011642</v>
      </c>
      <c r="N229" s="25" t="s">
        <v>609</v>
      </c>
    </row>
    <row r="230" spans="1:14" s="3" customFormat="1" ht="26.1" customHeight="1" x14ac:dyDescent="0.3">
      <c r="A230" s="5" t="s">
        <v>308</v>
      </c>
      <c r="B230" s="11">
        <v>63.05</v>
      </c>
      <c r="C230" s="22">
        <v>63.052999999999997</v>
      </c>
      <c r="D230" s="11">
        <v>56.26</v>
      </c>
      <c r="E230" s="22">
        <v>47.09</v>
      </c>
      <c r="F230" s="45" t="s">
        <v>159</v>
      </c>
      <c r="G230" s="17" t="s">
        <v>166</v>
      </c>
      <c r="H230" s="26">
        <v>7</v>
      </c>
      <c r="I230" s="18" t="s">
        <v>166</v>
      </c>
      <c r="J230" s="18" t="s">
        <v>159</v>
      </c>
      <c r="K230" s="36">
        <v>1485.6110000000001</v>
      </c>
      <c r="L230" s="36">
        <v>1483.8789999999999</v>
      </c>
      <c r="M230" s="41">
        <f t="shared" si="4"/>
        <v>1.7320000000001983</v>
      </c>
      <c r="N230" s="25" t="s">
        <v>198</v>
      </c>
    </row>
    <row r="231" spans="1:14" s="3" customFormat="1" ht="26.1" customHeight="1" x14ac:dyDescent="0.3">
      <c r="A231" s="5" t="s">
        <v>309</v>
      </c>
      <c r="B231" s="11">
        <v>63.18</v>
      </c>
      <c r="C231" s="22">
        <v>63.177999999999997</v>
      </c>
      <c r="D231" s="11">
        <v>56.39</v>
      </c>
      <c r="E231" s="22">
        <v>47.21</v>
      </c>
      <c r="F231" s="45" t="s">
        <v>159</v>
      </c>
      <c r="G231" s="17" t="s">
        <v>160</v>
      </c>
      <c r="H231" s="26">
        <v>6.8</v>
      </c>
      <c r="I231" s="18" t="s">
        <v>161</v>
      </c>
      <c r="J231" s="18" t="s">
        <v>159</v>
      </c>
      <c r="K231" s="36">
        <v>1486.2660000000001</v>
      </c>
      <c r="L231" s="36">
        <v>1484.3030000000001</v>
      </c>
      <c r="M231" s="41">
        <f t="shared" si="4"/>
        <v>1.9629999999999654</v>
      </c>
      <c r="N231" s="25" t="s">
        <v>609</v>
      </c>
    </row>
    <row r="232" spans="1:14" s="3" customFormat="1" ht="26.1" customHeight="1" x14ac:dyDescent="0.3">
      <c r="A232" s="5" t="s">
        <v>310</v>
      </c>
      <c r="B232" s="11">
        <v>63.51</v>
      </c>
      <c r="C232" s="22">
        <v>63.512999999999998</v>
      </c>
      <c r="D232" s="11">
        <v>56.72</v>
      </c>
      <c r="E232" s="22">
        <v>47.54</v>
      </c>
      <c r="F232" s="45" t="s">
        <v>159</v>
      </c>
      <c r="G232" s="17" t="s">
        <v>161</v>
      </c>
      <c r="H232" s="26">
        <v>7</v>
      </c>
      <c r="I232" s="18" t="s">
        <v>161</v>
      </c>
      <c r="J232" s="18" t="s">
        <v>159</v>
      </c>
      <c r="K232" s="36">
        <v>1484.616</v>
      </c>
      <c r="L232" s="36">
        <v>1483.645</v>
      </c>
      <c r="M232" s="41">
        <f t="shared" si="4"/>
        <v>0.97100000000000364</v>
      </c>
      <c r="N232" s="25" t="s">
        <v>198</v>
      </c>
    </row>
    <row r="233" spans="1:14" s="85" customFormat="1" ht="26.1" customHeight="1" x14ac:dyDescent="0.3">
      <c r="A233" s="5" t="s">
        <v>311</v>
      </c>
      <c r="B233" s="11"/>
      <c r="C233" s="22"/>
      <c r="D233" s="11"/>
      <c r="E233" s="22">
        <v>47.64</v>
      </c>
      <c r="F233" s="45" t="s">
        <v>620</v>
      </c>
      <c r="G233" s="17"/>
      <c r="H233" s="26"/>
      <c r="I233" s="18" t="s">
        <v>161</v>
      </c>
      <c r="J233" s="18" t="s">
        <v>159</v>
      </c>
      <c r="K233" s="36">
        <v>1484.116</v>
      </c>
      <c r="L233" s="36">
        <v>1482.9359999999999</v>
      </c>
      <c r="M233" s="41">
        <f t="shared" si="4"/>
        <v>1.1800000000000637</v>
      </c>
      <c r="N233" s="25" t="s">
        <v>620</v>
      </c>
    </row>
    <row r="234" spans="1:14" s="3" customFormat="1" ht="26.1" customHeight="1" x14ac:dyDescent="0.3">
      <c r="A234" s="5" t="s">
        <v>312</v>
      </c>
      <c r="B234" s="11">
        <v>63.695</v>
      </c>
      <c r="C234" s="22">
        <v>63.695</v>
      </c>
      <c r="D234" s="11">
        <v>56.905000000000001</v>
      </c>
      <c r="E234" s="22">
        <v>47.725000000000001</v>
      </c>
      <c r="F234" s="45" t="s">
        <v>159</v>
      </c>
      <c r="G234" s="17" t="s">
        <v>160</v>
      </c>
      <c r="H234" s="26">
        <v>7</v>
      </c>
      <c r="I234" s="18" t="s">
        <v>161</v>
      </c>
      <c r="J234" s="18" t="s">
        <v>159</v>
      </c>
      <c r="K234" s="36">
        <v>1483.691</v>
      </c>
      <c r="L234" s="36">
        <v>1482.088</v>
      </c>
      <c r="M234" s="41">
        <f t="shared" si="4"/>
        <v>1.6030000000000655</v>
      </c>
      <c r="N234" s="25" t="s">
        <v>609</v>
      </c>
    </row>
    <row r="235" spans="1:14" s="3" customFormat="1" ht="26.1" customHeight="1" x14ac:dyDescent="0.3">
      <c r="A235" s="5" t="s">
        <v>313</v>
      </c>
      <c r="B235" s="11">
        <v>63.865000000000002</v>
      </c>
      <c r="C235" s="22">
        <v>63.835000000000001</v>
      </c>
      <c r="D235" s="11">
        <v>57.07</v>
      </c>
      <c r="E235" s="22">
        <v>47.89</v>
      </c>
      <c r="F235" s="45" t="s">
        <v>159</v>
      </c>
      <c r="G235" s="17" t="s">
        <v>160</v>
      </c>
      <c r="H235" s="26">
        <v>6.9</v>
      </c>
      <c r="I235" s="18" t="s">
        <v>161</v>
      </c>
      <c r="J235" s="18" t="s">
        <v>159</v>
      </c>
      <c r="K235" s="36">
        <v>1482.867</v>
      </c>
      <c r="L235" s="36">
        <v>1482.373</v>
      </c>
      <c r="M235" s="41">
        <f t="shared" si="4"/>
        <v>0.49399999999991451</v>
      </c>
      <c r="N235" s="25" t="s">
        <v>609</v>
      </c>
    </row>
    <row r="236" spans="1:14" s="3" customFormat="1" ht="26.1" customHeight="1" x14ac:dyDescent="0.3">
      <c r="A236" s="5" t="s">
        <v>314</v>
      </c>
      <c r="B236" s="11">
        <v>64</v>
      </c>
      <c r="C236" s="22">
        <v>64</v>
      </c>
      <c r="D236" s="11">
        <v>57.18</v>
      </c>
      <c r="E236" s="22">
        <v>48.01</v>
      </c>
      <c r="F236" s="45" t="s">
        <v>159</v>
      </c>
      <c r="G236" s="17" t="s">
        <v>166</v>
      </c>
      <c r="H236" s="26">
        <v>7.5</v>
      </c>
      <c r="I236" s="18" t="s">
        <v>161</v>
      </c>
      <c r="J236" s="18" t="s">
        <v>159</v>
      </c>
      <c r="K236" s="36">
        <v>1482.2670000000001</v>
      </c>
      <c r="L236" s="36">
        <v>1481.654</v>
      </c>
      <c r="M236" s="41">
        <f t="shared" si="4"/>
        <v>0.61300000000005639</v>
      </c>
      <c r="N236" s="25" t="s">
        <v>609</v>
      </c>
    </row>
    <row r="237" spans="1:14" s="3" customFormat="1" ht="26.1" customHeight="1" x14ac:dyDescent="0.3">
      <c r="A237" s="5" t="s">
        <v>315</v>
      </c>
      <c r="B237" s="11">
        <v>64.14</v>
      </c>
      <c r="C237" s="22">
        <v>64.14</v>
      </c>
      <c r="D237" s="11">
        <v>57.29</v>
      </c>
      <c r="E237" s="22">
        <v>48.115000000000002</v>
      </c>
      <c r="F237" s="45" t="s">
        <v>159</v>
      </c>
      <c r="G237" s="17" t="s">
        <v>160</v>
      </c>
      <c r="H237" s="26">
        <v>6.9</v>
      </c>
      <c r="I237" s="18" t="s">
        <v>161</v>
      </c>
      <c r="J237" s="18" t="s">
        <v>159</v>
      </c>
      <c r="K237" s="36">
        <v>1481.299</v>
      </c>
      <c r="L237" s="36">
        <v>1480.0650000000001</v>
      </c>
      <c r="M237" s="41">
        <f t="shared" si="4"/>
        <v>1.2339999999999236</v>
      </c>
      <c r="N237" s="25" t="s">
        <v>609</v>
      </c>
    </row>
    <row r="238" spans="1:14" s="3" customFormat="1" ht="26.1" customHeight="1" x14ac:dyDescent="0.3">
      <c r="A238" s="5" t="s">
        <v>316</v>
      </c>
      <c r="B238" s="11">
        <v>64.31</v>
      </c>
      <c r="C238" s="22">
        <v>64.305000000000007</v>
      </c>
      <c r="D238" s="11">
        <v>57.42</v>
      </c>
      <c r="E238" s="22">
        <v>48.24</v>
      </c>
      <c r="F238" s="45" t="s">
        <v>159</v>
      </c>
      <c r="G238" s="17" t="s">
        <v>200</v>
      </c>
      <c r="H238" s="26">
        <v>7</v>
      </c>
      <c r="I238" s="18" t="s">
        <v>161</v>
      </c>
      <c r="J238" s="18" t="s">
        <v>159</v>
      </c>
      <c r="K238" s="36">
        <v>1479.6420000000001</v>
      </c>
      <c r="L238" s="36">
        <v>1478.962</v>
      </c>
      <c r="M238" s="41">
        <f t="shared" si="4"/>
        <v>0.68000000000006366</v>
      </c>
      <c r="N238" s="25" t="s">
        <v>609</v>
      </c>
    </row>
    <row r="239" spans="1:14" s="3" customFormat="1" ht="26.1" customHeight="1" x14ac:dyDescent="0.3">
      <c r="A239" s="5" t="s">
        <v>317</v>
      </c>
      <c r="B239" s="11">
        <v>64.36</v>
      </c>
      <c r="C239" s="22">
        <v>64.363</v>
      </c>
      <c r="D239" s="11">
        <v>57.47</v>
      </c>
      <c r="E239" s="22">
        <v>48.3</v>
      </c>
      <c r="F239" s="45" t="s">
        <v>159</v>
      </c>
      <c r="G239" s="17" t="s">
        <v>160</v>
      </c>
      <c r="H239" s="26">
        <v>6.7</v>
      </c>
      <c r="I239" s="18" t="s">
        <v>161</v>
      </c>
      <c r="J239" s="18" t="s">
        <v>159</v>
      </c>
      <c r="K239" s="36">
        <v>1479.059</v>
      </c>
      <c r="L239" s="36">
        <v>1476.96</v>
      </c>
      <c r="M239" s="41">
        <f t="shared" si="4"/>
        <v>2.0989999999999327</v>
      </c>
      <c r="N239" s="25" t="s">
        <v>609</v>
      </c>
    </row>
    <row r="240" spans="1:14" s="3" customFormat="1" ht="26.1" customHeight="1" x14ac:dyDescent="0.3">
      <c r="A240" s="5" t="s">
        <v>318</v>
      </c>
      <c r="B240" s="11">
        <v>64.55</v>
      </c>
      <c r="C240" s="22">
        <v>64.55</v>
      </c>
      <c r="D240" s="11">
        <v>57.655000000000001</v>
      </c>
      <c r="E240" s="22">
        <v>48.47</v>
      </c>
      <c r="F240" s="45" t="s">
        <v>159</v>
      </c>
      <c r="G240" s="17" t="s">
        <v>405</v>
      </c>
      <c r="H240" s="26">
        <v>6.5</v>
      </c>
      <c r="I240" s="18" t="s">
        <v>161</v>
      </c>
      <c r="J240" s="18" t="s">
        <v>159</v>
      </c>
      <c r="K240" s="36">
        <v>1479.0050000000001</v>
      </c>
      <c r="L240" s="36">
        <v>1475.9870000000001</v>
      </c>
      <c r="M240" s="41">
        <f t="shared" si="4"/>
        <v>3.0180000000000291</v>
      </c>
      <c r="N240" s="25" t="s">
        <v>614</v>
      </c>
    </row>
    <row r="241" spans="1:14" s="85" customFormat="1" ht="26.1" customHeight="1" x14ac:dyDescent="0.3">
      <c r="A241" s="5" t="s">
        <v>319</v>
      </c>
      <c r="B241" s="11"/>
      <c r="C241" s="22"/>
      <c r="D241" s="11"/>
      <c r="E241" s="22">
        <v>48.73</v>
      </c>
      <c r="F241" s="45" t="s">
        <v>620</v>
      </c>
      <c r="G241" s="17"/>
      <c r="H241" s="26"/>
      <c r="I241" s="18" t="s">
        <v>161</v>
      </c>
      <c r="J241" s="18" t="s">
        <v>159</v>
      </c>
      <c r="K241" s="36">
        <v>1490.0340000000001</v>
      </c>
      <c r="L241" s="36">
        <v>1486.299</v>
      </c>
      <c r="M241" s="41">
        <f t="shared" si="4"/>
        <v>3.7350000000001273</v>
      </c>
      <c r="N241" s="25" t="s">
        <v>620</v>
      </c>
    </row>
    <row r="242" spans="1:14" s="3" customFormat="1" ht="26.1" customHeight="1" x14ac:dyDescent="0.3">
      <c r="A242" s="5" t="s">
        <v>320</v>
      </c>
      <c r="B242" s="11">
        <v>65.295000000000002</v>
      </c>
      <c r="C242" s="22">
        <v>65.295000000000002</v>
      </c>
      <c r="D242" s="11">
        <v>58.36</v>
      </c>
      <c r="E242" s="22">
        <v>49.16</v>
      </c>
      <c r="F242" s="45" t="s">
        <v>159</v>
      </c>
      <c r="G242" s="17" t="s">
        <v>160</v>
      </c>
      <c r="H242" s="26">
        <v>6.7</v>
      </c>
      <c r="I242" s="18" t="s">
        <v>161</v>
      </c>
      <c r="J242" s="18" t="s">
        <v>159</v>
      </c>
      <c r="K242" s="36">
        <v>1501.2059999999999</v>
      </c>
      <c r="L242" s="36">
        <v>1507.33</v>
      </c>
      <c r="M242" s="41">
        <f t="shared" si="4"/>
        <v>-6.1240000000000236</v>
      </c>
      <c r="N242" s="25" t="s">
        <v>614</v>
      </c>
    </row>
    <row r="243" spans="1:14" s="3" customFormat="1" ht="26.1" customHeight="1" x14ac:dyDescent="0.3">
      <c r="A243" s="5" t="s">
        <v>321</v>
      </c>
      <c r="B243" s="11">
        <v>65.39</v>
      </c>
      <c r="C243" s="22">
        <v>65.393000000000001</v>
      </c>
      <c r="D243" s="11">
        <v>58.46</v>
      </c>
      <c r="E243" s="22">
        <v>49.25</v>
      </c>
      <c r="F243" s="45" t="s">
        <v>159</v>
      </c>
      <c r="G243" s="17" t="s">
        <v>405</v>
      </c>
      <c r="H243" s="26">
        <v>6.5</v>
      </c>
      <c r="I243" s="18" t="s">
        <v>161</v>
      </c>
      <c r="J243" s="18" t="s">
        <v>159</v>
      </c>
      <c r="K243" s="36">
        <v>1505.578</v>
      </c>
      <c r="L243" s="36">
        <v>1505.748</v>
      </c>
      <c r="M243" s="41">
        <f t="shared" si="4"/>
        <v>-0.17000000000007276</v>
      </c>
      <c r="N243" s="25" t="s">
        <v>614</v>
      </c>
    </row>
    <row r="244" spans="1:14" s="3" customFormat="1" ht="26.1" customHeight="1" x14ac:dyDescent="0.3">
      <c r="A244" s="5" t="s">
        <v>322</v>
      </c>
      <c r="B244" s="11">
        <v>65.62</v>
      </c>
      <c r="C244" s="22">
        <v>65.62</v>
      </c>
      <c r="D244" s="11">
        <v>58.67</v>
      </c>
      <c r="E244" s="22">
        <v>49.445</v>
      </c>
      <c r="F244" s="45" t="s">
        <v>159</v>
      </c>
      <c r="G244" s="17" t="s">
        <v>160</v>
      </c>
      <c r="H244" s="26">
        <v>6.8</v>
      </c>
      <c r="I244" s="18" t="s">
        <v>161</v>
      </c>
      <c r="J244" s="18" t="s">
        <v>159</v>
      </c>
      <c r="K244" s="36">
        <v>1513.3779999999999</v>
      </c>
      <c r="L244" s="36">
        <v>1512.509</v>
      </c>
      <c r="M244" s="41">
        <f t="shared" si="4"/>
        <v>0.86899999999991451</v>
      </c>
      <c r="N244" s="25" t="s">
        <v>609</v>
      </c>
    </row>
    <row r="245" spans="1:14" s="3" customFormat="1" ht="26.1" customHeight="1" x14ac:dyDescent="0.3">
      <c r="A245" s="5" t="s">
        <v>323</v>
      </c>
      <c r="B245" s="11">
        <v>65.73</v>
      </c>
      <c r="C245" s="22">
        <v>65.73</v>
      </c>
      <c r="D245" s="11">
        <v>58.77</v>
      </c>
      <c r="E245" s="22">
        <v>49.545000000000002</v>
      </c>
      <c r="F245" s="45" t="s">
        <v>159</v>
      </c>
      <c r="G245" s="17" t="s">
        <v>161</v>
      </c>
      <c r="H245" s="26">
        <v>5.8</v>
      </c>
      <c r="I245" s="18" t="s">
        <v>161</v>
      </c>
      <c r="J245" s="18" t="s">
        <v>159</v>
      </c>
      <c r="K245" s="36">
        <v>1517.3130000000001</v>
      </c>
      <c r="L245" s="36">
        <v>1517.3630000000001</v>
      </c>
      <c r="M245" s="41">
        <f t="shared" si="4"/>
        <v>-4.9999999999954525E-2</v>
      </c>
      <c r="N245" s="25" t="s">
        <v>198</v>
      </c>
    </row>
    <row r="246" spans="1:14" s="3" customFormat="1" ht="26.1" customHeight="1" x14ac:dyDescent="0.3">
      <c r="A246" s="5" t="s">
        <v>324</v>
      </c>
      <c r="B246" s="11">
        <v>65.790000000000006</v>
      </c>
      <c r="C246" s="22">
        <v>65.790000000000006</v>
      </c>
      <c r="D246" s="11">
        <v>58.83</v>
      </c>
      <c r="E246" s="22">
        <v>49.604999999999997</v>
      </c>
      <c r="F246" s="45" t="s">
        <v>159</v>
      </c>
      <c r="G246" s="17" t="s">
        <v>161</v>
      </c>
      <c r="H246" s="26">
        <v>6.2</v>
      </c>
      <c r="I246" s="18" t="s">
        <v>161</v>
      </c>
      <c r="J246" s="18" t="s">
        <v>159</v>
      </c>
      <c r="K246" s="36">
        <v>1519.373</v>
      </c>
      <c r="L246" s="36">
        <v>1515.9870000000001</v>
      </c>
      <c r="M246" s="41">
        <f t="shared" si="4"/>
        <v>3.3859999999999673</v>
      </c>
      <c r="N246" s="25" t="s">
        <v>198</v>
      </c>
    </row>
    <row r="247" spans="1:14" s="3" customFormat="1" ht="26.1" customHeight="1" x14ac:dyDescent="0.3">
      <c r="A247" s="5" t="s">
        <v>325</v>
      </c>
      <c r="B247" s="11">
        <v>65.94</v>
      </c>
      <c r="C247" s="22">
        <v>65.954999999999998</v>
      </c>
      <c r="D247" s="11">
        <v>58.99</v>
      </c>
      <c r="E247" s="22">
        <v>49.765000000000001</v>
      </c>
      <c r="F247" s="45" t="s">
        <v>159</v>
      </c>
      <c r="G247" s="17" t="s">
        <v>161</v>
      </c>
      <c r="H247" s="26">
        <v>5.9</v>
      </c>
      <c r="I247" s="18" t="s">
        <v>161</v>
      </c>
      <c r="J247" s="18" t="s">
        <v>159</v>
      </c>
      <c r="K247" s="36">
        <v>1524.8630000000001</v>
      </c>
      <c r="L247" s="36">
        <v>1523.252</v>
      </c>
      <c r="M247" s="41">
        <f t="shared" si="4"/>
        <v>1.6110000000001037</v>
      </c>
      <c r="N247" s="25" t="s">
        <v>198</v>
      </c>
    </row>
    <row r="248" spans="1:14" s="3" customFormat="1" ht="26.1" customHeight="1" x14ac:dyDescent="0.3">
      <c r="A248" s="5" t="s">
        <v>326</v>
      </c>
      <c r="B248" s="11">
        <v>66.22</v>
      </c>
      <c r="C248" s="22">
        <v>66.245000000000005</v>
      </c>
      <c r="D248" s="11">
        <v>59.27</v>
      </c>
      <c r="E248" s="22">
        <v>50.015000000000001</v>
      </c>
      <c r="F248" s="45" t="s">
        <v>159</v>
      </c>
      <c r="G248" s="17" t="s">
        <v>170</v>
      </c>
      <c r="H248" s="26">
        <v>5.9</v>
      </c>
      <c r="I248" s="18" t="s">
        <v>161</v>
      </c>
      <c r="J248" s="18" t="s">
        <v>159</v>
      </c>
      <c r="K248" s="36">
        <v>1533.327</v>
      </c>
      <c r="L248" s="36">
        <v>1533.3679999999999</v>
      </c>
      <c r="M248" s="41">
        <f t="shared" si="4"/>
        <v>-4.0999999999939973E-2</v>
      </c>
      <c r="N248" s="25" t="s">
        <v>614</v>
      </c>
    </row>
    <row r="249" spans="1:14" s="85" customFormat="1" ht="26.1" customHeight="1" x14ac:dyDescent="0.3">
      <c r="A249" s="5" t="s">
        <v>327</v>
      </c>
      <c r="B249" s="11"/>
      <c r="C249" s="22"/>
      <c r="D249" s="11"/>
      <c r="E249" s="22">
        <v>50.13</v>
      </c>
      <c r="F249" s="45" t="s">
        <v>620</v>
      </c>
      <c r="G249" s="17"/>
      <c r="H249" s="26"/>
      <c r="I249" s="18" t="s">
        <v>161</v>
      </c>
      <c r="J249" s="18" t="s">
        <v>159</v>
      </c>
      <c r="K249" s="36">
        <v>1537.221</v>
      </c>
      <c r="L249" s="36">
        <v>1534.991</v>
      </c>
      <c r="M249" s="41">
        <f>K249-L249</f>
        <v>2.2300000000000182</v>
      </c>
      <c r="N249" s="25" t="s">
        <v>620</v>
      </c>
    </row>
    <row r="250" spans="1:14" s="3" customFormat="1" ht="26.1" customHeight="1" x14ac:dyDescent="0.3">
      <c r="A250" s="5" t="s">
        <v>328</v>
      </c>
      <c r="B250" s="11">
        <v>66.575000000000003</v>
      </c>
      <c r="C250" s="22">
        <v>66.58</v>
      </c>
      <c r="D250" s="11">
        <v>59.575000000000003</v>
      </c>
      <c r="E250" s="22">
        <v>50.3</v>
      </c>
      <c r="F250" s="45" t="s">
        <v>159</v>
      </c>
      <c r="G250" s="17" t="s">
        <v>170</v>
      </c>
      <c r="H250" s="26">
        <v>6.2</v>
      </c>
      <c r="I250" s="18" t="s">
        <v>165</v>
      </c>
      <c r="J250" s="18" t="s">
        <v>159</v>
      </c>
      <c r="K250" s="36">
        <v>1542.9760000000001</v>
      </c>
      <c r="L250" s="36">
        <v>1541.575</v>
      </c>
      <c r="M250" s="41">
        <f t="shared" ref="M250:M290" si="5">K250-L250</f>
        <v>1.4010000000000673</v>
      </c>
      <c r="N250" s="25" t="s">
        <v>614</v>
      </c>
    </row>
    <row r="251" spans="1:14" s="85" customFormat="1" ht="26.1" customHeight="1" x14ac:dyDescent="0.3">
      <c r="A251" s="5" t="s">
        <v>329</v>
      </c>
      <c r="B251" s="11"/>
      <c r="C251" s="22"/>
      <c r="D251" s="11"/>
      <c r="E251" s="22">
        <v>50.47</v>
      </c>
      <c r="F251" s="45" t="s">
        <v>620</v>
      </c>
      <c r="G251" s="17"/>
      <c r="H251" s="26"/>
      <c r="I251" s="18" t="s">
        <v>161</v>
      </c>
      <c r="J251" s="18" t="s">
        <v>159</v>
      </c>
      <c r="K251" s="36">
        <v>1549.693</v>
      </c>
      <c r="L251" s="36">
        <v>1546.2840000000001</v>
      </c>
      <c r="M251" s="41">
        <f>K251-L251</f>
        <v>3.4089999999998781</v>
      </c>
      <c r="N251" s="25" t="s">
        <v>620</v>
      </c>
    </row>
    <row r="252" spans="1:14" s="3" customFormat="1" ht="26.1" customHeight="1" x14ac:dyDescent="0.3">
      <c r="A252" s="5" t="s">
        <v>330</v>
      </c>
      <c r="B252" s="11">
        <v>67.849999999999994</v>
      </c>
      <c r="C252" s="22">
        <v>67.846999999999994</v>
      </c>
      <c r="D252" s="11">
        <v>60.725000000000001</v>
      </c>
      <c r="E252" s="22">
        <v>51.02</v>
      </c>
      <c r="F252" s="45" t="s">
        <v>159</v>
      </c>
      <c r="G252" s="17" t="s">
        <v>170</v>
      </c>
      <c r="H252" s="26">
        <v>6.3</v>
      </c>
      <c r="I252" s="18" t="s">
        <v>170</v>
      </c>
      <c r="J252" s="18" t="s">
        <v>159</v>
      </c>
      <c r="K252" s="36">
        <v>1584.569</v>
      </c>
      <c r="L252" s="36">
        <v>1579.6469999999999</v>
      </c>
      <c r="M252" s="41">
        <f t="shared" si="5"/>
        <v>4.9220000000000255</v>
      </c>
      <c r="N252" s="25" t="s">
        <v>198</v>
      </c>
    </row>
    <row r="253" spans="1:14" s="3" customFormat="1" ht="26.1" customHeight="1" x14ac:dyDescent="0.3">
      <c r="A253" s="5" t="s">
        <v>331</v>
      </c>
      <c r="B253" s="11">
        <v>68.150000000000006</v>
      </c>
      <c r="C253" s="22">
        <v>68.152000000000001</v>
      </c>
      <c r="D253" s="11">
        <v>61.02</v>
      </c>
      <c r="E253" s="22">
        <v>51.32</v>
      </c>
      <c r="F253" s="45" t="s">
        <v>159</v>
      </c>
      <c r="G253" s="17" t="s">
        <v>170</v>
      </c>
      <c r="H253" s="26">
        <v>6.7</v>
      </c>
      <c r="I253" s="18" t="s">
        <v>170</v>
      </c>
      <c r="J253" s="18" t="s">
        <v>159</v>
      </c>
      <c r="K253" s="36">
        <v>1585.1769999999999</v>
      </c>
      <c r="L253" s="36">
        <v>1580.5509999999999</v>
      </c>
      <c r="M253" s="41">
        <f t="shared" si="5"/>
        <v>4.6259999999999764</v>
      </c>
      <c r="N253" s="25" t="s">
        <v>198</v>
      </c>
    </row>
    <row r="254" spans="1:14" s="3" customFormat="1" ht="26.1" customHeight="1" x14ac:dyDescent="0.3">
      <c r="A254" s="5" t="s">
        <v>332</v>
      </c>
      <c r="B254" s="11">
        <v>68.37</v>
      </c>
      <c r="C254" s="22">
        <v>68.364999999999995</v>
      </c>
      <c r="D254" s="11">
        <v>61.23</v>
      </c>
      <c r="E254" s="22">
        <v>51.524999999999999</v>
      </c>
      <c r="F254" s="45" t="s">
        <v>159</v>
      </c>
      <c r="G254" s="17" t="s">
        <v>538</v>
      </c>
      <c r="H254" s="26">
        <v>6.7</v>
      </c>
      <c r="I254" s="18" t="s">
        <v>161</v>
      </c>
      <c r="J254" s="18" t="s">
        <v>159</v>
      </c>
      <c r="K254" s="36">
        <v>1579.027</v>
      </c>
      <c r="L254" s="36">
        <v>1574.8510000000001</v>
      </c>
      <c r="M254" s="41">
        <f t="shared" si="5"/>
        <v>4.1759999999999309</v>
      </c>
      <c r="N254" s="25" t="s">
        <v>609</v>
      </c>
    </row>
    <row r="255" spans="1:14" s="3" customFormat="1" ht="26.1" customHeight="1" x14ac:dyDescent="0.3">
      <c r="A255" s="5" t="s">
        <v>333</v>
      </c>
      <c r="B255" s="11">
        <v>68.459999999999994</v>
      </c>
      <c r="C255" s="22">
        <v>68.459999999999994</v>
      </c>
      <c r="D255" s="11">
        <v>61.32</v>
      </c>
      <c r="E255" s="22">
        <v>51.615000000000002</v>
      </c>
      <c r="F255" s="45" t="s">
        <v>159</v>
      </c>
      <c r="G255" s="17" t="s">
        <v>205</v>
      </c>
      <c r="H255" s="26">
        <v>6.6</v>
      </c>
      <c r="I255" s="18" t="s">
        <v>161</v>
      </c>
      <c r="J255" s="18" t="s">
        <v>159</v>
      </c>
      <c r="K255" s="36">
        <v>1576.327</v>
      </c>
      <c r="L255" s="36">
        <v>1573.2429999999999</v>
      </c>
      <c r="M255" s="41">
        <f t="shared" si="5"/>
        <v>3.08400000000006</v>
      </c>
      <c r="N255" s="25" t="s">
        <v>609</v>
      </c>
    </row>
    <row r="256" spans="1:14" s="3" customFormat="1" ht="26.1" customHeight="1" x14ac:dyDescent="0.3">
      <c r="A256" s="5" t="s">
        <v>334</v>
      </c>
      <c r="B256" s="11">
        <v>68.59</v>
      </c>
      <c r="C256" s="22">
        <v>68.59</v>
      </c>
      <c r="D256" s="11">
        <v>61.45</v>
      </c>
      <c r="E256" s="22">
        <v>51.744999999999997</v>
      </c>
      <c r="F256" s="45" t="s">
        <v>159</v>
      </c>
      <c r="G256" s="17" t="s">
        <v>405</v>
      </c>
      <c r="H256" s="26">
        <v>6.3</v>
      </c>
      <c r="I256" s="18" t="s">
        <v>161</v>
      </c>
      <c r="J256" s="18" t="s">
        <v>159</v>
      </c>
      <c r="K256" s="36">
        <v>1572.4269999999999</v>
      </c>
      <c r="L256" s="36">
        <v>1571.106</v>
      </c>
      <c r="M256" s="41">
        <f t="shared" si="5"/>
        <v>1.3209999999999127</v>
      </c>
      <c r="N256" s="25" t="s">
        <v>609</v>
      </c>
    </row>
    <row r="257" spans="1:14" s="3" customFormat="1" ht="26.1" customHeight="1" x14ac:dyDescent="0.3">
      <c r="A257" s="5" t="s">
        <v>335</v>
      </c>
      <c r="B257" s="11">
        <v>68.88</v>
      </c>
      <c r="C257" s="22">
        <v>68.87</v>
      </c>
      <c r="D257" s="11">
        <v>61.725000000000001</v>
      </c>
      <c r="E257" s="22">
        <v>51.965000000000003</v>
      </c>
      <c r="F257" s="45" t="s">
        <v>159</v>
      </c>
      <c r="G257" s="17" t="s">
        <v>170</v>
      </c>
      <c r="H257" s="26">
        <v>6.6</v>
      </c>
      <c r="I257" s="18" t="s">
        <v>170</v>
      </c>
      <c r="J257" s="18" t="s">
        <v>159</v>
      </c>
      <c r="K257" s="36">
        <v>1565.827</v>
      </c>
      <c r="L257" s="36">
        <v>1565.2539999999999</v>
      </c>
      <c r="M257" s="41">
        <f t="shared" si="5"/>
        <v>0.57300000000009277</v>
      </c>
      <c r="N257" s="25" t="s">
        <v>198</v>
      </c>
    </row>
    <row r="258" spans="1:14" s="3" customFormat="1" ht="26.1" customHeight="1" x14ac:dyDescent="0.3">
      <c r="A258" s="5" t="s">
        <v>336</v>
      </c>
      <c r="B258" s="11">
        <v>69.05</v>
      </c>
      <c r="C258" s="22">
        <v>69.045000000000002</v>
      </c>
      <c r="D258" s="11">
        <v>61.9</v>
      </c>
      <c r="E258" s="22">
        <v>52.14</v>
      </c>
      <c r="F258" s="45" t="s">
        <v>159</v>
      </c>
      <c r="G258" s="17" t="s">
        <v>169</v>
      </c>
      <c r="H258" s="26">
        <v>6.78</v>
      </c>
      <c r="I258" s="18" t="s">
        <v>169</v>
      </c>
      <c r="J258" s="18" t="s">
        <v>159</v>
      </c>
      <c r="K258" s="36">
        <v>1560.577</v>
      </c>
      <c r="L258" s="36">
        <v>1556.5509999999999</v>
      </c>
      <c r="M258" s="41">
        <f t="shared" si="5"/>
        <v>4.0260000000000673</v>
      </c>
      <c r="N258" s="25" t="s">
        <v>198</v>
      </c>
    </row>
    <row r="259" spans="1:14" s="3" customFormat="1" ht="26.1" customHeight="1" x14ac:dyDescent="0.3">
      <c r="A259" s="5" t="s">
        <v>337</v>
      </c>
      <c r="B259" s="11">
        <v>69.150000000000006</v>
      </c>
      <c r="C259" s="22">
        <v>69.16</v>
      </c>
      <c r="D259" s="11">
        <v>61.97</v>
      </c>
      <c r="E259" s="22">
        <v>52.244999999999997</v>
      </c>
      <c r="F259" s="45" t="s">
        <v>159</v>
      </c>
      <c r="G259" s="17" t="s">
        <v>170</v>
      </c>
      <c r="H259" s="26">
        <v>6.6</v>
      </c>
      <c r="I259" s="18" t="s">
        <v>161</v>
      </c>
      <c r="J259" s="18" t="s">
        <v>159</v>
      </c>
      <c r="K259" s="36">
        <v>1557.499</v>
      </c>
      <c r="L259" s="36">
        <v>1548.5440000000001</v>
      </c>
      <c r="M259" s="41">
        <f t="shared" si="5"/>
        <v>8.9549999999999272</v>
      </c>
      <c r="N259" s="25" t="s">
        <v>609</v>
      </c>
    </row>
    <row r="260" spans="1:14" s="3" customFormat="1" ht="26.1" customHeight="1" x14ac:dyDescent="0.3">
      <c r="A260" s="5" t="s">
        <v>338</v>
      </c>
      <c r="B260" s="11">
        <v>69.28</v>
      </c>
      <c r="C260" s="22">
        <v>69.283000000000001</v>
      </c>
      <c r="D260" s="11">
        <v>62.11</v>
      </c>
      <c r="E260" s="22">
        <v>52.36</v>
      </c>
      <c r="F260" s="45" t="s">
        <v>159</v>
      </c>
      <c r="G260" s="17" t="s">
        <v>160</v>
      </c>
      <c r="H260" s="26">
        <v>6.57</v>
      </c>
      <c r="I260" s="18" t="s">
        <v>161</v>
      </c>
      <c r="J260" s="18" t="s">
        <v>159</v>
      </c>
      <c r="K260" s="36">
        <v>1553.9770000000001</v>
      </c>
      <c r="L260" s="36">
        <v>1551.059</v>
      </c>
      <c r="M260" s="41">
        <f t="shared" si="5"/>
        <v>2.9180000000001201</v>
      </c>
      <c r="N260" s="25" t="s">
        <v>609</v>
      </c>
    </row>
    <row r="261" spans="1:14" s="3" customFormat="1" ht="26.1" customHeight="1" x14ac:dyDescent="0.3">
      <c r="A261" s="5" t="s">
        <v>339</v>
      </c>
      <c r="B261" s="11">
        <v>69.349999999999994</v>
      </c>
      <c r="C261" s="22">
        <v>69.355000000000004</v>
      </c>
      <c r="D261" s="11">
        <v>62.174999999999997</v>
      </c>
      <c r="E261" s="22">
        <v>52.435000000000002</v>
      </c>
      <c r="F261" s="45" t="s">
        <v>159</v>
      </c>
      <c r="G261" s="17" t="s">
        <v>205</v>
      </c>
      <c r="H261" s="26">
        <v>6.7</v>
      </c>
      <c r="I261" s="18" t="s">
        <v>161</v>
      </c>
      <c r="J261" s="18" t="s">
        <v>159</v>
      </c>
      <c r="K261" s="36">
        <v>1551.7570000000001</v>
      </c>
      <c r="L261" s="36">
        <v>1548.076</v>
      </c>
      <c r="M261" s="41">
        <f t="shared" si="5"/>
        <v>3.68100000000004</v>
      </c>
      <c r="N261" s="25" t="s">
        <v>609</v>
      </c>
    </row>
    <row r="262" spans="1:14" s="3" customFormat="1" ht="26.1" customHeight="1" x14ac:dyDescent="0.3">
      <c r="A262" s="5" t="s">
        <v>340</v>
      </c>
      <c r="B262" s="11">
        <v>69.5</v>
      </c>
      <c r="C262" s="22">
        <v>69.494</v>
      </c>
      <c r="D262" s="11">
        <v>62.3</v>
      </c>
      <c r="E262" s="22">
        <v>52.56</v>
      </c>
      <c r="F262" s="45" t="s">
        <v>159</v>
      </c>
      <c r="G262" s="17" t="s">
        <v>160</v>
      </c>
      <c r="H262" s="26">
        <v>6.6</v>
      </c>
      <c r="I262" s="18" t="s">
        <v>161</v>
      </c>
      <c r="J262" s="18" t="s">
        <v>159</v>
      </c>
      <c r="K262" s="36">
        <v>1549.85</v>
      </c>
      <c r="L262" s="36">
        <v>1548.826</v>
      </c>
      <c r="M262" s="41">
        <f t="shared" si="5"/>
        <v>1.0239999999998872</v>
      </c>
      <c r="N262" s="25" t="s">
        <v>609</v>
      </c>
    </row>
    <row r="263" spans="1:14" s="3" customFormat="1" ht="26.1" customHeight="1" x14ac:dyDescent="0.3">
      <c r="A263" s="5" t="s">
        <v>341</v>
      </c>
      <c r="B263" s="11">
        <v>70.28</v>
      </c>
      <c r="C263" s="22">
        <v>70.281999999999996</v>
      </c>
      <c r="D263" s="11">
        <v>63.034999999999997</v>
      </c>
      <c r="E263" s="22">
        <v>53.195</v>
      </c>
      <c r="F263" s="45" t="s">
        <v>159</v>
      </c>
      <c r="G263" s="17" t="s">
        <v>165</v>
      </c>
      <c r="H263" s="26">
        <v>6.8</v>
      </c>
      <c r="I263" s="18" t="s">
        <v>165</v>
      </c>
      <c r="J263" s="18" t="s">
        <v>159</v>
      </c>
      <c r="K263" s="36">
        <v>1546.4490000000001</v>
      </c>
      <c r="L263" s="36">
        <v>1538.732</v>
      </c>
      <c r="M263" s="41">
        <f t="shared" si="5"/>
        <v>7.7170000000000982</v>
      </c>
      <c r="N263" s="25" t="s">
        <v>198</v>
      </c>
    </row>
    <row r="264" spans="1:14" s="3" customFormat="1" ht="26.1" customHeight="1" x14ac:dyDescent="0.3">
      <c r="A264" s="5" t="s">
        <v>342</v>
      </c>
      <c r="B264" s="11">
        <v>70.42</v>
      </c>
      <c r="C264" s="22">
        <v>70.42</v>
      </c>
      <c r="D264" s="11">
        <v>63.14</v>
      </c>
      <c r="E264" s="22">
        <v>53.31</v>
      </c>
      <c r="F264" s="45" t="s">
        <v>159</v>
      </c>
      <c r="G264" s="17" t="s">
        <v>165</v>
      </c>
      <c r="H264" s="26">
        <v>6.4</v>
      </c>
      <c r="I264" s="18" t="s">
        <v>165</v>
      </c>
      <c r="J264" s="18" t="s">
        <v>159</v>
      </c>
      <c r="K264" s="36">
        <v>1545.7929999999999</v>
      </c>
      <c r="L264" s="36">
        <v>1537.3140000000001</v>
      </c>
      <c r="M264" s="41">
        <f t="shared" si="5"/>
        <v>8.4789999999998145</v>
      </c>
      <c r="N264" s="25" t="s">
        <v>609</v>
      </c>
    </row>
    <row r="265" spans="1:14" s="3" customFormat="1" ht="26.1" customHeight="1" x14ac:dyDescent="0.3">
      <c r="A265" s="5" t="s">
        <v>343</v>
      </c>
      <c r="B265" s="11">
        <v>70.56</v>
      </c>
      <c r="C265" s="22">
        <v>70.56</v>
      </c>
      <c r="D265" s="11">
        <v>63.27</v>
      </c>
      <c r="E265" s="22">
        <v>53.44</v>
      </c>
      <c r="F265" s="45" t="s">
        <v>159</v>
      </c>
      <c r="G265" s="17" t="s">
        <v>200</v>
      </c>
      <c r="H265" s="26">
        <v>6.9</v>
      </c>
      <c r="I265" s="18" t="s">
        <v>200</v>
      </c>
      <c r="J265" s="18" t="s">
        <v>159</v>
      </c>
      <c r="K265" s="36">
        <v>1544.5719999999999</v>
      </c>
      <c r="L265" s="36">
        <v>1542.904</v>
      </c>
      <c r="M265" s="41">
        <f t="shared" si="5"/>
        <v>1.6679999999998927</v>
      </c>
      <c r="N265" s="25" t="s">
        <v>198</v>
      </c>
    </row>
    <row r="266" spans="1:14" s="3" customFormat="1" ht="26.1" customHeight="1" x14ac:dyDescent="0.3">
      <c r="A266" s="5" t="s">
        <v>344</v>
      </c>
      <c r="B266" s="11">
        <v>70.614999999999995</v>
      </c>
      <c r="C266" s="22">
        <v>70.61</v>
      </c>
      <c r="D266" s="11">
        <v>63.32</v>
      </c>
      <c r="E266" s="22">
        <v>53.49</v>
      </c>
      <c r="F266" s="45" t="s">
        <v>159</v>
      </c>
      <c r="G266" s="17" t="s">
        <v>160</v>
      </c>
      <c r="H266" s="26">
        <v>6.3</v>
      </c>
      <c r="I266" s="18" t="s">
        <v>161</v>
      </c>
      <c r="J266" s="18" t="s">
        <v>159</v>
      </c>
      <c r="K266" s="36">
        <v>1544.0719999999999</v>
      </c>
      <c r="L266" s="36">
        <v>1540.7550000000001</v>
      </c>
      <c r="M266" s="41">
        <f t="shared" si="5"/>
        <v>3.3169999999997799</v>
      </c>
      <c r="N266" s="25" t="s">
        <v>609</v>
      </c>
    </row>
    <row r="267" spans="1:14" s="3" customFormat="1" ht="26.1" customHeight="1" x14ac:dyDescent="0.3">
      <c r="A267" s="5" t="s">
        <v>345</v>
      </c>
      <c r="B267" s="11">
        <v>70.989999999999995</v>
      </c>
      <c r="C267" s="22">
        <v>70.989999999999995</v>
      </c>
      <c r="D267" s="11">
        <v>63.685000000000002</v>
      </c>
      <c r="E267" s="22">
        <v>53.82</v>
      </c>
      <c r="F267" s="45" t="s">
        <v>159</v>
      </c>
      <c r="G267" s="17" t="s">
        <v>200</v>
      </c>
      <c r="H267" s="26">
        <v>5.9</v>
      </c>
      <c r="I267" s="18" t="s">
        <v>200</v>
      </c>
      <c r="J267" s="18" t="s">
        <v>159</v>
      </c>
      <c r="K267" s="36">
        <v>1541.2619999999999</v>
      </c>
      <c r="L267" s="36">
        <v>1542.3520000000001</v>
      </c>
      <c r="M267" s="41">
        <f t="shared" si="5"/>
        <v>-1.0900000000001455</v>
      </c>
      <c r="N267" s="25" t="s">
        <v>198</v>
      </c>
    </row>
    <row r="268" spans="1:14" s="3" customFormat="1" ht="26.1" customHeight="1" x14ac:dyDescent="0.3">
      <c r="A268" s="5" t="s">
        <v>346</v>
      </c>
      <c r="B268" s="11">
        <v>71.22</v>
      </c>
      <c r="C268" s="22">
        <v>71.22</v>
      </c>
      <c r="D268" s="11">
        <v>63.914999999999999</v>
      </c>
      <c r="E268" s="22">
        <v>54.05</v>
      </c>
      <c r="F268" s="45" t="s">
        <v>159</v>
      </c>
      <c r="G268" s="17" t="s">
        <v>200</v>
      </c>
      <c r="H268" s="26">
        <v>6.4</v>
      </c>
      <c r="I268" s="18" t="s">
        <v>200</v>
      </c>
      <c r="J268" s="18" t="s">
        <v>159</v>
      </c>
      <c r="K268" s="36">
        <v>1539.4960000000001</v>
      </c>
      <c r="L268" s="36">
        <v>1536.972</v>
      </c>
      <c r="M268" s="41">
        <f t="shared" si="5"/>
        <v>2.5240000000001146</v>
      </c>
      <c r="N268" s="25" t="s">
        <v>198</v>
      </c>
    </row>
    <row r="269" spans="1:14" s="3" customFormat="1" ht="26.1" customHeight="1" x14ac:dyDescent="0.3">
      <c r="A269" s="5" t="s">
        <v>347</v>
      </c>
      <c r="B269" s="11">
        <v>71.41</v>
      </c>
      <c r="C269" s="22">
        <v>71.405000000000001</v>
      </c>
      <c r="D269" s="11">
        <v>64.09</v>
      </c>
      <c r="E269" s="22">
        <v>54.2</v>
      </c>
      <c r="F269" s="45" t="s">
        <v>159</v>
      </c>
      <c r="G269" s="17" t="s">
        <v>200</v>
      </c>
      <c r="H269" s="26">
        <v>6.5</v>
      </c>
      <c r="I269" s="18" t="s">
        <v>161</v>
      </c>
      <c r="J269" s="18" t="s">
        <v>159</v>
      </c>
      <c r="K269" s="36">
        <v>1537.691</v>
      </c>
      <c r="L269" s="36">
        <v>1540.7170000000001</v>
      </c>
      <c r="M269" s="41">
        <f t="shared" si="5"/>
        <v>-3.0260000000000673</v>
      </c>
      <c r="N269" s="25" t="s">
        <v>614</v>
      </c>
    </row>
    <row r="270" spans="1:14" s="3" customFormat="1" ht="26.1" customHeight="1" x14ac:dyDescent="0.3">
      <c r="A270" s="5" t="s">
        <v>348</v>
      </c>
      <c r="B270" s="11">
        <v>71.59</v>
      </c>
      <c r="C270" s="22">
        <v>71.587999999999994</v>
      </c>
      <c r="D270" s="11">
        <v>64.27</v>
      </c>
      <c r="E270" s="22">
        <v>54.31</v>
      </c>
      <c r="F270" s="45" t="s">
        <v>159</v>
      </c>
      <c r="G270" s="17" t="s">
        <v>200</v>
      </c>
      <c r="H270" s="26">
        <v>6.57</v>
      </c>
      <c r="I270" s="18" t="s">
        <v>200</v>
      </c>
      <c r="J270" s="18" t="s">
        <v>159</v>
      </c>
      <c r="K270" s="36">
        <v>1536.367</v>
      </c>
      <c r="L270" s="36">
        <v>1534.4939999999999</v>
      </c>
      <c r="M270" s="41">
        <f t="shared" si="5"/>
        <v>1.8730000000000473</v>
      </c>
      <c r="N270" s="25" t="s">
        <v>198</v>
      </c>
    </row>
    <row r="271" spans="1:14" s="3" customFormat="1" ht="26.1" customHeight="1" x14ac:dyDescent="0.3">
      <c r="A271" s="5" t="s">
        <v>349</v>
      </c>
      <c r="B271" s="11">
        <v>71.739999999999995</v>
      </c>
      <c r="C271" s="22">
        <v>71.745000000000005</v>
      </c>
      <c r="D271" s="11">
        <v>64.41</v>
      </c>
      <c r="E271" s="22">
        <v>54.45</v>
      </c>
      <c r="F271" s="45" t="s">
        <v>159</v>
      </c>
      <c r="G271" s="17" t="s">
        <v>161</v>
      </c>
      <c r="H271" s="26">
        <v>6.6</v>
      </c>
      <c r="I271" s="18" t="s">
        <v>161</v>
      </c>
      <c r="J271" s="18" t="s">
        <v>159</v>
      </c>
      <c r="K271" s="36">
        <v>1534.683</v>
      </c>
      <c r="L271" s="36">
        <v>1531.895</v>
      </c>
      <c r="M271" s="41">
        <f t="shared" si="5"/>
        <v>2.7880000000000109</v>
      </c>
      <c r="N271" s="25" t="s">
        <v>609</v>
      </c>
    </row>
    <row r="272" spans="1:14" s="3" customFormat="1" ht="26.1" customHeight="1" x14ac:dyDescent="0.3">
      <c r="A272" s="5" t="s">
        <v>350</v>
      </c>
      <c r="B272" s="11">
        <v>71.959999999999994</v>
      </c>
      <c r="C272" s="22">
        <v>71.959999999999994</v>
      </c>
      <c r="D272" s="11">
        <v>64.575000000000003</v>
      </c>
      <c r="E272" s="22">
        <v>54.57</v>
      </c>
      <c r="F272" s="45" t="s">
        <v>159</v>
      </c>
      <c r="G272" s="17" t="s">
        <v>164</v>
      </c>
      <c r="H272" s="26">
        <v>6.1</v>
      </c>
      <c r="I272" s="18" t="s">
        <v>164</v>
      </c>
      <c r="J272" s="18" t="s">
        <v>159</v>
      </c>
      <c r="K272" s="36">
        <v>1533.239</v>
      </c>
      <c r="L272" s="36">
        <v>1533.731</v>
      </c>
      <c r="M272" s="41">
        <f t="shared" si="5"/>
        <v>-0.4919999999999618</v>
      </c>
      <c r="N272" s="25" t="s">
        <v>198</v>
      </c>
    </row>
    <row r="273" spans="1:14" s="3" customFormat="1" ht="26.1" customHeight="1" x14ac:dyDescent="0.3">
      <c r="A273" s="5" t="s">
        <v>351</v>
      </c>
      <c r="B273" s="11">
        <v>72.08</v>
      </c>
      <c r="C273" s="22">
        <v>72.08</v>
      </c>
      <c r="D273" s="11">
        <v>64.67</v>
      </c>
      <c r="E273" s="22">
        <v>54.66</v>
      </c>
      <c r="F273" s="45" t="s">
        <v>159</v>
      </c>
      <c r="G273" s="17" t="s">
        <v>539</v>
      </c>
      <c r="H273" s="26">
        <v>7</v>
      </c>
      <c r="I273" s="18" t="s">
        <v>608</v>
      </c>
      <c r="J273" s="18" t="s">
        <v>159</v>
      </c>
      <c r="K273" s="36">
        <v>1532.1559999999999</v>
      </c>
      <c r="L273" s="36">
        <v>1527.0619999999999</v>
      </c>
      <c r="M273" s="41">
        <f t="shared" si="5"/>
        <v>5.0940000000000509</v>
      </c>
      <c r="N273" s="25" t="s">
        <v>614</v>
      </c>
    </row>
    <row r="274" spans="1:14" s="3" customFormat="1" ht="26.1" customHeight="1" x14ac:dyDescent="0.3">
      <c r="A274" s="5" t="s">
        <v>352</v>
      </c>
      <c r="B274" s="11">
        <v>72.27</v>
      </c>
      <c r="C274" s="22">
        <v>72.27</v>
      </c>
      <c r="D274" s="11">
        <v>64.84</v>
      </c>
      <c r="E274" s="22">
        <v>54.814999999999998</v>
      </c>
      <c r="F274" s="45" t="s">
        <v>159</v>
      </c>
      <c r="G274" s="17" t="s">
        <v>160</v>
      </c>
      <c r="H274" s="26">
        <v>5.7</v>
      </c>
      <c r="I274" s="18" t="s">
        <v>161</v>
      </c>
      <c r="J274" s="18" t="s">
        <v>159</v>
      </c>
      <c r="K274" s="36">
        <v>1530.29</v>
      </c>
      <c r="L274" s="36">
        <v>1535.2619999999999</v>
      </c>
      <c r="M274" s="41">
        <f t="shared" si="5"/>
        <v>-4.97199999999998</v>
      </c>
      <c r="N274" s="25" t="s">
        <v>614</v>
      </c>
    </row>
    <row r="275" spans="1:14" s="3" customFormat="1" ht="26.1" customHeight="1" x14ac:dyDescent="0.3">
      <c r="A275" s="5" t="s">
        <v>353</v>
      </c>
      <c r="B275" s="11">
        <v>72.36</v>
      </c>
      <c r="C275" s="22">
        <v>72.355000000000004</v>
      </c>
      <c r="D275" s="11">
        <v>64.91</v>
      </c>
      <c r="E275" s="22">
        <v>54.87</v>
      </c>
      <c r="F275" s="45" t="s">
        <v>159</v>
      </c>
      <c r="G275" s="17" t="s">
        <v>160</v>
      </c>
      <c r="H275" s="26">
        <v>6.2</v>
      </c>
      <c r="I275" s="18" t="s">
        <v>161</v>
      </c>
      <c r="J275" s="18" t="s">
        <v>159</v>
      </c>
      <c r="K275" s="36">
        <v>1529.6289999999999</v>
      </c>
      <c r="L275" s="36">
        <v>1525.3630000000001</v>
      </c>
      <c r="M275" s="41">
        <f t="shared" si="5"/>
        <v>4.265999999999849</v>
      </c>
      <c r="N275" s="25" t="s">
        <v>609</v>
      </c>
    </row>
    <row r="276" spans="1:14" s="3" customFormat="1" ht="26.1" customHeight="1" x14ac:dyDescent="0.3">
      <c r="A276" s="5" t="s">
        <v>354</v>
      </c>
      <c r="B276" s="11">
        <v>72.77</v>
      </c>
      <c r="C276" s="22">
        <v>72.777000000000001</v>
      </c>
      <c r="D276" s="11">
        <v>65.3</v>
      </c>
      <c r="E276" s="22">
        <v>55.195</v>
      </c>
      <c r="F276" s="45" t="s">
        <v>159</v>
      </c>
      <c r="G276" s="17" t="s">
        <v>203</v>
      </c>
      <c r="H276" s="26">
        <v>6.7</v>
      </c>
      <c r="I276" s="18" t="s">
        <v>165</v>
      </c>
      <c r="J276" s="18" t="s">
        <v>159</v>
      </c>
      <c r="K276" s="36">
        <v>1521.316</v>
      </c>
      <c r="L276" s="36">
        <v>1525.4059999999999</v>
      </c>
      <c r="M276" s="41">
        <f t="shared" si="5"/>
        <v>-4.0899999999999181</v>
      </c>
      <c r="N276" s="25" t="s">
        <v>609</v>
      </c>
    </row>
    <row r="277" spans="1:14" s="3" customFormat="1" ht="26.1" customHeight="1" x14ac:dyDescent="0.3">
      <c r="A277" s="5" t="s">
        <v>355</v>
      </c>
      <c r="B277" s="11">
        <v>72.94</v>
      </c>
      <c r="C277" s="22">
        <v>72.944999999999993</v>
      </c>
      <c r="D277" s="11">
        <v>65.400000000000006</v>
      </c>
      <c r="E277" s="22">
        <v>55.35</v>
      </c>
      <c r="F277" s="45" t="s">
        <v>159</v>
      </c>
      <c r="G277" s="17" t="s">
        <v>170</v>
      </c>
      <c r="H277" s="26">
        <v>6.3</v>
      </c>
      <c r="I277" s="18" t="s">
        <v>170</v>
      </c>
      <c r="J277" s="18" t="s">
        <v>159</v>
      </c>
      <c r="K277" s="36">
        <v>1516.6659999999999</v>
      </c>
      <c r="L277" s="36">
        <v>1517.37</v>
      </c>
      <c r="M277" s="41">
        <f t="shared" si="5"/>
        <v>-0.70399999999995089</v>
      </c>
      <c r="N277" s="25" t="s">
        <v>198</v>
      </c>
    </row>
    <row r="278" spans="1:14" s="85" customFormat="1" ht="26.1" customHeight="1" x14ac:dyDescent="0.3">
      <c r="A278" s="5" t="s">
        <v>356</v>
      </c>
      <c r="B278" s="11"/>
      <c r="C278" s="22"/>
      <c r="D278" s="11"/>
      <c r="E278" s="22">
        <v>55.442</v>
      </c>
      <c r="F278" s="45" t="s">
        <v>620</v>
      </c>
      <c r="G278" s="17"/>
      <c r="H278" s="26"/>
      <c r="I278" s="18" t="s">
        <v>161</v>
      </c>
      <c r="J278" s="18" t="s">
        <v>159</v>
      </c>
      <c r="K278" s="36">
        <v>1513.8879999999999</v>
      </c>
      <c r="L278" s="36">
        <v>1510.5219999999999</v>
      </c>
      <c r="M278" s="41">
        <f t="shared" si="5"/>
        <v>3.3659999999999854</v>
      </c>
      <c r="N278" s="25" t="s">
        <v>620</v>
      </c>
    </row>
    <row r="279" spans="1:14" s="3" customFormat="1" ht="26.1" customHeight="1" x14ac:dyDescent="0.3">
      <c r="A279" s="5" t="s">
        <v>357</v>
      </c>
      <c r="B279" s="11">
        <v>73.295000000000002</v>
      </c>
      <c r="C279" s="22">
        <v>73.287999999999997</v>
      </c>
      <c r="D279" s="11">
        <v>65.69</v>
      </c>
      <c r="E279" s="22">
        <v>55.615000000000002</v>
      </c>
      <c r="F279" s="45" t="s">
        <v>159</v>
      </c>
      <c r="G279" s="17" t="s">
        <v>170</v>
      </c>
      <c r="H279" s="26">
        <v>5.0999999999999996</v>
      </c>
      <c r="I279" s="18" t="s">
        <v>170</v>
      </c>
      <c r="J279" s="18" t="s">
        <v>159</v>
      </c>
      <c r="K279" s="36">
        <v>1508.7670000000001</v>
      </c>
      <c r="L279" s="36">
        <v>1504.431</v>
      </c>
      <c r="M279" s="41">
        <f t="shared" si="5"/>
        <v>4.3360000000000127</v>
      </c>
      <c r="N279" s="25" t="s">
        <v>198</v>
      </c>
    </row>
    <row r="280" spans="1:14" s="3" customFormat="1" ht="26.1" customHeight="1" x14ac:dyDescent="0.3">
      <c r="A280" s="5" t="s">
        <v>358</v>
      </c>
      <c r="B280" s="11">
        <v>73.430000000000007</v>
      </c>
      <c r="C280" s="22">
        <v>73.427000000000007</v>
      </c>
      <c r="D280" s="11">
        <v>65.814999999999998</v>
      </c>
      <c r="E280" s="22">
        <v>55.744999999999997</v>
      </c>
      <c r="F280" s="45" t="s">
        <v>159</v>
      </c>
      <c r="G280" s="17" t="s">
        <v>202</v>
      </c>
      <c r="H280" s="26">
        <v>7.2</v>
      </c>
      <c r="I280" s="18" t="s">
        <v>161</v>
      </c>
      <c r="J280" s="18" t="s">
        <v>159</v>
      </c>
      <c r="K280" s="36">
        <v>1504.816</v>
      </c>
      <c r="L280" s="36">
        <v>1502.1130000000001</v>
      </c>
      <c r="M280" s="41">
        <f t="shared" si="5"/>
        <v>2.7029999999999745</v>
      </c>
      <c r="N280" s="25" t="s">
        <v>609</v>
      </c>
    </row>
    <row r="281" spans="1:14" s="85" customFormat="1" ht="26.1" customHeight="1" x14ac:dyDescent="0.3">
      <c r="A281" s="5" t="s">
        <v>359</v>
      </c>
      <c r="B281" s="11"/>
      <c r="C281" s="22"/>
      <c r="D281" s="11"/>
      <c r="E281" s="22">
        <v>55.87</v>
      </c>
      <c r="F281" s="45" t="s">
        <v>620</v>
      </c>
      <c r="G281" s="17"/>
      <c r="H281" s="26"/>
      <c r="I281" s="18" t="s">
        <v>161</v>
      </c>
      <c r="J281" s="18" t="s">
        <v>159</v>
      </c>
      <c r="K281" s="36">
        <v>1501.066</v>
      </c>
      <c r="L281" s="36">
        <v>1499.9829999999999</v>
      </c>
      <c r="M281" s="41">
        <f t="shared" si="5"/>
        <v>1.0830000000000837</v>
      </c>
      <c r="N281" s="25" t="s">
        <v>620</v>
      </c>
    </row>
    <row r="282" spans="1:14" s="3" customFormat="1" ht="26.1" customHeight="1" x14ac:dyDescent="0.3">
      <c r="A282" s="5" t="s">
        <v>360</v>
      </c>
      <c r="B282" s="11">
        <v>73.83</v>
      </c>
      <c r="C282" s="22">
        <v>73.84</v>
      </c>
      <c r="D282" s="11">
        <v>66.17</v>
      </c>
      <c r="E282" s="22">
        <v>56.09</v>
      </c>
      <c r="F282" s="45" t="s">
        <v>159</v>
      </c>
      <c r="G282" s="17" t="s">
        <v>170</v>
      </c>
      <c r="H282" s="26">
        <v>6.3</v>
      </c>
      <c r="I282" s="18" t="s">
        <v>170</v>
      </c>
      <c r="J282" s="18" t="s">
        <v>159</v>
      </c>
      <c r="K282" s="36">
        <v>1494.9469999999999</v>
      </c>
      <c r="L282" s="36">
        <v>1490.9159999999999</v>
      </c>
      <c r="M282" s="41">
        <f t="shared" si="5"/>
        <v>4.0309999999999491</v>
      </c>
      <c r="N282" s="25" t="s">
        <v>198</v>
      </c>
    </row>
    <row r="283" spans="1:14" s="85" customFormat="1" ht="26.1" customHeight="1" x14ac:dyDescent="0.3">
      <c r="A283" s="5" t="s">
        <v>361</v>
      </c>
      <c r="B283" s="11"/>
      <c r="C283" s="22"/>
      <c r="D283" s="11"/>
      <c r="E283" s="22">
        <v>56.225000000000001</v>
      </c>
      <c r="F283" s="45" t="s">
        <v>620</v>
      </c>
      <c r="G283" s="17"/>
      <c r="H283" s="26"/>
      <c r="I283" s="18" t="s">
        <v>161</v>
      </c>
      <c r="J283" s="18" t="s">
        <v>159</v>
      </c>
      <c r="K283" s="36">
        <v>1495.3320000000001</v>
      </c>
      <c r="L283" s="36">
        <v>1492.191</v>
      </c>
      <c r="M283" s="41">
        <f t="shared" si="5"/>
        <v>3.1410000000000764</v>
      </c>
      <c r="N283" s="25" t="s">
        <v>620</v>
      </c>
    </row>
    <row r="284" spans="1:14" s="3" customFormat="1" ht="26.1" customHeight="1" x14ac:dyDescent="0.3">
      <c r="A284" s="5" t="s">
        <v>362</v>
      </c>
      <c r="B284" s="11">
        <v>74.17</v>
      </c>
      <c r="C284" s="22">
        <v>74.16</v>
      </c>
      <c r="D284" s="11">
        <v>66.44</v>
      </c>
      <c r="E284" s="22">
        <v>56.365000000000002</v>
      </c>
      <c r="F284" s="45" t="s">
        <v>159</v>
      </c>
      <c r="G284" s="17" t="s">
        <v>160</v>
      </c>
      <c r="H284" s="26">
        <v>6.5</v>
      </c>
      <c r="I284" s="18" t="s">
        <v>161</v>
      </c>
      <c r="J284" s="18" t="s">
        <v>159</v>
      </c>
      <c r="K284" s="36">
        <v>1496.9090000000001</v>
      </c>
      <c r="L284" s="36">
        <v>1494.2719999999999</v>
      </c>
      <c r="M284" s="41">
        <f t="shared" si="5"/>
        <v>2.637000000000171</v>
      </c>
      <c r="N284" s="25" t="s">
        <v>609</v>
      </c>
    </row>
    <row r="285" spans="1:14" s="3" customFormat="1" ht="26.1" customHeight="1" x14ac:dyDescent="0.3">
      <c r="A285" s="5" t="s">
        <v>363</v>
      </c>
      <c r="B285" s="11">
        <v>74.495000000000005</v>
      </c>
      <c r="C285" s="22">
        <v>74.497</v>
      </c>
      <c r="D285" s="11">
        <v>66.715000000000003</v>
      </c>
      <c r="E285" s="22">
        <v>56.63</v>
      </c>
      <c r="F285" s="45" t="s">
        <v>159</v>
      </c>
      <c r="G285" s="17" t="s">
        <v>166</v>
      </c>
      <c r="H285" s="26">
        <v>5.9</v>
      </c>
      <c r="I285" s="18" t="s">
        <v>161</v>
      </c>
      <c r="J285" s="18" t="s">
        <v>159</v>
      </c>
      <c r="K285" s="36">
        <v>1499.894</v>
      </c>
      <c r="L285" s="36">
        <v>1498.03</v>
      </c>
      <c r="M285" s="41">
        <f t="shared" si="5"/>
        <v>1.8640000000000327</v>
      </c>
      <c r="N285" s="25" t="s">
        <v>609</v>
      </c>
    </row>
    <row r="286" spans="1:14" s="85" customFormat="1" ht="26.1" customHeight="1" x14ac:dyDescent="0.3">
      <c r="A286" s="5" t="s">
        <v>364</v>
      </c>
      <c r="B286" s="11"/>
      <c r="C286" s="22"/>
      <c r="D286" s="11"/>
      <c r="E286" s="22">
        <v>56.96</v>
      </c>
      <c r="F286" s="45" t="s">
        <v>620</v>
      </c>
      <c r="G286" s="17"/>
      <c r="H286" s="26"/>
      <c r="I286" s="18" t="s">
        <v>161</v>
      </c>
      <c r="J286" s="18" t="s">
        <v>159</v>
      </c>
      <c r="K286" s="36">
        <v>1497.934</v>
      </c>
      <c r="L286" s="36">
        <v>1496.5809999999999</v>
      </c>
      <c r="M286" s="41">
        <f>K286-L286</f>
        <v>1.3530000000000655</v>
      </c>
      <c r="N286" s="25" t="s">
        <v>620</v>
      </c>
    </row>
    <row r="287" spans="1:14" s="85" customFormat="1" ht="26.1" customHeight="1" x14ac:dyDescent="0.3">
      <c r="A287" s="5" t="s">
        <v>365</v>
      </c>
      <c r="B287" s="11"/>
      <c r="C287" s="22"/>
      <c r="D287" s="11"/>
      <c r="E287" s="22">
        <v>57.185000000000002</v>
      </c>
      <c r="F287" s="45" t="s">
        <v>620</v>
      </c>
      <c r="G287" s="17"/>
      <c r="H287" s="26"/>
      <c r="I287" s="18" t="s">
        <v>161</v>
      </c>
      <c r="J287" s="18" t="s">
        <v>159</v>
      </c>
      <c r="K287" s="36">
        <v>1495.117</v>
      </c>
      <c r="L287" s="36">
        <v>1491.674</v>
      </c>
      <c r="M287" s="41">
        <f>K287-L287</f>
        <v>3.4429999999999836</v>
      </c>
      <c r="N287" s="25" t="s">
        <v>620</v>
      </c>
    </row>
    <row r="288" spans="1:14" s="3" customFormat="1" ht="26.1" customHeight="1" x14ac:dyDescent="0.3">
      <c r="A288" s="5" t="s">
        <v>366</v>
      </c>
      <c r="B288" s="11">
        <v>75.91</v>
      </c>
      <c r="C288" s="22">
        <v>75.912000000000006</v>
      </c>
      <c r="D288" s="11">
        <v>67.95</v>
      </c>
      <c r="E288" s="22">
        <v>57.424999999999997</v>
      </c>
      <c r="F288" s="45" t="s">
        <v>159</v>
      </c>
      <c r="G288" s="17" t="s">
        <v>166</v>
      </c>
      <c r="H288" s="26">
        <v>6.7</v>
      </c>
      <c r="I288" s="18" t="s">
        <v>161</v>
      </c>
      <c r="J288" s="18" t="s">
        <v>159</v>
      </c>
      <c r="K288" s="36">
        <v>1492.1890000000001</v>
      </c>
      <c r="L288" s="36">
        <v>1487.9090000000001</v>
      </c>
      <c r="M288" s="41">
        <f t="shared" si="5"/>
        <v>4.2799999999999727</v>
      </c>
      <c r="N288" s="25" t="s">
        <v>614</v>
      </c>
    </row>
    <row r="289" spans="1:14" s="85" customFormat="1" ht="26.1" customHeight="1" x14ac:dyDescent="0.3">
      <c r="A289" s="5" t="s">
        <v>367</v>
      </c>
      <c r="B289" s="11"/>
      <c r="C289" s="22"/>
      <c r="D289" s="11"/>
      <c r="E289" s="22">
        <v>57.68</v>
      </c>
      <c r="F289" s="45" t="s">
        <v>620</v>
      </c>
      <c r="G289" s="17"/>
      <c r="H289" s="26"/>
      <c r="I289" s="18" t="s">
        <v>161</v>
      </c>
      <c r="J289" s="18" t="s">
        <v>159</v>
      </c>
      <c r="K289" s="36">
        <v>1487.452</v>
      </c>
      <c r="L289" s="36">
        <v>1483.77</v>
      </c>
      <c r="M289" s="41">
        <f>K289-L289</f>
        <v>3.6820000000000164</v>
      </c>
      <c r="N289" s="25" t="s">
        <v>620</v>
      </c>
    </row>
    <row r="290" spans="1:14" s="3" customFormat="1" ht="26.1" customHeight="1" x14ac:dyDescent="0.3">
      <c r="A290" s="5" t="s">
        <v>368</v>
      </c>
      <c r="B290" s="11">
        <v>76.67</v>
      </c>
      <c r="C290" s="22">
        <v>76.665000000000006</v>
      </c>
      <c r="D290" s="11">
        <v>68.665000000000006</v>
      </c>
      <c r="E290" s="22">
        <v>58.064999999999998</v>
      </c>
      <c r="F290" s="45" t="s">
        <v>159</v>
      </c>
      <c r="G290" s="17" t="s">
        <v>161</v>
      </c>
      <c r="H290" s="26">
        <v>6.9</v>
      </c>
      <c r="I290" s="18" t="s">
        <v>161</v>
      </c>
      <c r="J290" s="18" t="s">
        <v>159</v>
      </c>
      <c r="K290" s="36">
        <v>1482.223</v>
      </c>
      <c r="L290" s="36">
        <v>1482.1590000000001</v>
      </c>
      <c r="M290" s="41">
        <f t="shared" si="5"/>
        <v>6.3999999999850843E-2</v>
      </c>
      <c r="N290" s="25" t="s">
        <v>609</v>
      </c>
    </row>
    <row r="291" spans="1:14" s="3" customFormat="1" ht="26.1" customHeight="1" x14ac:dyDescent="0.3">
      <c r="A291" s="5" t="s">
        <v>369</v>
      </c>
      <c r="B291" s="11">
        <v>76.930000000000007</v>
      </c>
      <c r="C291" s="22">
        <v>76.930000000000007</v>
      </c>
      <c r="D291" s="11">
        <v>68.900000000000006</v>
      </c>
      <c r="E291" s="22">
        <v>58.3</v>
      </c>
      <c r="F291" s="45" t="s">
        <v>159</v>
      </c>
      <c r="G291" s="17" t="s">
        <v>160</v>
      </c>
      <c r="H291" s="26">
        <v>6.7</v>
      </c>
      <c r="I291" s="18" t="s">
        <v>161</v>
      </c>
      <c r="J291" s="18" t="s">
        <v>159</v>
      </c>
      <c r="K291" s="36">
        <v>1476.184</v>
      </c>
      <c r="L291" s="36">
        <v>1475.482</v>
      </c>
      <c r="M291" s="41">
        <f t="shared" ref="M291:M344" si="6">K291-L291</f>
        <v>0.70199999999999818</v>
      </c>
      <c r="N291" s="25" t="s">
        <v>609</v>
      </c>
    </row>
    <row r="292" spans="1:14" s="3" customFormat="1" ht="26.1" customHeight="1" x14ac:dyDescent="0.3">
      <c r="A292" s="5" t="s">
        <v>370</v>
      </c>
      <c r="B292" s="11">
        <v>76.989999999999995</v>
      </c>
      <c r="C292" s="22">
        <v>76.989999999999995</v>
      </c>
      <c r="D292" s="11">
        <v>68.959999999999994</v>
      </c>
      <c r="E292" s="22">
        <v>58.36</v>
      </c>
      <c r="F292" s="45" t="s">
        <v>159</v>
      </c>
      <c r="G292" s="17" t="s">
        <v>170</v>
      </c>
      <c r="H292" s="26">
        <v>5.9</v>
      </c>
      <c r="I292" s="18" t="s">
        <v>170</v>
      </c>
      <c r="J292" s="18" t="s">
        <v>159</v>
      </c>
      <c r="K292" s="36">
        <v>1475.374</v>
      </c>
      <c r="L292" s="36">
        <v>1474.646</v>
      </c>
      <c r="M292" s="41">
        <f t="shared" si="6"/>
        <v>0.72800000000006548</v>
      </c>
      <c r="N292" s="25" t="s">
        <v>198</v>
      </c>
    </row>
    <row r="293" spans="1:14" s="3" customFormat="1" ht="26.1" customHeight="1" x14ac:dyDescent="0.3">
      <c r="A293" s="5" t="s">
        <v>371</v>
      </c>
      <c r="B293" s="11">
        <v>77.14</v>
      </c>
      <c r="C293" s="22">
        <v>77.13</v>
      </c>
      <c r="D293" s="11">
        <v>69.06</v>
      </c>
      <c r="E293" s="22">
        <v>58.46</v>
      </c>
      <c r="F293" s="45" t="s">
        <v>159</v>
      </c>
      <c r="G293" s="17" t="s">
        <v>160</v>
      </c>
      <c r="H293" s="26">
        <v>6.3</v>
      </c>
      <c r="I293" s="18" t="s">
        <v>161</v>
      </c>
      <c r="J293" s="18" t="s">
        <v>159</v>
      </c>
      <c r="K293" s="36">
        <v>1474.114</v>
      </c>
      <c r="L293" s="36">
        <v>1471.6120000000001</v>
      </c>
      <c r="M293" s="41">
        <f t="shared" si="6"/>
        <v>2.5019999999999527</v>
      </c>
      <c r="N293" s="25" t="s">
        <v>609</v>
      </c>
    </row>
    <row r="294" spans="1:14" s="3" customFormat="1" ht="26.1" customHeight="1" x14ac:dyDescent="0.3">
      <c r="A294" s="5" t="s">
        <v>372</v>
      </c>
      <c r="B294" s="11">
        <v>77.790000000000006</v>
      </c>
      <c r="C294" s="22">
        <v>77.790000000000006</v>
      </c>
      <c r="D294" s="11">
        <v>69.63</v>
      </c>
      <c r="E294" s="22">
        <v>58.914999999999999</v>
      </c>
      <c r="F294" s="45" t="s">
        <v>159</v>
      </c>
      <c r="G294" s="17" t="s">
        <v>541</v>
      </c>
      <c r="H294" s="26">
        <v>5.9</v>
      </c>
      <c r="I294" s="18" t="s">
        <v>161</v>
      </c>
      <c r="J294" s="18" t="s">
        <v>159</v>
      </c>
      <c r="K294" s="36">
        <v>1465.789</v>
      </c>
      <c r="L294" s="36">
        <v>1463.652</v>
      </c>
      <c r="M294" s="41">
        <f t="shared" si="6"/>
        <v>2.1369999999999436</v>
      </c>
      <c r="N294" s="25" t="s">
        <v>614</v>
      </c>
    </row>
    <row r="295" spans="1:14" s="3" customFormat="1" ht="26.1" customHeight="1" x14ac:dyDescent="0.3">
      <c r="A295" s="5" t="s">
        <v>373</v>
      </c>
      <c r="B295" s="11">
        <v>77.98</v>
      </c>
      <c r="C295" s="22">
        <v>77.974999999999994</v>
      </c>
      <c r="D295" s="11">
        <v>69.844999999999999</v>
      </c>
      <c r="E295" s="22">
        <v>59.09</v>
      </c>
      <c r="F295" s="45" t="s">
        <v>159</v>
      </c>
      <c r="G295" s="17" t="s">
        <v>202</v>
      </c>
      <c r="H295" s="26">
        <v>6.2</v>
      </c>
      <c r="I295" s="18" t="s">
        <v>161</v>
      </c>
      <c r="J295" s="18" t="s">
        <v>159</v>
      </c>
      <c r="K295" s="36">
        <v>1464.9349999999999</v>
      </c>
      <c r="L295" s="36">
        <v>1466.9390000000001</v>
      </c>
      <c r="M295" s="41">
        <f t="shared" si="6"/>
        <v>-2.0040000000001328</v>
      </c>
      <c r="N295" s="25" t="s">
        <v>614</v>
      </c>
    </row>
    <row r="296" spans="1:14" s="3" customFormat="1" ht="26.1" customHeight="1" x14ac:dyDescent="0.3">
      <c r="A296" s="5" t="s">
        <v>374</v>
      </c>
      <c r="B296" s="11">
        <v>78.040000000000006</v>
      </c>
      <c r="C296" s="22">
        <v>78.040000000000006</v>
      </c>
      <c r="D296" s="11">
        <v>69.91</v>
      </c>
      <c r="E296" s="22">
        <v>59.14</v>
      </c>
      <c r="F296" s="45" t="s">
        <v>159</v>
      </c>
      <c r="G296" s="17" t="s">
        <v>202</v>
      </c>
      <c r="H296" s="26">
        <v>6.2</v>
      </c>
      <c r="I296" s="18" t="s">
        <v>161</v>
      </c>
      <c r="J296" s="18" t="s">
        <v>159</v>
      </c>
      <c r="K296" s="36">
        <v>1464.415</v>
      </c>
      <c r="L296" s="36">
        <v>1464.1089999999999</v>
      </c>
      <c r="M296" s="41">
        <f t="shared" si="6"/>
        <v>0.30600000000004002</v>
      </c>
      <c r="N296" s="25" t="s">
        <v>614</v>
      </c>
    </row>
    <row r="297" spans="1:14" s="3" customFormat="1" ht="26.1" customHeight="1" x14ac:dyDescent="0.3">
      <c r="A297" s="5" t="s">
        <v>375</v>
      </c>
      <c r="B297" s="11">
        <v>78.3</v>
      </c>
      <c r="C297" s="22">
        <v>78.3</v>
      </c>
      <c r="D297" s="11">
        <v>70.16</v>
      </c>
      <c r="E297" s="22">
        <v>59.375</v>
      </c>
      <c r="F297" s="45" t="s">
        <v>159</v>
      </c>
      <c r="G297" s="17" t="s">
        <v>202</v>
      </c>
      <c r="H297" s="26">
        <v>6.1</v>
      </c>
      <c r="I297" s="18" t="s">
        <v>161</v>
      </c>
      <c r="J297" s="18" t="s">
        <v>159</v>
      </c>
      <c r="K297" s="36">
        <v>1460.662</v>
      </c>
      <c r="L297" s="36">
        <v>1459.1790000000001</v>
      </c>
      <c r="M297" s="41">
        <f t="shared" si="6"/>
        <v>1.4829999999999472</v>
      </c>
      <c r="N297" s="25" t="s">
        <v>609</v>
      </c>
    </row>
    <row r="298" spans="1:14" s="3" customFormat="1" ht="26.1" customHeight="1" x14ac:dyDescent="0.3">
      <c r="A298" s="5" t="s">
        <v>376</v>
      </c>
      <c r="B298" s="11">
        <v>78.73</v>
      </c>
      <c r="C298" s="22">
        <v>78.724999999999994</v>
      </c>
      <c r="D298" s="11">
        <v>70.58</v>
      </c>
      <c r="E298" s="22">
        <v>59.774999999999999</v>
      </c>
      <c r="F298" s="45" t="s">
        <v>159</v>
      </c>
      <c r="G298" s="17" t="s">
        <v>160</v>
      </c>
      <c r="H298" s="26">
        <v>7</v>
      </c>
      <c r="I298" s="18" t="s">
        <v>161</v>
      </c>
      <c r="J298" s="18" t="s">
        <v>159</v>
      </c>
      <c r="K298" s="36">
        <v>1451.441</v>
      </c>
      <c r="L298" s="36">
        <v>1448.79</v>
      </c>
      <c r="M298" s="41">
        <f t="shared" si="6"/>
        <v>2.6510000000000673</v>
      </c>
      <c r="N298" s="25" t="s">
        <v>609</v>
      </c>
    </row>
    <row r="299" spans="1:14" s="3" customFormat="1" ht="26.1" customHeight="1" x14ac:dyDescent="0.3">
      <c r="A299" s="5" t="s">
        <v>377</v>
      </c>
      <c r="B299" s="11">
        <v>78.900000000000006</v>
      </c>
      <c r="C299" s="22">
        <v>78.900000000000006</v>
      </c>
      <c r="D299" s="11">
        <v>70.739999999999995</v>
      </c>
      <c r="E299" s="22">
        <v>59.95</v>
      </c>
      <c r="F299" s="45" t="s">
        <v>159</v>
      </c>
      <c r="G299" s="17" t="s">
        <v>160</v>
      </c>
      <c r="H299" s="26">
        <v>5.7</v>
      </c>
      <c r="I299" s="18" t="s">
        <v>161</v>
      </c>
      <c r="J299" s="18" t="s">
        <v>159</v>
      </c>
      <c r="K299" s="36">
        <v>1447.549</v>
      </c>
      <c r="L299" s="36">
        <v>1446.4649999999999</v>
      </c>
      <c r="M299" s="41">
        <f t="shared" si="6"/>
        <v>1.08400000000006</v>
      </c>
      <c r="N299" s="25" t="s">
        <v>609</v>
      </c>
    </row>
    <row r="300" spans="1:14" s="3" customFormat="1" ht="26.1" customHeight="1" x14ac:dyDescent="0.3">
      <c r="A300" s="5" t="s">
        <v>378</v>
      </c>
      <c r="B300" s="11">
        <v>79.06</v>
      </c>
      <c r="C300" s="22">
        <v>79.06</v>
      </c>
      <c r="D300" s="11">
        <v>70.915000000000006</v>
      </c>
      <c r="E300" s="22">
        <v>60.104999999999997</v>
      </c>
      <c r="F300" s="45" t="s">
        <v>159</v>
      </c>
      <c r="G300" s="17" t="s">
        <v>160</v>
      </c>
      <c r="H300" s="26">
        <v>5.8</v>
      </c>
      <c r="I300" s="18" t="s">
        <v>161</v>
      </c>
      <c r="J300" s="18" t="s">
        <v>159</v>
      </c>
      <c r="K300" s="36">
        <v>1447.537</v>
      </c>
      <c r="L300" s="36">
        <v>1445.4480000000001</v>
      </c>
      <c r="M300" s="41">
        <f t="shared" si="6"/>
        <v>2.0889999999999418</v>
      </c>
      <c r="N300" s="25" t="s">
        <v>609</v>
      </c>
    </row>
    <row r="301" spans="1:14" s="85" customFormat="1" ht="26.1" customHeight="1" x14ac:dyDescent="0.3">
      <c r="A301" s="5" t="s">
        <v>379</v>
      </c>
      <c r="B301" s="11"/>
      <c r="C301" s="22"/>
      <c r="D301" s="11"/>
      <c r="E301" s="22">
        <v>60.24</v>
      </c>
      <c r="F301" s="45" t="s">
        <v>620</v>
      </c>
      <c r="G301" s="17"/>
      <c r="H301" s="26"/>
      <c r="I301" s="18" t="s">
        <v>161</v>
      </c>
      <c r="J301" s="18" t="s">
        <v>159</v>
      </c>
      <c r="K301" s="36">
        <v>1445.355</v>
      </c>
      <c r="L301" s="36">
        <v>1443.029</v>
      </c>
      <c r="M301" s="41">
        <f t="shared" si="6"/>
        <v>2.3260000000000218</v>
      </c>
      <c r="N301" s="25" t="s">
        <v>620</v>
      </c>
    </row>
    <row r="302" spans="1:14" s="3" customFormat="1" ht="26.1" customHeight="1" x14ac:dyDescent="0.3">
      <c r="A302" s="5" t="s">
        <v>380</v>
      </c>
      <c r="B302" s="11">
        <v>79.44</v>
      </c>
      <c r="C302" s="22">
        <v>79.435000000000002</v>
      </c>
      <c r="D302" s="11">
        <v>71.290000000000006</v>
      </c>
      <c r="E302" s="22">
        <v>60.484999999999999</v>
      </c>
      <c r="F302" s="45" t="s">
        <v>159</v>
      </c>
      <c r="G302" s="17" t="s">
        <v>160</v>
      </c>
      <c r="H302" s="26">
        <v>5.9</v>
      </c>
      <c r="I302" s="18" t="s">
        <v>161</v>
      </c>
      <c r="J302" s="18" t="s">
        <v>159</v>
      </c>
      <c r="K302" s="36">
        <v>1436.049</v>
      </c>
      <c r="L302" s="36">
        <v>1434.336</v>
      </c>
      <c r="M302" s="41">
        <f t="shared" si="6"/>
        <v>1.7129999999999654</v>
      </c>
      <c r="N302" s="25" t="s">
        <v>609</v>
      </c>
    </row>
    <row r="303" spans="1:14" s="3" customFormat="1" ht="26.1" customHeight="1" x14ac:dyDescent="0.3">
      <c r="A303" s="5" t="s">
        <v>381</v>
      </c>
      <c r="B303" s="11">
        <v>79.64</v>
      </c>
      <c r="C303" s="22">
        <v>79.64</v>
      </c>
      <c r="D303" s="11">
        <v>71.5</v>
      </c>
      <c r="E303" s="22">
        <v>60.685000000000002</v>
      </c>
      <c r="F303" s="45" t="s">
        <v>159</v>
      </c>
      <c r="G303" s="17" t="s">
        <v>166</v>
      </c>
      <c r="H303" s="26">
        <v>5.7</v>
      </c>
      <c r="I303" s="18" t="s">
        <v>166</v>
      </c>
      <c r="J303" s="18" t="s">
        <v>159</v>
      </c>
      <c r="K303" s="36">
        <v>1426.2239999999999</v>
      </c>
      <c r="L303" s="36">
        <v>1423.66</v>
      </c>
      <c r="M303" s="41">
        <f t="shared" si="6"/>
        <v>2.5639999999998508</v>
      </c>
      <c r="N303" s="25" t="s">
        <v>198</v>
      </c>
    </row>
    <row r="304" spans="1:14" s="3" customFormat="1" ht="26.1" customHeight="1" x14ac:dyDescent="0.3">
      <c r="A304" s="5" t="s">
        <v>382</v>
      </c>
      <c r="B304" s="11">
        <v>79.900000000000006</v>
      </c>
      <c r="C304" s="22">
        <v>79.900000000000006</v>
      </c>
      <c r="D304" s="11">
        <v>71.760000000000005</v>
      </c>
      <c r="E304" s="22">
        <v>60.95</v>
      </c>
      <c r="F304" s="45" t="s">
        <v>159</v>
      </c>
      <c r="G304" s="17" t="s">
        <v>202</v>
      </c>
      <c r="H304" s="26">
        <v>5.65</v>
      </c>
      <c r="I304" s="18" t="s">
        <v>161</v>
      </c>
      <c r="J304" s="18" t="s">
        <v>159</v>
      </c>
      <c r="K304" s="36">
        <v>1412.9970000000001</v>
      </c>
      <c r="L304" s="36">
        <v>1411.3920000000001</v>
      </c>
      <c r="M304" s="41">
        <f t="shared" si="6"/>
        <v>1.6050000000000182</v>
      </c>
      <c r="N304" s="25" t="s">
        <v>609</v>
      </c>
    </row>
    <row r="305" spans="1:14" s="3" customFormat="1" ht="26.1" customHeight="1" x14ac:dyDescent="0.3">
      <c r="A305" s="5" t="s">
        <v>383</v>
      </c>
      <c r="B305" s="11">
        <v>80.260000000000005</v>
      </c>
      <c r="C305" s="22">
        <v>80.27</v>
      </c>
      <c r="D305" s="11">
        <v>72.13</v>
      </c>
      <c r="E305" s="22">
        <v>61.314999999999998</v>
      </c>
      <c r="F305" s="45" t="s">
        <v>159</v>
      </c>
      <c r="G305" s="17" t="s">
        <v>405</v>
      </c>
      <c r="H305" s="26">
        <v>6.44</v>
      </c>
      <c r="I305" s="18" t="s">
        <v>161</v>
      </c>
      <c r="J305" s="18" t="s">
        <v>159</v>
      </c>
      <c r="K305" s="36">
        <v>1403.1469999999999</v>
      </c>
      <c r="L305" s="36">
        <v>1400.954</v>
      </c>
      <c r="M305" s="41">
        <f t="shared" si="6"/>
        <v>2.1929999999999836</v>
      </c>
      <c r="N305" s="25" t="s">
        <v>609</v>
      </c>
    </row>
    <row r="306" spans="1:14" s="3" customFormat="1" ht="26.1" customHeight="1" x14ac:dyDescent="0.3">
      <c r="A306" s="5" t="s">
        <v>384</v>
      </c>
      <c r="B306" s="11">
        <v>80.52</v>
      </c>
      <c r="C306" s="22">
        <v>80.52</v>
      </c>
      <c r="D306" s="11">
        <v>72.375</v>
      </c>
      <c r="E306" s="22">
        <v>61.56</v>
      </c>
      <c r="F306" s="45" t="s">
        <v>159</v>
      </c>
      <c r="G306" s="17" t="s">
        <v>405</v>
      </c>
      <c r="H306" s="26">
        <v>5.6</v>
      </c>
      <c r="I306" s="18" t="s">
        <v>161</v>
      </c>
      <c r="J306" s="18" t="s">
        <v>159</v>
      </c>
      <c r="K306" s="36">
        <v>1398.5619999999999</v>
      </c>
      <c r="L306" s="36">
        <v>1397.86</v>
      </c>
      <c r="M306" s="41">
        <f t="shared" si="6"/>
        <v>0.70199999999999818</v>
      </c>
      <c r="N306" s="25" t="s">
        <v>609</v>
      </c>
    </row>
    <row r="307" spans="1:14" s="3" customFormat="1" ht="26.1" customHeight="1" x14ac:dyDescent="0.3">
      <c r="A307" s="5" t="s">
        <v>385</v>
      </c>
      <c r="B307" s="11">
        <v>80.69</v>
      </c>
      <c r="C307" s="22">
        <v>80.685000000000002</v>
      </c>
      <c r="D307" s="11">
        <v>72.53</v>
      </c>
      <c r="E307" s="22">
        <v>61.72</v>
      </c>
      <c r="F307" s="45" t="s">
        <v>159</v>
      </c>
      <c r="G307" s="17" t="s">
        <v>405</v>
      </c>
      <c r="H307" s="26">
        <v>6.7</v>
      </c>
      <c r="I307" s="18" t="s">
        <v>161</v>
      </c>
      <c r="J307" s="18" t="s">
        <v>159</v>
      </c>
      <c r="K307" s="36">
        <v>1396.0150000000001</v>
      </c>
      <c r="L307" s="36">
        <v>1394.64</v>
      </c>
      <c r="M307" s="41">
        <f t="shared" si="6"/>
        <v>1.375</v>
      </c>
      <c r="N307" s="25" t="s">
        <v>609</v>
      </c>
    </row>
    <row r="308" spans="1:14" s="3" customFormat="1" ht="26.1" customHeight="1" x14ac:dyDescent="0.3">
      <c r="A308" s="5" t="s">
        <v>386</v>
      </c>
      <c r="B308" s="11">
        <v>80.95</v>
      </c>
      <c r="C308" s="22">
        <v>80.95</v>
      </c>
      <c r="D308" s="11">
        <v>72.8</v>
      </c>
      <c r="E308" s="22">
        <v>61.984999999999999</v>
      </c>
      <c r="F308" s="45" t="s">
        <v>159</v>
      </c>
      <c r="G308" s="17" t="s">
        <v>202</v>
      </c>
      <c r="H308" s="26">
        <v>5.5</v>
      </c>
      <c r="I308" s="18" t="s">
        <v>161</v>
      </c>
      <c r="J308" s="18" t="s">
        <v>159</v>
      </c>
      <c r="K308" s="36">
        <v>1393.5519999999999</v>
      </c>
      <c r="L308" s="36">
        <v>1392.903</v>
      </c>
      <c r="M308" s="41">
        <f t="shared" si="6"/>
        <v>0.64899999999988722</v>
      </c>
      <c r="N308" s="25" t="s">
        <v>609</v>
      </c>
    </row>
    <row r="309" spans="1:14" s="3" customFormat="1" ht="26.1" customHeight="1" x14ac:dyDescent="0.3">
      <c r="A309" s="5" t="s">
        <v>387</v>
      </c>
      <c r="B309" s="11">
        <v>81.11</v>
      </c>
      <c r="C309" s="22">
        <v>81.105000000000004</v>
      </c>
      <c r="D309" s="11">
        <v>72.95</v>
      </c>
      <c r="E309" s="22">
        <v>62.13</v>
      </c>
      <c r="F309" s="45" t="s">
        <v>159</v>
      </c>
      <c r="G309" s="17" t="s">
        <v>160</v>
      </c>
      <c r="H309" s="26">
        <v>6.6</v>
      </c>
      <c r="I309" s="18" t="s">
        <v>161</v>
      </c>
      <c r="J309" s="18" t="s">
        <v>159</v>
      </c>
      <c r="K309" s="36">
        <v>1391.85</v>
      </c>
      <c r="L309" s="36">
        <v>1389.0409999999999</v>
      </c>
      <c r="M309" s="41">
        <f t="shared" si="6"/>
        <v>2.8089999999999691</v>
      </c>
      <c r="N309" s="25" t="s">
        <v>609</v>
      </c>
    </row>
    <row r="310" spans="1:14" s="85" customFormat="1" ht="26.1" customHeight="1" x14ac:dyDescent="0.3">
      <c r="A310" s="5" t="s">
        <v>388</v>
      </c>
      <c r="B310" s="11"/>
      <c r="C310" s="22"/>
      <c r="D310" s="11"/>
      <c r="E310" s="22">
        <v>62.524999999999999</v>
      </c>
      <c r="F310" s="45" t="s">
        <v>620</v>
      </c>
      <c r="G310" s="17"/>
      <c r="H310" s="26"/>
      <c r="I310" s="18" t="s">
        <v>161</v>
      </c>
      <c r="J310" s="18" t="s">
        <v>159</v>
      </c>
      <c r="K310" s="36">
        <v>1384.3879999999999</v>
      </c>
      <c r="L310" s="43">
        <v>1380.894</v>
      </c>
      <c r="M310" s="41">
        <f>K310-L310</f>
        <v>3.4939999999999145</v>
      </c>
      <c r="N310" s="25" t="s">
        <v>620</v>
      </c>
    </row>
    <row r="311" spans="1:14" s="3" customFormat="1" ht="26.1" customHeight="1" x14ac:dyDescent="0.3">
      <c r="A311" s="5" t="s">
        <v>389</v>
      </c>
      <c r="B311" s="11">
        <v>81.790000000000006</v>
      </c>
      <c r="C311" s="22">
        <v>81.790000000000006</v>
      </c>
      <c r="D311" s="11">
        <v>73.62</v>
      </c>
      <c r="E311" s="22">
        <v>62.715000000000003</v>
      </c>
      <c r="F311" s="45" t="s">
        <v>159</v>
      </c>
      <c r="G311" s="17" t="s">
        <v>538</v>
      </c>
      <c r="H311" s="26">
        <v>6.3</v>
      </c>
      <c r="I311" s="18" t="s">
        <v>161</v>
      </c>
      <c r="J311" s="18" t="s">
        <v>159</v>
      </c>
      <c r="K311" s="36">
        <v>1380.8130000000001</v>
      </c>
      <c r="L311" s="42">
        <v>1378.5530000000001</v>
      </c>
      <c r="M311" s="41">
        <f t="shared" si="6"/>
        <v>2.2599999999999909</v>
      </c>
      <c r="N311" s="25" t="s">
        <v>609</v>
      </c>
    </row>
    <row r="312" spans="1:14" s="3" customFormat="1" ht="26.1" customHeight="1" x14ac:dyDescent="0.3">
      <c r="A312" s="5" t="s">
        <v>390</v>
      </c>
      <c r="B312" s="11">
        <v>81.95</v>
      </c>
      <c r="C312" s="22">
        <v>81.944999999999993</v>
      </c>
      <c r="D312" s="11">
        <v>73.775000000000006</v>
      </c>
      <c r="E312" s="22">
        <v>62.875</v>
      </c>
      <c r="F312" s="45" t="s">
        <v>159</v>
      </c>
      <c r="G312" s="17" t="s">
        <v>160</v>
      </c>
      <c r="H312" s="26">
        <v>5.7</v>
      </c>
      <c r="I312" s="18" t="s">
        <v>161</v>
      </c>
      <c r="J312" s="18" t="s">
        <v>159</v>
      </c>
      <c r="K312" s="36">
        <v>1379.732</v>
      </c>
      <c r="L312" s="36">
        <v>1376.752</v>
      </c>
      <c r="M312" s="41">
        <f t="shared" si="6"/>
        <v>2.9800000000000182</v>
      </c>
      <c r="N312" s="25" t="s">
        <v>609</v>
      </c>
    </row>
    <row r="313" spans="1:14" s="3" customFormat="1" ht="26.1" customHeight="1" x14ac:dyDescent="0.3">
      <c r="A313" s="5" t="s">
        <v>391</v>
      </c>
      <c r="B313" s="11">
        <v>82.3</v>
      </c>
      <c r="C313" s="22">
        <v>82.314999999999998</v>
      </c>
      <c r="D313" s="11">
        <v>74.13</v>
      </c>
      <c r="E313" s="22">
        <v>63.225000000000001</v>
      </c>
      <c r="F313" s="45" t="s">
        <v>159</v>
      </c>
      <c r="G313" s="17" t="s">
        <v>160</v>
      </c>
      <c r="H313" s="26">
        <v>5.9</v>
      </c>
      <c r="I313" s="18" t="s">
        <v>161</v>
      </c>
      <c r="J313" s="18" t="s">
        <v>159</v>
      </c>
      <c r="K313" s="36">
        <v>1373.778</v>
      </c>
      <c r="L313" s="36">
        <v>1369.3820000000001</v>
      </c>
      <c r="M313" s="41">
        <f t="shared" si="6"/>
        <v>4.3959999999999582</v>
      </c>
      <c r="N313" s="25" t="s">
        <v>609</v>
      </c>
    </row>
    <row r="314" spans="1:14" s="85" customFormat="1" ht="26.1" customHeight="1" x14ac:dyDescent="0.3">
      <c r="A314" s="5" t="s">
        <v>392</v>
      </c>
      <c r="B314" s="11"/>
      <c r="C314" s="22"/>
      <c r="D314" s="11"/>
      <c r="E314" s="22">
        <v>63.56</v>
      </c>
      <c r="F314" s="45" t="s">
        <v>620</v>
      </c>
      <c r="G314" s="17"/>
      <c r="H314" s="26"/>
      <c r="I314" s="18" t="s">
        <v>161</v>
      </c>
      <c r="J314" s="18" t="s">
        <v>159</v>
      </c>
      <c r="K314" s="36">
        <v>1367.163</v>
      </c>
      <c r="L314" s="36">
        <v>1363.807</v>
      </c>
      <c r="M314" s="41">
        <f>K314-L314</f>
        <v>3.3559999999999945</v>
      </c>
      <c r="N314" s="25" t="s">
        <v>620</v>
      </c>
    </row>
    <row r="315" spans="1:14" s="3" customFormat="1" ht="26.1" customHeight="1" x14ac:dyDescent="0.3">
      <c r="A315" s="5" t="s">
        <v>393</v>
      </c>
      <c r="B315" s="11">
        <v>82.95</v>
      </c>
      <c r="C315" s="22">
        <v>82.915000000000006</v>
      </c>
      <c r="D315" s="11">
        <v>74.754999999999995</v>
      </c>
      <c r="E315" s="22">
        <v>63.85</v>
      </c>
      <c r="F315" s="45" t="s">
        <v>159</v>
      </c>
      <c r="G315" s="17" t="s">
        <v>170</v>
      </c>
      <c r="H315" s="26">
        <v>5.9</v>
      </c>
      <c r="I315" s="18" t="s">
        <v>170</v>
      </c>
      <c r="J315" s="18" t="s">
        <v>159</v>
      </c>
      <c r="K315" s="36">
        <v>1367.6379999999999</v>
      </c>
      <c r="L315" s="36">
        <v>1367.384</v>
      </c>
      <c r="M315" s="41">
        <f t="shared" si="6"/>
        <v>0.25399999999990541</v>
      </c>
      <c r="N315" s="25" t="s">
        <v>198</v>
      </c>
    </row>
    <row r="316" spans="1:14" s="3" customFormat="1" ht="26.1" customHeight="1" x14ac:dyDescent="0.3">
      <c r="A316" s="5" t="s">
        <v>394</v>
      </c>
      <c r="B316" s="11">
        <v>83.25</v>
      </c>
      <c r="C316" s="22">
        <v>83.254999999999995</v>
      </c>
      <c r="D316" s="11">
        <v>75.055000000000007</v>
      </c>
      <c r="E316" s="22">
        <v>64.144999999999996</v>
      </c>
      <c r="F316" s="45" t="s">
        <v>159</v>
      </c>
      <c r="G316" s="17" t="s">
        <v>160</v>
      </c>
      <c r="H316" s="26">
        <v>7</v>
      </c>
      <c r="I316" s="18" t="s">
        <v>161</v>
      </c>
      <c r="J316" s="18" t="s">
        <v>159</v>
      </c>
      <c r="K316" s="36">
        <v>1368.242</v>
      </c>
      <c r="L316" s="36">
        <v>1369.567</v>
      </c>
      <c r="M316" s="41">
        <f t="shared" si="6"/>
        <v>-1.3250000000000455</v>
      </c>
      <c r="N316" s="25" t="s">
        <v>609</v>
      </c>
    </row>
    <row r="317" spans="1:14" s="85" customFormat="1" ht="26.1" customHeight="1" x14ac:dyDescent="0.3">
      <c r="A317" s="5" t="s">
        <v>395</v>
      </c>
      <c r="B317" s="11"/>
      <c r="C317" s="22"/>
      <c r="D317" s="11"/>
      <c r="E317" s="22">
        <v>64.555000000000007</v>
      </c>
      <c r="F317" s="45" t="s">
        <v>620</v>
      </c>
      <c r="G317" s="17"/>
      <c r="H317" s="26"/>
      <c r="I317" s="18" t="s">
        <v>161</v>
      </c>
      <c r="J317" s="18" t="s">
        <v>159</v>
      </c>
      <c r="K317" s="36">
        <v>1339.558</v>
      </c>
      <c r="L317" s="36">
        <v>1337.1579999999999</v>
      </c>
      <c r="M317" s="41">
        <f t="shared" si="6"/>
        <v>2.4000000000000909</v>
      </c>
      <c r="N317" s="25" t="s">
        <v>620</v>
      </c>
    </row>
    <row r="318" spans="1:14" s="85" customFormat="1" ht="26.1" customHeight="1" x14ac:dyDescent="0.3">
      <c r="A318" s="5" t="s">
        <v>396</v>
      </c>
      <c r="B318" s="11"/>
      <c r="C318" s="22"/>
      <c r="D318" s="11"/>
      <c r="E318" s="22">
        <v>64.715000000000003</v>
      </c>
      <c r="F318" s="45" t="s">
        <v>620</v>
      </c>
      <c r="G318" s="17"/>
      <c r="H318" s="26"/>
      <c r="I318" s="18" t="s">
        <v>161</v>
      </c>
      <c r="J318" s="18" t="s">
        <v>159</v>
      </c>
      <c r="K318" s="36">
        <v>1328.569</v>
      </c>
      <c r="L318" s="36">
        <v>1325.4570000000001</v>
      </c>
      <c r="M318" s="41">
        <f t="shared" si="6"/>
        <v>3.1119999999998527</v>
      </c>
      <c r="N318" s="25" t="s">
        <v>620</v>
      </c>
    </row>
    <row r="319" spans="1:14" s="85" customFormat="1" ht="26.1" customHeight="1" x14ac:dyDescent="0.3">
      <c r="A319" s="5" t="s">
        <v>397</v>
      </c>
      <c r="B319" s="11"/>
      <c r="C319" s="22"/>
      <c r="D319" s="11"/>
      <c r="E319" s="22">
        <v>64.900000000000006</v>
      </c>
      <c r="F319" s="45" t="s">
        <v>620</v>
      </c>
      <c r="G319" s="17"/>
      <c r="H319" s="26"/>
      <c r="I319" s="18" t="s">
        <v>161</v>
      </c>
      <c r="J319" s="18" t="s">
        <v>159</v>
      </c>
      <c r="K319" s="36">
        <v>1331.597</v>
      </c>
      <c r="L319" s="36">
        <v>1327.3119999999999</v>
      </c>
      <c r="M319" s="41">
        <f t="shared" si="6"/>
        <v>4.2850000000000819</v>
      </c>
      <c r="N319" s="25" t="s">
        <v>620</v>
      </c>
    </row>
    <row r="320" spans="1:14" s="85" customFormat="1" ht="26.1" customHeight="1" x14ac:dyDescent="0.3">
      <c r="A320" s="5" t="s">
        <v>398</v>
      </c>
      <c r="B320" s="11"/>
      <c r="C320" s="22"/>
      <c r="D320" s="11"/>
      <c r="E320" s="22">
        <v>65.02</v>
      </c>
      <c r="F320" s="45" t="s">
        <v>620</v>
      </c>
      <c r="G320" s="17"/>
      <c r="H320" s="26"/>
      <c r="I320" s="18" t="s">
        <v>161</v>
      </c>
      <c r="J320" s="18" t="s">
        <v>159</v>
      </c>
      <c r="K320" s="36">
        <v>1336.5619999999999</v>
      </c>
      <c r="L320" s="36">
        <v>1333.42</v>
      </c>
      <c r="M320" s="41">
        <f>K320-L320</f>
        <v>3.1419999999998254</v>
      </c>
      <c r="N320" s="25" t="s">
        <v>620</v>
      </c>
    </row>
    <row r="321" spans="1:14" s="3" customFormat="1" ht="26.1" customHeight="1" x14ac:dyDescent="0.3">
      <c r="A321" s="5" t="s">
        <v>399</v>
      </c>
      <c r="B321" s="11">
        <v>85.52</v>
      </c>
      <c r="C321" s="22">
        <v>85.29</v>
      </c>
      <c r="D321" s="11">
        <v>77.14</v>
      </c>
      <c r="E321" s="22">
        <v>65.349999999999994</v>
      </c>
      <c r="F321" s="45" t="s">
        <v>159</v>
      </c>
      <c r="G321" s="17" t="s">
        <v>166</v>
      </c>
      <c r="H321" s="26">
        <v>6.7</v>
      </c>
      <c r="I321" s="18" t="s">
        <v>161</v>
      </c>
      <c r="J321" s="18" t="s">
        <v>159</v>
      </c>
      <c r="K321" s="36">
        <v>1342.684</v>
      </c>
      <c r="L321" s="36">
        <v>1343.278</v>
      </c>
      <c r="M321" s="41">
        <f t="shared" si="6"/>
        <v>-0.59400000000005093</v>
      </c>
      <c r="N321" s="25" t="s">
        <v>614</v>
      </c>
    </row>
    <row r="322" spans="1:14" s="3" customFormat="1" ht="26.1" customHeight="1" x14ac:dyDescent="0.3">
      <c r="A322" s="5" t="s">
        <v>400</v>
      </c>
      <c r="B322" s="11">
        <v>85.68</v>
      </c>
      <c r="C322" s="22">
        <v>85.45</v>
      </c>
      <c r="D322" s="11">
        <v>77.27</v>
      </c>
      <c r="E322" s="22">
        <v>65.47</v>
      </c>
      <c r="F322" s="45" t="s">
        <v>159</v>
      </c>
      <c r="G322" s="17" t="s">
        <v>613</v>
      </c>
      <c r="H322" s="26">
        <v>7.2</v>
      </c>
      <c r="I322" s="18" t="s">
        <v>613</v>
      </c>
      <c r="J322" s="18" t="s">
        <v>159</v>
      </c>
      <c r="K322" s="36">
        <v>1345.596</v>
      </c>
      <c r="L322" s="36">
        <v>1343.6179999999999</v>
      </c>
      <c r="M322" s="41">
        <f t="shared" si="6"/>
        <v>1.9780000000000655</v>
      </c>
      <c r="N322" s="25" t="s">
        <v>198</v>
      </c>
    </row>
    <row r="323" spans="1:14" s="3" customFormat="1" ht="26.1" customHeight="1" x14ac:dyDescent="0.3">
      <c r="A323" s="5" t="s">
        <v>401</v>
      </c>
      <c r="B323" s="11">
        <v>85.88</v>
      </c>
      <c r="C323" s="22">
        <v>85.65</v>
      </c>
      <c r="D323" s="11">
        <v>77.47</v>
      </c>
      <c r="E323" s="22">
        <v>65.67</v>
      </c>
      <c r="F323" s="45" t="s">
        <v>159</v>
      </c>
      <c r="G323" s="17" t="s">
        <v>540</v>
      </c>
      <c r="H323" s="26">
        <v>6.6</v>
      </c>
      <c r="I323" s="18" t="s">
        <v>540</v>
      </c>
      <c r="J323" s="18" t="s">
        <v>159</v>
      </c>
      <c r="K323" s="36">
        <v>1352.3589999999999</v>
      </c>
      <c r="L323" s="36">
        <v>1348.2429999999999</v>
      </c>
      <c r="M323" s="41">
        <f t="shared" si="6"/>
        <v>4.1159999999999854</v>
      </c>
      <c r="N323" s="25" t="s">
        <v>198</v>
      </c>
    </row>
    <row r="324" spans="1:14" s="3" customFormat="1" ht="26.1" customHeight="1" x14ac:dyDescent="0.3">
      <c r="A324" s="5" t="s">
        <v>402</v>
      </c>
      <c r="B324" s="11">
        <v>86.01</v>
      </c>
      <c r="C324" s="22">
        <v>85.783000000000001</v>
      </c>
      <c r="D324" s="11">
        <v>77.569999999999993</v>
      </c>
      <c r="E324" s="22">
        <v>65.784999999999997</v>
      </c>
      <c r="F324" s="45" t="s">
        <v>159</v>
      </c>
      <c r="G324" s="17" t="s">
        <v>160</v>
      </c>
      <c r="H324" s="26">
        <v>5.7</v>
      </c>
      <c r="I324" s="18" t="s">
        <v>161</v>
      </c>
      <c r="J324" s="18" t="s">
        <v>159</v>
      </c>
      <c r="K324" s="36">
        <v>1355.7840000000001</v>
      </c>
      <c r="L324" s="36">
        <v>1351.6669999999999</v>
      </c>
      <c r="M324" s="41">
        <f t="shared" si="6"/>
        <v>4.1170000000001892</v>
      </c>
      <c r="N324" s="25" t="s">
        <v>609</v>
      </c>
    </row>
    <row r="325" spans="1:14" s="3" customFormat="1" ht="26.1" customHeight="1" x14ac:dyDescent="0.3">
      <c r="A325" s="5" t="s">
        <v>403</v>
      </c>
      <c r="B325" s="11">
        <v>86.48</v>
      </c>
      <c r="C325" s="22">
        <v>86.234999999999999</v>
      </c>
      <c r="D325" s="11">
        <v>77.989999999999995</v>
      </c>
      <c r="E325" s="22">
        <v>66.165000000000006</v>
      </c>
      <c r="F325" s="45" t="s">
        <v>159</v>
      </c>
      <c r="G325" s="17" t="s">
        <v>170</v>
      </c>
      <c r="H325" s="26">
        <v>6.3</v>
      </c>
      <c r="I325" s="18" t="s">
        <v>170</v>
      </c>
      <c r="J325" s="18" t="s">
        <v>159</v>
      </c>
      <c r="K325" s="36">
        <v>1365.2439999999999</v>
      </c>
      <c r="L325" s="36">
        <v>1361.1389999999999</v>
      </c>
      <c r="M325" s="41">
        <f t="shared" si="6"/>
        <v>4.1050000000000182</v>
      </c>
      <c r="N325" s="25" t="s">
        <v>198</v>
      </c>
    </row>
    <row r="326" spans="1:14" s="85" customFormat="1" ht="26.1" customHeight="1" x14ac:dyDescent="0.3">
      <c r="A326" s="5" t="s">
        <v>407</v>
      </c>
      <c r="B326" s="11"/>
      <c r="C326" s="22"/>
      <c r="D326" s="11"/>
      <c r="E326" s="22">
        <v>66.319999999999993</v>
      </c>
      <c r="F326" s="45" t="s">
        <v>620</v>
      </c>
      <c r="G326" s="17"/>
      <c r="H326" s="26"/>
      <c r="I326" s="18" t="s">
        <v>161</v>
      </c>
      <c r="J326" s="18" t="s">
        <v>159</v>
      </c>
      <c r="K326" s="36">
        <v>1369.692</v>
      </c>
      <c r="L326" s="36">
        <v>1367.414</v>
      </c>
      <c r="M326" s="41">
        <f>K326-L326</f>
        <v>2.27800000000002</v>
      </c>
      <c r="N326" s="25" t="s">
        <v>620</v>
      </c>
    </row>
    <row r="327" spans="1:14" s="3" customFormat="1" ht="26.1" customHeight="1" x14ac:dyDescent="0.3">
      <c r="A327" s="5" t="s">
        <v>408</v>
      </c>
      <c r="B327" s="11">
        <v>86.69</v>
      </c>
      <c r="C327" s="22">
        <v>86.46</v>
      </c>
      <c r="D327" s="11">
        <v>78.215000000000003</v>
      </c>
      <c r="E327" s="22">
        <v>66.39</v>
      </c>
      <c r="F327" s="45" t="s">
        <v>159</v>
      </c>
      <c r="G327" s="17" t="s">
        <v>202</v>
      </c>
      <c r="H327" s="26">
        <v>5.0999999999999996</v>
      </c>
      <c r="I327" s="18" t="s">
        <v>161</v>
      </c>
      <c r="J327" s="18" t="s">
        <v>159</v>
      </c>
      <c r="K327" s="36">
        <v>1371.125</v>
      </c>
      <c r="L327" s="36">
        <v>1370.329</v>
      </c>
      <c r="M327" s="41">
        <f t="shared" si="6"/>
        <v>0.79600000000004911</v>
      </c>
      <c r="N327" s="25" t="s">
        <v>609</v>
      </c>
    </row>
    <row r="328" spans="1:14" s="3" customFormat="1" ht="26.1" customHeight="1" x14ac:dyDescent="0.3">
      <c r="A328" s="5" t="s">
        <v>409</v>
      </c>
      <c r="B328" s="11">
        <v>86.91</v>
      </c>
      <c r="C328" s="22">
        <v>86.68</v>
      </c>
      <c r="D328" s="11">
        <v>78.385000000000005</v>
      </c>
      <c r="E328" s="22">
        <v>66.5</v>
      </c>
      <c r="F328" s="45" t="s">
        <v>159</v>
      </c>
      <c r="G328" s="17" t="s">
        <v>161</v>
      </c>
      <c r="H328" s="26">
        <v>6.2</v>
      </c>
      <c r="I328" s="18" t="s">
        <v>161</v>
      </c>
      <c r="J328" s="18" t="s">
        <v>159</v>
      </c>
      <c r="K328" s="36">
        <v>1373.325</v>
      </c>
      <c r="L328" s="36">
        <v>1373.434</v>
      </c>
      <c r="M328" s="41">
        <f t="shared" si="6"/>
        <v>-0.1089999999999236</v>
      </c>
      <c r="N328" s="25" t="s">
        <v>198</v>
      </c>
    </row>
    <row r="329" spans="1:14" s="3" customFormat="1" ht="26.1" customHeight="1" x14ac:dyDescent="0.3">
      <c r="A329" s="5" t="s">
        <v>410</v>
      </c>
      <c r="B329" s="11">
        <v>87.12</v>
      </c>
      <c r="C329" s="22">
        <v>86.885000000000005</v>
      </c>
      <c r="D329" s="11">
        <v>78.575000000000003</v>
      </c>
      <c r="E329" s="22">
        <v>66.665000000000006</v>
      </c>
      <c r="F329" s="45" t="s">
        <v>159</v>
      </c>
      <c r="G329" s="17" t="s">
        <v>202</v>
      </c>
      <c r="H329" s="26">
        <v>6.2</v>
      </c>
      <c r="I329" s="18" t="s">
        <v>161</v>
      </c>
      <c r="J329" s="18" t="s">
        <v>159</v>
      </c>
      <c r="K329" s="36">
        <v>1376.625</v>
      </c>
      <c r="L329" s="36">
        <v>1380.0250000000001</v>
      </c>
      <c r="M329" s="41">
        <f t="shared" si="6"/>
        <v>-3.4000000000000909</v>
      </c>
      <c r="N329" s="25" t="s">
        <v>609</v>
      </c>
    </row>
    <row r="330" spans="1:14" s="85" customFormat="1" ht="26.1" customHeight="1" x14ac:dyDescent="0.3">
      <c r="A330" s="5" t="s">
        <v>411</v>
      </c>
      <c r="B330" s="11"/>
      <c r="C330" s="22"/>
      <c r="D330" s="11"/>
      <c r="E330" s="22">
        <v>67.45</v>
      </c>
      <c r="F330" s="45" t="s">
        <v>620</v>
      </c>
      <c r="G330" s="17"/>
      <c r="H330" s="26"/>
      <c r="I330" s="18" t="s">
        <v>165</v>
      </c>
      <c r="J330" s="18" t="s">
        <v>159</v>
      </c>
      <c r="K330" s="36">
        <v>1371.6990000000001</v>
      </c>
      <c r="L330" s="36">
        <v>1370.5619999999999</v>
      </c>
      <c r="M330" s="41">
        <f>K330-L330</f>
        <v>1.137000000000171</v>
      </c>
      <c r="N330" s="25" t="s">
        <v>620</v>
      </c>
    </row>
    <row r="331" spans="1:14" s="3" customFormat="1" ht="26.1" customHeight="1" x14ac:dyDescent="0.3">
      <c r="A331" s="5" t="s">
        <v>412</v>
      </c>
      <c r="B331" s="11">
        <v>87.54</v>
      </c>
      <c r="C331" s="22">
        <v>87.314999999999998</v>
      </c>
      <c r="D331" s="11">
        <v>78.974999999999994</v>
      </c>
      <c r="E331" s="22">
        <v>67.055000000000007</v>
      </c>
      <c r="F331" s="45" t="s">
        <v>159</v>
      </c>
      <c r="G331" s="17" t="s">
        <v>160</v>
      </c>
      <c r="H331" s="26">
        <v>6</v>
      </c>
      <c r="I331" s="18" t="s">
        <v>161</v>
      </c>
      <c r="J331" s="18" t="s">
        <v>159</v>
      </c>
      <c r="K331" s="36">
        <v>1378.838</v>
      </c>
      <c r="L331" s="36">
        <v>1376.145</v>
      </c>
      <c r="M331" s="41">
        <f t="shared" si="6"/>
        <v>2.6929999999999836</v>
      </c>
      <c r="N331" s="25" t="s">
        <v>609</v>
      </c>
    </row>
    <row r="332" spans="1:14" s="3" customFormat="1" ht="26.1" customHeight="1" x14ac:dyDescent="0.3">
      <c r="A332" s="5" t="s">
        <v>413</v>
      </c>
      <c r="B332" s="11">
        <v>88.67</v>
      </c>
      <c r="C332" s="22">
        <v>88.435000000000002</v>
      </c>
      <c r="D332" s="11">
        <v>80.075000000000003</v>
      </c>
      <c r="E332" s="22">
        <v>68.12</v>
      </c>
      <c r="F332" s="45" t="s">
        <v>159</v>
      </c>
      <c r="G332" s="17" t="s">
        <v>169</v>
      </c>
      <c r="H332" s="26">
        <v>6.7</v>
      </c>
      <c r="I332" s="18" t="s">
        <v>169</v>
      </c>
      <c r="J332" s="18" t="s">
        <v>159</v>
      </c>
      <c r="K332" s="36">
        <v>1401.058</v>
      </c>
      <c r="L332" s="36">
        <v>1399.316</v>
      </c>
      <c r="M332" s="41">
        <f t="shared" si="6"/>
        <v>1.7419999999999618</v>
      </c>
      <c r="N332" s="25" t="s">
        <v>198</v>
      </c>
    </row>
    <row r="333" spans="1:14" s="3" customFormat="1" ht="26.1" customHeight="1" x14ac:dyDescent="0.3">
      <c r="A333" s="5" t="s">
        <v>414</v>
      </c>
      <c r="B333" s="11">
        <v>88.89</v>
      </c>
      <c r="C333" s="22">
        <v>88.655000000000001</v>
      </c>
      <c r="D333" s="11">
        <v>80.290000000000006</v>
      </c>
      <c r="E333" s="22">
        <v>68.33</v>
      </c>
      <c r="F333" s="45" t="s">
        <v>159</v>
      </c>
      <c r="G333" s="17" t="s">
        <v>169</v>
      </c>
      <c r="H333" s="26">
        <v>6.6</v>
      </c>
      <c r="I333" s="18" t="s">
        <v>169</v>
      </c>
      <c r="J333" s="18" t="s">
        <v>159</v>
      </c>
      <c r="K333" s="36">
        <v>1410.508</v>
      </c>
      <c r="L333" s="36">
        <v>1409.373</v>
      </c>
      <c r="M333" s="41">
        <f t="shared" si="6"/>
        <v>1.1349999999999909</v>
      </c>
      <c r="N333" s="25" t="s">
        <v>198</v>
      </c>
    </row>
    <row r="334" spans="1:14" s="3" customFormat="1" ht="26.1" customHeight="1" x14ac:dyDescent="0.3">
      <c r="A334" s="5" t="s">
        <v>415</v>
      </c>
      <c r="B334" s="11">
        <v>89.11</v>
      </c>
      <c r="C334" s="22">
        <v>88.88</v>
      </c>
      <c r="D334" s="11">
        <v>80.510000000000005</v>
      </c>
      <c r="E334" s="22">
        <v>68.525000000000006</v>
      </c>
      <c r="F334" s="45" t="s">
        <v>159</v>
      </c>
      <c r="G334" s="17" t="s">
        <v>161</v>
      </c>
      <c r="H334" s="26">
        <v>6.7</v>
      </c>
      <c r="I334" s="18" t="s">
        <v>161</v>
      </c>
      <c r="J334" s="18" t="s">
        <v>159</v>
      </c>
      <c r="K334" s="36">
        <v>1419.2829999999999</v>
      </c>
      <c r="L334" s="36">
        <v>1418.3869999999999</v>
      </c>
      <c r="M334" s="41">
        <f t="shared" si="6"/>
        <v>0.89599999999995816</v>
      </c>
      <c r="N334" s="25" t="s">
        <v>198</v>
      </c>
    </row>
    <row r="335" spans="1:14" s="3" customFormat="1" ht="26.1" customHeight="1" x14ac:dyDescent="0.3">
      <c r="A335" s="5" t="s">
        <v>416</v>
      </c>
      <c r="B335" s="11">
        <v>89.19</v>
      </c>
      <c r="C335" s="22">
        <v>88.957999999999998</v>
      </c>
      <c r="D335" s="11">
        <v>80.584999999999994</v>
      </c>
      <c r="E335" s="22">
        <v>68.599999999999994</v>
      </c>
      <c r="F335" s="45" t="s">
        <v>159</v>
      </c>
      <c r="G335" s="17" t="s">
        <v>161</v>
      </c>
      <c r="H335" s="26">
        <v>6.5</v>
      </c>
      <c r="I335" s="18" t="s">
        <v>161</v>
      </c>
      <c r="J335" s="18" t="s">
        <v>159</v>
      </c>
      <c r="K335" s="36">
        <v>1422.6579999999999</v>
      </c>
      <c r="L335" s="36">
        <v>1428.414</v>
      </c>
      <c r="M335" s="41">
        <f t="shared" si="6"/>
        <v>-5.7560000000000855</v>
      </c>
      <c r="N335" s="25" t="s">
        <v>198</v>
      </c>
    </row>
    <row r="336" spans="1:14" s="3" customFormat="1" ht="26.1" customHeight="1" x14ac:dyDescent="0.3">
      <c r="A336" s="5" t="s">
        <v>417</v>
      </c>
      <c r="B336" s="11">
        <v>90.97</v>
      </c>
      <c r="C336" s="22">
        <v>90.74</v>
      </c>
      <c r="D336" s="11">
        <v>82.24</v>
      </c>
      <c r="E336" s="22">
        <v>69.290000000000006</v>
      </c>
      <c r="F336" s="45" t="s">
        <v>159</v>
      </c>
      <c r="G336" s="17" t="s">
        <v>166</v>
      </c>
      <c r="H336" s="26">
        <v>6.3</v>
      </c>
      <c r="I336" s="18" t="s">
        <v>166</v>
      </c>
      <c r="J336" s="18" t="s">
        <v>159</v>
      </c>
      <c r="K336" s="36">
        <v>1424.192</v>
      </c>
      <c r="L336" s="36">
        <v>1425.557</v>
      </c>
      <c r="M336" s="41">
        <f t="shared" si="6"/>
        <v>-1.3650000000000091</v>
      </c>
      <c r="N336" s="25" t="s">
        <v>198</v>
      </c>
    </row>
    <row r="337" spans="1:14" s="85" customFormat="1" ht="26.1" customHeight="1" x14ac:dyDescent="0.3">
      <c r="A337" s="5" t="s">
        <v>418</v>
      </c>
      <c r="B337" s="11"/>
      <c r="C337" s="22"/>
      <c r="D337" s="11"/>
      <c r="E337" s="22">
        <v>69.644999999999996</v>
      </c>
      <c r="F337" s="45" t="s">
        <v>620</v>
      </c>
      <c r="G337" s="17"/>
      <c r="H337" s="26"/>
      <c r="I337" s="18" t="s">
        <v>161</v>
      </c>
      <c r="J337" s="18" t="s">
        <v>159</v>
      </c>
      <c r="K337" s="36">
        <v>1410.4269999999999</v>
      </c>
      <c r="L337" s="36">
        <v>1408.3989999999999</v>
      </c>
      <c r="M337" s="41">
        <f>K337-L337</f>
        <v>2.02800000000002</v>
      </c>
      <c r="N337" s="25" t="s">
        <v>620</v>
      </c>
    </row>
    <row r="338" spans="1:14" s="3" customFormat="1" ht="26.1" customHeight="1" x14ac:dyDescent="0.3">
      <c r="A338" s="5" t="s">
        <v>419</v>
      </c>
      <c r="B338" s="11">
        <v>91.73</v>
      </c>
      <c r="C338" s="22">
        <v>91.504999999999995</v>
      </c>
      <c r="D338" s="11">
        <v>82.93</v>
      </c>
      <c r="E338" s="22">
        <v>69.97</v>
      </c>
      <c r="F338" s="45" t="s">
        <v>159</v>
      </c>
      <c r="G338" s="17" t="s">
        <v>160</v>
      </c>
      <c r="H338" s="26">
        <v>6.2</v>
      </c>
      <c r="I338" s="18" t="s">
        <v>161</v>
      </c>
      <c r="J338" s="18" t="s">
        <v>159</v>
      </c>
      <c r="K338" s="36">
        <v>1395.384</v>
      </c>
      <c r="L338" s="36">
        <v>1392.8910000000001</v>
      </c>
      <c r="M338" s="41">
        <f t="shared" si="6"/>
        <v>2.4929999999999382</v>
      </c>
      <c r="N338" s="25" t="s">
        <v>609</v>
      </c>
    </row>
    <row r="339" spans="1:14" s="85" customFormat="1" ht="26.1" customHeight="1" x14ac:dyDescent="0.3">
      <c r="A339" s="5" t="s">
        <v>420</v>
      </c>
      <c r="B339" s="11"/>
      <c r="C339" s="22"/>
      <c r="D339" s="11"/>
      <c r="E339" s="22">
        <v>70.78</v>
      </c>
      <c r="F339" s="45" t="s">
        <v>620</v>
      </c>
      <c r="G339" s="17"/>
      <c r="H339" s="26"/>
      <c r="I339" s="18" t="s">
        <v>161</v>
      </c>
      <c r="J339" s="18" t="s">
        <v>159</v>
      </c>
      <c r="K339" s="36">
        <v>1347.7170000000001</v>
      </c>
      <c r="L339" s="36">
        <v>1344.7149999999999</v>
      </c>
      <c r="M339" s="41">
        <f t="shared" si="6"/>
        <v>3.0020000000001801</v>
      </c>
      <c r="N339" s="25" t="s">
        <v>620</v>
      </c>
    </row>
    <row r="340" spans="1:14" s="85" customFormat="1" ht="26.1" customHeight="1" x14ac:dyDescent="0.3">
      <c r="A340" s="5" t="s">
        <v>421</v>
      </c>
      <c r="B340" s="11"/>
      <c r="C340" s="22"/>
      <c r="D340" s="11"/>
      <c r="E340" s="22">
        <v>70.97</v>
      </c>
      <c r="F340" s="45" t="s">
        <v>620</v>
      </c>
      <c r="G340" s="17"/>
      <c r="H340" s="26"/>
      <c r="I340" s="18" t="s">
        <v>161</v>
      </c>
      <c r="J340" s="18" t="s">
        <v>159</v>
      </c>
      <c r="K340" s="36">
        <v>1336.48</v>
      </c>
      <c r="L340" s="36">
        <v>1332.193</v>
      </c>
      <c r="M340" s="41">
        <f t="shared" si="6"/>
        <v>4.2870000000000346</v>
      </c>
      <c r="N340" s="25" t="s">
        <v>620</v>
      </c>
    </row>
    <row r="341" spans="1:14" s="3" customFormat="1" ht="26.1" customHeight="1" x14ac:dyDescent="0.3">
      <c r="A341" s="5" t="s">
        <v>422</v>
      </c>
      <c r="B341" s="11">
        <v>93.03</v>
      </c>
      <c r="C341" s="22">
        <v>92.795000000000002</v>
      </c>
      <c r="D341" s="11">
        <v>84.16</v>
      </c>
      <c r="E341" s="22">
        <v>71.12</v>
      </c>
      <c r="F341" s="45" t="s">
        <v>159</v>
      </c>
      <c r="G341" s="17" t="s">
        <v>160</v>
      </c>
      <c r="H341" s="26">
        <v>7</v>
      </c>
      <c r="I341" s="18" t="s">
        <v>161</v>
      </c>
      <c r="J341" s="18" t="s">
        <v>159</v>
      </c>
      <c r="K341" s="36">
        <v>1336.953</v>
      </c>
      <c r="L341" s="36">
        <v>1334.643</v>
      </c>
      <c r="M341" s="41">
        <f t="shared" si="6"/>
        <v>2.3099999999999454</v>
      </c>
      <c r="N341" s="25" t="s">
        <v>609</v>
      </c>
    </row>
    <row r="342" spans="1:14" s="3" customFormat="1" ht="26.1" customHeight="1" x14ac:dyDescent="0.3">
      <c r="A342" s="5" t="s">
        <v>423</v>
      </c>
      <c r="B342" s="11">
        <v>93.29</v>
      </c>
      <c r="C342" s="22">
        <v>93.064999999999998</v>
      </c>
      <c r="D342" s="11">
        <v>84.42</v>
      </c>
      <c r="E342" s="22">
        <v>71.385000000000005</v>
      </c>
      <c r="F342" s="45" t="s">
        <v>159</v>
      </c>
      <c r="G342" s="17" t="s">
        <v>169</v>
      </c>
      <c r="H342" s="26">
        <v>6.9</v>
      </c>
      <c r="I342" s="18" t="s">
        <v>169</v>
      </c>
      <c r="J342" s="18" t="s">
        <v>159</v>
      </c>
      <c r="K342" s="36">
        <v>1339.6030000000001</v>
      </c>
      <c r="L342" s="36">
        <v>1337.1579999999999</v>
      </c>
      <c r="M342" s="41">
        <f t="shared" si="6"/>
        <v>2.4450000000001637</v>
      </c>
      <c r="N342" s="25" t="s">
        <v>198</v>
      </c>
    </row>
    <row r="343" spans="1:14" s="3" customFormat="1" ht="26.1" customHeight="1" x14ac:dyDescent="0.3">
      <c r="A343" s="5" t="s">
        <v>424</v>
      </c>
      <c r="B343" s="11">
        <v>93.45</v>
      </c>
      <c r="C343" s="22">
        <v>93.22</v>
      </c>
      <c r="D343" s="11">
        <v>84.57</v>
      </c>
      <c r="E343" s="22">
        <v>71.53</v>
      </c>
      <c r="F343" s="45" t="s">
        <v>159</v>
      </c>
      <c r="G343" s="17" t="s">
        <v>169</v>
      </c>
      <c r="H343" s="26">
        <v>5.7</v>
      </c>
      <c r="I343" s="18" t="s">
        <v>161</v>
      </c>
      <c r="J343" s="18" t="s">
        <v>159</v>
      </c>
      <c r="K343" s="36">
        <v>1341.0530000000001</v>
      </c>
      <c r="L343" s="36">
        <v>1338.7</v>
      </c>
      <c r="M343" s="41">
        <f t="shared" si="6"/>
        <v>2.3530000000000655</v>
      </c>
      <c r="N343" s="25" t="s">
        <v>609</v>
      </c>
    </row>
    <row r="344" spans="1:14" s="3" customFormat="1" ht="26.1" customHeight="1" x14ac:dyDescent="0.3">
      <c r="A344" s="5" t="s">
        <v>425</v>
      </c>
      <c r="B344" s="11">
        <v>94.27</v>
      </c>
      <c r="C344" s="22">
        <v>94.034999999999997</v>
      </c>
      <c r="D344" s="11">
        <v>85.355000000000004</v>
      </c>
      <c r="E344" s="22">
        <v>72.14</v>
      </c>
      <c r="F344" s="45" t="s">
        <v>159</v>
      </c>
      <c r="G344" s="17" t="s">
        <v>169</v>
      </c>
      <c r="H344" s="26">
        <v>6.9</v>
      </c>
      <c r="I344" s="18" t="s">
        <v>161</v>
      </c>
      <c r="J344" s="18" t="s">
        <v>159</v>
      </c>
      <c r="K344" s="36">
        <v>1344.55</v>
      </c>
      <c r="L344" s="36">
        <v>1343.4</v>
      </c>
      <c r="M344" s="41">
        <f t="shared" si="6"/>
        <v>1.1499999999998636</v>
      </c>
      <c r="N344" s="25" t="s">
        <v>614</v>
      </c>
    </row>
    <row r="345" spans="1:14" s="85" customFormat="1" ht="26.1" customHeight="1" x14ac:dyDescent="0.3">
      <c r="A345" s="5" t="s">
        <v>426</v>
      </c>
      <c r="B345" s="11"/>
      <c r="C345" s="22"/>
      <c r="D345" s="11"/>
      <c r="E345" s="22">
        <v>72.680000000000007</v>
      </c>
      <c r="F345" s="45" t="s">
        <v>620</v>
      </c>
      <c r="G345" s="17"/>
      <c r="H345" s="26"/>
      <c r="I345" s="18" t="s">
        <v>161</v>
      </c>
      <c r="J345" s="18" t="s">
        <v>159</v>
      </c>
      <c r="K345" s="36">
        <v>1345.0550000000001</v>
      </c>
      <c r="L345" s="36">
        <v>1341.8530000000001</v>
      </c>
      <c r="M345" s="41">
        <f>K345-L345</f>
        <v>3.2019999999999982</v>
      </c>
      <c r="N345" s="25" t="s">
        <v>620</v>
      </c>
    </row>
    <row r="346" spans="1:14" s="3" customFormat="1" ht="26.1" customHeight="1" x14ac:dyDescent="0.3">
      <c r="A346" s="5" t="s">
        <v>427</v>
      </c>
      <c r="B346" s="11">
        <v>95.22</v>
      </c>
      <c r="C346" s="22">
        <v>95</v>
      </c>
      <c r="D346" s="11">
        <v>86.23</v>
      </c>
      <c r="E346" s="22">
        <v>72.915000000000006</v>
      </c>
      <c r="F346" s="45" t="s">
        <v>159</v>
      </c>
      <c r="G346" s="17" t="s">
        <v>161</v>
      </c>
      <c r="H346" s="26">
        <v>6.7</v>
      </c>
      <c r="I346" s="18" t="s">
        <v>161</v>
      </c>
      <c r="J346" s="18" t="s">
        <v>159</v>
      </c>
      <c r="K346" s="36">
        <v>1345.2750000000001</v>
      </c>
      <c r="L346" s="36">
        <v>1343.146</v>
      </c>
      <c r="M346" s="41">
        <f t="shared" ref="M346:M401" si="7">K346-L346</f>
        <v>2.1290000000001328</v>
      </c>
      <c r="N346" s="25" t="s">
        <v>614</v>
      </c>
    </row>
    <row r="347" spans="1:14" s="3" customFormat="1" ht="26.1" customHeight="1" x14ac:dyDescent="0.3">
      <c r="A347" s="5" t="s">
        <v>428</v>
      </c>
      <c r="B347" s="11">
        <v>95.48</v>
      </c>
      <c r="C347" s="22">
        <v>95.234999999999999</v>
      </c>
      <c r="D347" s="11">
        <v>86.42</v>
      </c>
      <c r="E347" s="22">
        <v>73.105000000000004</v>
      </c>
      <c r="F347" s="45" t="s">
        <v>159</v>
      </c>
      <c r="G347" s="17" t="s">
        <v>164</v>
      </c>
      <c r="H347" s="26">
        <v>6.7</v>
      </c>
      <c r="I347" s="18" t="s">
        <v>161</v>
      </c>
      <c r="J347" s="18" t="s">
        <v>159</v>
      </c>
      <c r="K347" s="36">
        <v>1346.307</v>
      </c>
      <c r="L347" s="36">
        <v>1338.64</v>
      </c>
      <c r="M347" s="41">
        <f t="shared" si="7"/>
        <v>7.6669999999999163</v>
      </c>
      <c r="N347" s="25" t="s">
        <v>609</v>
      </c>
    </row>
    <row r="348" spans="1:14" s="3" customFormat="1" ht="26.1" customHeight="1" x14ac:dyDescent="0.3">
      <c r="A348" s="5" t="s">
        <v>429</v>
      </c>
      <c r="B348" s="11">
        <v>95.82</v>
      </c>
      <c r="C348" s="22">
        <v>95.58</v>
      </c>
      <c r="D348" s="11">
        <v>86.74</v>
      </c>
      <c r="E348" s="22">
        <v>73.415000000000006</v>
      </c>
      <c r="F348" s="45" t="s">
        <v>159</v>
      </c>
      <c r="G348" s="17" t="s">
        <v>164</v>
      </c>
      <c r="H348" s="26">
        <v>6.7</v>
      </c>
      <c r="I348" s="18" t="s">
        <v>164</v>
      </c>
      <c r="J348" s="18" t="s">
        <v>159</v>
      </c>
      <c r="K348" s="36">
        <v>1349.627</v>
      </c>
      <c r="L348" s="36">
        <v>1344.797</v>
      </c>
      <c r="M348" s="41">
        <f t="shared" si="7"/>
        <v>4.8299999999999272</v>
      </c>
      <c r="N348" s="25" t="s">
        <v>198</v>
      </c>
    </row>
    <row r="349" spans="1:14" s="3" customFormat="1" ht="26.1" customHeight="1" x14ac:dyDescent="0.3">
      <c r="A349" s="5" t="s">
        <v>430</v>
      </c>
      <c r="B349" s="11">
        <v>96.29</v>
      </c>
      <c r="C349" s="22">
        <v>96.06</v>
      </c>
      <c r="D349" s="11">
        <v>87.15</v>
      </c>
      <c r="E349" s="22">
        <v>73.814999999999998</v>
      </c>
      <c r="F349" s="45" t="s">
        <v>159</v>
      </c>
      <c r="G349" s="17" t="s">
        <v>202</v>
      </c>
      <c r="H349" s="26">
        <v>6.8</v>
      </c>
      <c r="I349" s="18" t="s">
        <v>161</v>
      </c>
      <c r="J349" s="18" t="s">
        <v>159</v>
      </c>
      <c r="K349" s="36">
        <v>1353.912</v>
      </c>
      <c r="L349" s="36">
        <v>1348.7650000000001</v>
      </c>
      <c r="M349" s="41">
        <f t="shared" si="7"/>
        <v>5.1469999999999345</v>
      </c>
      <c r="N349" s="25" t="s">
        <v>609</v>
      </c>
    </row>
    <row r="350" spans="1:14" s="3" customFormat="1" ht="26.1" customHeight="1" x14ac:dyDescent="0.3">
      <c r="A350" s="5" t="s">
        <v>431</v>
      </c>
      <c r="B350" s="11">
        <v>96.92</v>
      </c>
      <c r="C350" s="22">
        <v>96.68</v>
      </c>
      <c r="D350" s="11">
        <v>87.77</v>
      </c>
      <c r="E350" s="22">
        <v>74.41</v>
      </c>
      <c r="F350" s="45" t="s">
        <v>159</v>
      </c>
      <c r="G350" s="17" t="s">
        <v>160</v>
      </c>
      <c r="H350" s="26">
        <v>5.6</v>
      </c>
      <c r="I350" s="18" t="s">
        <v>161</v>
      </c>
      <c r="J350" s="18" t="s">
        <v>159</v>
      </c>
      <c r="K350" s="36">
        <v>1358.855</v>
      </c>
      <c r="L350" s="36">
        <v>1358.453</v>
      </c>
      <c r="M350" s="41">
        <f t="shared" si="7"/>
        <v>0.40200000000004366</v>
      </c>
      <c r="N350" s="25" t="s">
        <v>609</v>
      </c>
    </row>
    <row r="351" spans="1:14" s="3" customFormat="1" ht="26.1" customHeight="1" x14ac:dyDescent="0.3">
      <c r="A351" s="5" t="s">
        <v>432</v>
      </c>
      <c r="B351" s="11">
        <v>97.13</v>
      </c>
      <c r="C351" s="22">
        <v>96.894999999999996</v>
      </c>
      <c r="D351" s="11">
        <v>87.98</v>
      </c>
      <c r="E351" s="22">
        <v>74.614999999999995</v>
      </c>
      <c r="F351" s="45" t="s">
        <v>159</v>
      </c>
      <c r="G351" s="17" t="s">
        <v>160</v>
      </c>
      <c r="H351" s="26">
        <v>6.7</v>
      </c>
      <c r="I351" s="18" t="s">
        <v>161</v>
      </c>
      <c r="J351" s="18" t="s">
        <v>159</v>
      </c>
      <c r="K351" s="36">
        <v>1359.444</v>
      </c>
      <c r="L351" s="36">
        <v>1366.287</v>
      </c>
      <c r="M351" s="41">
        <f t="shared" si="7"/>
        <v>-6.8430000000000746</v>
      </c>
      <c r="N351" s="25" t="s">
        <v>614</v>
      </c>
    </row>
    <row r="352" spans="1:14" s="3" customFormat="1" ht="26.1" customHeight="1" x14ac:dyDescent="0.3">
      <c r="A352" s="5" t="s">
        <v>433</v>
      </c>
      <c r="B352" s="11">
        <v>97.334999999999994</v>
      </c>
      <c r="C352" s="22">
        <v>97.1</v>
      </c>
      <c r="D352" s="11">
        <v>88.18</v>
      </c>
      <c r="E352" s="22">
        <v>74.8</v>
      </c>
      <c r="F352" s="45" t="s">
        <v>159</v>
      </c>
      <c r="G352" s="17" t="s">
        <v>169</v>
      </c>
      <c r="H352" s="26">
        <v>6.8</v>
      </c>
      <c r="I352" s="18" t="s">
        <v>169</v>
      </c>
      <c r="J352" s="18" t="s">
        <v>159</v>
      </c>
      <c r="K352" s="36">
        <v>1366.549</v>
      </c>
      <c r="L352" s="36">
        <v>1367.3920000000001</v>
      </c>
      <c r="M352" s="41">
        <f t="shared" si="7"/>
        <v>-0.84300000000007458</v>
      </c>
      <c r="N352" s="25" t="s">
        <v>198</v>
      </c>
    </row>
    <row r="353" spans="1:14" s="85" customFormat="1" ht="26.1" customHeight="1" x14ac:dyDescent="0.3">
      <c r="A353" s="5" t="s">
        <v>434</v>
      </c>
      <c r="B353" s="11"/>
      <c r="C353" s="22"/>
      <c r="D353" s="11"/>
      <c r="E353" s="22">
        <v>75.260000000000005</v>
      </c>
      <c r="F353" s="45" t="s">
        <v>620</v>
      </c>
      <c r="G353" s="17"/>
      <c r="H353" s="26"/>
      <c r="I353" s="18" t="s">
        <v>161</v>
      </c>
      <c r="J353" s="18" t="s">
        <v>159</v>
      </c>
      <c r="K353" s="36">
        <v>1363.6120000000001</v>
      </c>
      <c r="L353" s="36">
        <v>1361.847</v>
      </c>
      <c r="M353" s="41">
        <f>K353-L353</f>
        <v>1.7650000000001</v>
      </c>
      <c r="N353" s="25" t="s">
        <v>620</v>
      </c>
    </row>
    <row r="354" spans="1:14" s="85" customFormat="1" ht="26.1" customHeight="1" x14ac:dyDescent="0.3">
      <c r="A354" s="5" t="s">
        <v>435</v>
      </c>
      <c r="B354" s="11"/>
      <c r="C354" s="22"/>
      <c r="D354" s="11"/>
      <c r="E354" s="22">
        <v>76.239999999999995</v>
      </c>
      <c r="F354" s="45" t="s">
        <v>620</v>
      </c>
      <c r="G354" s="17"/>
      <c r="H354" s="26"/>
      <c r="I354" s="18" t="s">
        <v>161</v>
      </c>
      <c r="J354" s="18" t="s">
        <v>159</v>
      </c>
      <c r="K354" s="36">
        <v>1406.3219999999999</v>
      </c>
      <c r="L354" s="36">
        <v>1404.8789999999999</v>
      </c>
      <c r="M354" s="41">
        <f>K354-L354</f>
        <v>1.4429999999999836</v>
      </c>
      <c r="N354" s="25" t="s">
        <v>620</v>
      </c>
    </row>
    <row r="355" spans="1:14" s="3" customFormat="1" ht="26.1" customHeight="1" x14ac:dyDescent="0.3">
      <c r="A355" s="5" t="s">
        <v>436</v>
      </c>
      <c r="B355" s="11">
        <v>99.48</v>
      </c>
      <c r="C355" s="22">
        <v>99.25</v>
      </c>
      <c r="D355" s="11">
        <v>90.15</v>
      </c>
      <c r="E355" s="22">
        <v>76.61</v>
      </c>
      <c r="F355" s="45" t="s">
        <v>159</v>
      </c>
      <c r="G355" s="17" t="s">
        <v>568</v>
      </c>
      <c r="H355" s="26">
        <v>6.4</v>
      </c>
      <c r="I355" s="18" t="s">
        <v>161</v>
      </c>
      <c r="J355" s="18" t="s">
        <v>159</v>
      </c>
      <c r="K355" s="36">
        <v>1414.2139999999999</v>
      </c>
      <c r="L355" s="36">
        <v>1412.412</v>
      </c>
      <c r="M355" s="41">
        <f t="shared" si="7"/>
        <v>1.8019999999999072</v>
      </c>
      <c r="N355" s="25" t="s">
        <v>609</v>
      </c>
    </row>
    <row r="356" spans="1:14" s="85" customFormat="1" ht="26.1" customHeight="1" x14ac:dyDescent="0.3">
      <c r="A356" s="5" t="s">
        <v>437</v>
      </c>
      <c r="B356" s="11"/>
      <c r="C356" s="22"/>
      <c r="D356" s="11"/>
      <c r="E356" s="22">
        <v>77.150000000000006</v>
      </c>
      <c r="F356" s="45" t="s">
        <v>620</v>
      </c>
      <c r="G356" s="17"/>
      <c r="H356" s="26"/>
      <c r="I356" s="18" t="s">
        <v>161</v>
      </c>
      <c r="J356" s="18" t="s">
        <v>159</v>
      </c>
      <c r="K356" s="36">
        <v>1425.674</v>
      </c>
      <c r="L356" s="36">
        <v>1423.9839999999999</v>
      </c>
      <c r="M356" s="41">
        <f>K356-L356</f>
        <v>1.6900000000000546</v>
      </c>
      <c r="N356" s="25" t="s">
        <v>620</v>
      </c>
    </row>
    <row r="357" spans="1:14" s="3" customFormat="1" ht="26.1" customHeight="1" x14ac:dyDescent="0.3">
      <c r="A357" s="5" t="s">
        <v>438</v>
      </c>
      <c r="B357" s="11">
        <v>100.88</v>
      </c>
      <c r="C357" s="22">
        <v>100.59</v>
      </c>
      <c r="D357" s="11" t="s">
        <v>612</v>
      </c>
      <c r="E357" s="22">
        <v>77.78</v>
      </c>
      <c r="F357" s="45" t="s">
        <v>159</v>
      </c>
      <c r="G357" s="17" t="s">
        <v>164</v>
      </c>
      <c r="H357" s="26">
        <v>6.8</v>
      </c>
      <c r="I357" s="18" t="s">
        <v>164</v>
      </c>
      <c r="J357" s="18" t="s">
        <v>159</v>
      </c>
      <c r="K357" s="36">
        <v>1414.921</v>
      </c>
      <c r="L357" s="36">
        <v>1413.3230000000001</v>
      </c>
      <c r="M357" s="41">
        <f t="shared" si="7"/>
        <v>1.5979999999999563</v>
      </c>
      <c r="N357" s="25" t="s">
        <v>198</v>
      </c>
    </row>
    <row r="358" spans="1:14" s="3" customFormat="1" ht="26.1" customHeight="1" x14ac:dyDescent="0.3">
      <c r="A358" s="5" t="s">
        <v>439</v>
      </c>
      <c r="B358" s="11">
        <v>101.09</v>
      </c>
      <c r="C358" s="22">
        <v>100.80500000000001</v>
      </c>
      <c r="D358" s="11">
        <v>91.59</v>
      </c>
      <c r="E358" s="22">
        <v>77.944999999999993</v>
      </c>
      <c r="F358" s="45" t="s">
        <v>159</v>
      </c>
      <c r="G358" s="17" t="s">
        <v>161</v>
      </c>
      <c r="H358" s="26">
        <v>6.4</v>
      </c>
      <c r="I358" s="18" t="s">
        <v>161</v>
      </c>
      <c r="J358" s="18" t="s">
        <v>159</v>
      </c>
      <c r="K358" s="36">
        <v>1412.4939999999999</v>
      </c>
      <c r="L358" s="36">
        <v>1408.6389999999999</v>
      </c>
      <c r="M358" s="41">
        <f t="shared" si="7"/>
        <v>3.8550000000000182</v>
      </c>
      <c r="N358" s="25" t="s">
        <v>609</v>
      </c>
    </row>
    <row r="359" spans="1:14" s="3" customFormat="1" ht="26.1" customHeight="1" x14ac:dyDescent="0.3">
      <c r="A359" s="5" t="s">
        <v>440</v>
      </c>
      <c r="B359" s="11">
        <v>101.38</v>
      </c>
      <c r="C359" s="22">
        <v>101.11499999999999</v>
      </c>
      <c r="D359" s="11">
        <v>91.84</v>
      </c>
      <c r="E359" s="22">
        <v>78.2</v>
      </c>
      <c r="F359" s="45" t="s">
        <v>159</v>
      </c>
      <c r="G359" s="17" t="s">
        <v>200</v>
      </c>
      <c r="H359" s="26">
        <v>6.7</v>
      </c>
      <c r="I359" s="18" t="s">
        <v>161</v>
      </c>
      <c r="J359" s="18" t="s">
        <v>159</v>
      </c>
      <c r="K359" s="36">
        <v>1410.454</v>
      </c>
      <c r="L359" s="36">
        <v>1407.2809999999999</v>
      </c>
      <c r="M359" s="41">
        <f t="shared" si="7"/>
        <v>3.1730000000000018</v>
      </c>
      <c r="N359" s="35" t="s">
        <v>609</v>
      </c>
    </row>
    <row r="360" spans="1:14" s="3" customFormat="1" ht="26.1" customHeight="1" x14ac:dyDescent="0.3">
      <c r="A360" s="5" t="s">
        <v>441</v>
      </c>
      <c r="B360" s="11">
        <v>101.405</v>
      </c>
      <c r="C360" s="22">
        <v>101.11</v>
      </c>
      <c r="D360" s="11" t="s">
        <v>612</v>
      </c>
      <c r="E360" s="22">
        <v>78.23</v>
      </c>
      <c r="F360" s="45" t="s">
        <v>159</v>
      </c>
      <c r="G360" s="17" t="s">
        <v>160</v>
      </c>
      <c r="H360" s="26">
        <v>6.8</v>
      </c>
      <c r="I360" s="18" t="s">
        <v>161</v>
      </c>
      <c r="J360" s="18" t="s">
        <v>159</v>
      </c>
      <c r="K360" s="36">
        <v>1410.2180000000001</v>
      </c>
      <c r="L360" s="36">
        <v>1412.3119999999999</v>
      </c>
      <c r="M360" s="41">
        <f t="shared" si="7"/>
        <v>-2.0939999999998236</v>
      </c>
      <c r="N360" s="25" t="s">
        <v>609</v>
      </c>
    </row>
    <row r="361" spans="1:14" s="3" customFormat="1" ht="26.1" customHeight="1" x14ac:dyDescent="0.3">
      <c r="A361" s="5" t="s">
        <v>442</v>
      </c>
      <c r="B361" s="11">
        <v>101.98</v>
      </c>
      <c r="C361" s="22">
        <v>101.685</v>
      </c>
      <c r="D361" s="11">
        <v>92.375</v>
      </c>
      <c r="E361" s="22">
        <v>78.680000000000007</v>
      </c>
      <c r="F361" s="11" t="s">
        <v>159</v>
      </c>
      <c r="G361" s="17" t="s">
        <v>166</v>
      </c>
      <c r="H361" s="26">
        <v>7.2</v>
      </c>
      <c r="I361" s="18" t="s">
        <v>166</v>
      </c>
      <c r="J361" s="18" t="s">
        <v>159</v>
      </c>
      <c r="K361" s="36">
        <v>1406.683</v>
      </c>
      <c r="L361" s="36">
        <v>1403.953</v>
      </c>
      <c r="M361" s="41">
        <f t="shared" si="7"/>
        <v>2.7300000000000182</v>
      </c>
      <c r="N361" s="35" t="s">
        <v>198</v>
      </c>
    </row>
    <row r="362" spans="1:14" s="3" customFormat="1" ht="26.1" customHeight="1" x14ac:dyDescent="0.3">
      <c r="A362" s="5" t="s">
        <v>443</v>
      </c>
      <c r="B362" s="11">
        <v>102.18</v>
      </c>
      <c r="C362" s="22">
        <v>101.895</v>
      </c>
      <c r="D362" s="11">
        <v>92.55</v>
      </c>
      <c r="E362" s="22">
        <v>78.805000000000007</v>
      </c>
      <c r="F362" s="11" t="s">
        <v>159</v>
      </c>
      <c r="G362" s="17" t="s">
        <v>607</v>
      </c>
      <c r="H362" s="26">
        <v>7.2</v>
      </c>
      <c r="I362" s="18" t="s">
        <v>163</v>
      </c>
      <c r="J362" s="18" t="s">
        <v>159</v>
      </c>
      <c r="K362" s="36">
        <v>1405.701</v>
      </c>
      <c r="L362" s="36">
        <v>1403.251</v>
      </c>
      <c r="M362" s="41">
        <f t="shared" si="7"/>
        <v>2.4500000000000455</v>
      </c>
      <c r="N362" s="35" t="s">
        <v>609</v>
      </c>
    </row>
    <row r="363" spans="1:14" s="3" customFormat="1" ht="26.1" customHeight="1" x14ac:dyDescent="0.3">
      <c r="A363" s="5" t="s">
        <v>444</v>
      </c>
      <c r="B363" s="11">
        <v>102.27</v>
      </c>
      <c r="C363" s="22">
        <v>101.98</v>
      </c>
      <c r="D363" s="11">
        <v>92.63</v>
      </c>
      <c r="E363" s="22">
        <v>78.88</v>
      </c>
      <c r="F363" s="11" t="s">
        <v>159</v>
      </c>
      <c r="G363" s="17" t="s">
        <v>166</v>
      </c>
      <c r="H363" s="26">
        <v>7.2</v>
      </c>
      <c r="I363" s="18" t="s">
        <v>161</v>
      </c>
      <c r="J363" s="18" t="s">
        <v>159</v>
      </c>
      <c r="K363" s="36">
        <v>1405.1120000000001</v>
      </c>
      <c r="L363" s="36">
        <v>1402.9549999999999</v>
      </c>
      <c r="M363" s="41">
        <f t="shared" si="7"/>
        <v>2.1570000000001528</v>
      </c>
      <c r="N363" s="35" t="s">
        <v>609</v>
      </c>
    </row>
    <row r="364" spans="1:14" s="3" customFormat="1" ht="26.1" customHeight="1" x14ac:dyDescent="0.3">
      <c r="A364" s="5" t="s">
        <v>445</v>
      </c>
      <c r="B364" s="11">
        <v>102.38</v>
      </c>
      <c r="C364" s="22">
        <v>102.09</v>
      </c>
      <c r="D364" s="11">
        <v>92.73</v>
      </c>
      <c r="E364" s="22">
        <v>78.974999999999994</v>
      </c>
      <c r="F364" s="45" t="s">
        <v>159</v>
      </c>
      <c r="G364" s="17" t="s">
        <v>170</v>
      </c>
      <c r="H364" s="26">
        <v>7</v>
      </c>
      <c r="I364" s="18" t="s">
        <v>170</v>
      </c>
      <c r="J364" s="18" t="s">
        <v>159</v>
      </c>
      <c r="K364" s="36">
        <v>1404.404</v>
      </c>
      <c r="L364" s="36">
        <v>1402.0820000000001</v>
      </c>
      <c r="M364" s="41">
        <f t="shared" si="7"/>
        <v>2.321999999999889</v>
      </c>
      <c r="N364" s="35" t="s">
        <v>198</v>
      </c>
    </row>
    <row r="365" spans="1:14" s="3" customFormat="1" ht="26.1" customHeight="1" x14ac:dyDescent="0.3">
      <c r="A365" s="5" t="s">
        <v>446</v>
      </c>
      <c r="B365" s="11">
        <v>102.46</v>
      </c>
      <c r="C365" s="22">
        <v>102.16500000000001</v>
      </c>
      <c r="D365" s="11">
        <v>92.81</v>
      </c>
      <c r="E365" s="22">
        <v>79.055000000000007</v>
      </c>
      <c r="F365" s="45" t="s">
        <v>159</v>
      </c>
      <c r="G365" s="17" t="s">
        <v>161</v>
      </c>
      <c r="H365" s="26">
        <v>5.8</v>
      </c>
      <c r="I365" s="18" t="s">
        <v>161</v>
      </c>
      <c r="J365" s="18" t="s">
        <v>159</v>
      </c>
      <c r="K365" s="36">
        <v>1404.3209999999999</v>
      </c>
      <c r="L365" s="36">
        <v>1401.0060000000001</v>
      </c>
      <c r="M365" s="41">
        <f t="shared" si="7"/>
        <v>3.3149999999998272</v>
      </c>
      <c r="N365" s="35" t="s">
        <v>198</v>
      </c>
    </row>
    <row r="366" spans="1:14" s="3" customFormat="1" ht="26.25" customHeight="1" x14ac:dyDescent="0.3">
      <c r="A366" s="5" t="s">
        <v>447</v>
      </c>
      <c r="B366" s="11">
        <v>102.93</v>
      </c>
      <c r="C366" s="22">
        <v>102.64</v>
      </c>
      <c r="D366" s="11">
        <v>93.27</v>
      </c>
      <c r="E366" s="22">
        <v>79.52</v>
      </c>
      <c r="F366" s="11" t="s">
        <v>159</v>
      </c>
      <c r="G366" s="17" t="s">
        <v>200</v>
      </c>
      <c r="H366" s="26">
        <v>6.2</v>
      </c>
      <c r="I366" s="18" t="s">
        <v>200</v>
      </c>
      <c r="J366" s="18" t="s">
        <v>159</v>
      </c>
      <c r="K366" s="36">
        <v>1407.681</v>
      </c>
      <c r="L366" s="36">
        <v>1404.5319999999999</v>
      </c>
      <c r="M366" s="41">
        <f t="shared" si="7"/>
        <v>3.1490000000001146</v>
      </c>
      <c r="N366" s="35" t="s">
        <v>198</v>
      </c>
    </row>
    <row r="367" spans="1:14" s="3" customFormat="1" ht="26.1" customHeight="1" x14ac:dyDescent="0.3">
      <c r="A367" s="5" t="s">
        <v>448</v>
      </c>
      <c r="B367" s="11">
        <v>103.51</v>
      </c>
      <c r="C367" s="22">
        <v>103.22499999999999</v>
      </c>
      <c r="D367" s="11">
        <v>93.85</v>
      </c>
      <c r="E367" s="22">
        <v>80.094999999999999</v>
      </c>
      <c r="F367" s="45" t="s">
        <v>159</v>
      </c>
      <c r="G367" s="17" t="s">
        <v>160</v>
      </c>
      <c r="H367" s="26">
        <v>6.4</v>
      </c>
      <c r="I367" s="18" t="s">
        <v>161</v>
      </c>
      <c r="J367" s="18" t="s">
        <v>159</v>
      </c>
      <c r="K367" s="36">
        <v>1410.415</v>
      </c>
      <c r="L367" s="36">
        <v>1406.9760000000001</v>
      </c>
      <c r="M367" s="41">
        <f t="shared" si="7"/>
        <v>3.4389999999998508</v>
      </c>
      <c r="N367" s="25" t="s">
        <v>609</v>
      </c>
    </row>
    <row r="368" spans="1:14" s="3" customFormat="1" ht="26.1" customHeight="1" x14ac:dyDescent="0.3">
      <c r="A368" s="5" t="s">
        <v>449</v>
      </c>
      <c r="B368" s="11">
        <v>103.63</v>
      </c>
      <c r="C368" s="22">
        <v>103.337</v>
      </c>
      <c r="D368" s="11">
        <v>93.97</v>
      </c>
      <c r="E368" s="22">
        <v>80.204999999999998</v>
      </c>
      <c r="F368" s="45" t="s">
        <v>159</v>
      </c>
      <c r="G368" s="17" t="s">
        <v>160</v>
      </c>
      <c r="H368" s="26">
        <v>6.9</v>
      </c>
      <c r="I368" s="18" t="s">
        <v>161</v>
      </c>
      <c r="J368" s="18" t="s">
        <v>159</v>
      </c>
      <c r="K368" s="36">
        <v>1410.453</v>
      </c>
      <c r="L368" s="36">
        <v>1408.8489999999999</v>
      </c>
      <c r="M368" s="41">
        <f t="shared" si="7"/>
        <v>1.6040000000000418</v>
      </c>
      <c r="N368" s="25" t="s">
        <v>609</v>
      </c>
    </row>
    <row r="369" spans="1:14" s="3" customFormat="1" ht="26.1" customHeight="1" x14ac:dyDescent="0.3">
      <c r="A369" s="5" t="s">
        <v>450</v>
      </c>
      <c r="B369" s="11">
        <v>103.89</v>
      </c>
      <c r="C369" s="22">
        <v>103.595</v>
      </c>
      <c r="D369" s="11">
        <v>94.11</v>
      </c>
      <c r="E369" s="22">
        <v>80.349999999999994</v>
      </c>
      <c r="F369" s="45" t="s">
        <v>159</v>
      </c>
      <c r="G369" s="17" t="s">
        <v>170</v>
      </c>
      <c r="H369" s="26">
        <v>6.3</v>
      </c>
      <c r="I369" s="18" t="s">
        <v>161</v>
      </c>
      <c r="J369" s="18" t="s">
        <v>159</v>
      </c>
      <c r="K369" s="36">
        <v>1411.547</v>
      </c>
      <c r="L369" s="36">
        <v>1411.701</v>
      </c>
      <c r="M369" s="41">
        <f t="shared" si="7"/>
        <v>-0.15399999999999636</v>
      </c>
      <c r="N369" s="35" t="s">
        <v>614</v>
      </c>
    </row>
    <row r="370" spans="1:14" s="3" customFormat="1" ht="26.1" customHeight="1" x14ac:dyDescent="0.3">
      <c r="A370" s="5" t="s">
        <v>451</v>
      </c>
      <c r="B370" s="11">
        <v>104.37</v>
      </c>
      <c r="C370" s="22">
        <v>104.08</v>
      </c>
      <c r="D370" s="11">
        <v>94.57</v>
      </c>
      <c r="E370" s="22">
        <v>80.819999999999993</v>
      </c>
      <c r="F370" s="45" t="s">
        <v>159</v>
      </c>
      <c r="G370" s="17" t="s">
        <v>161</v>
      </c>
      <c r="H370" s="26">
        <v>7</v>
      </c>
      <c r="I370" s="18" t="s">
        <v>161</v>
      </c>
      <c r="J370" s="18" t="s">
        <v>159</v>
      </c>
      <c r="K370" s="36">
        <v>1415.4559999999999</v>
      </c>
      <c r="L370" s="36">
        <v>1413.6990000000001</v>
      </c>
      <c r="M370" s="41">
        <f t="shared" si="7"/>
        <v>1.7569999999998345</v>
      </c>
      <c r="N370" s="35" t="s">
        <v>614</v>
      </c>
    </row>
    <row r="371" spans="1:14" s="3" customFormat="1" ht="26.1" customHeight="1" x14ac:dyDescent="0.3">
      <c r="A371" s="5" t="s">
        <v>452</v>
      </c>
      <c r="B371" s="11">
        <v>104.75</v>
      </c>
      <c r="C371" s="22">
        <v>104.46</v>
      </c>
      <c r="D371" s="11">
        <v>94.96</v>
      </c>
      <c r="E371" s="22">
        <v>81.2</v>
      </c>
      <c r="F371" s="45" t="s">
        <v>159</v>
      </c>
      <c r="G371" s="17" t="s">
        <v>205</v>
      </c>
      <c r="H371" s="26">
        <v>6.2</v>
      </c>
      <c r="I371" s="18" t="s">
        <v>161</v>
      </c>
      <c r="J371" s="18" t="s">
        <v>159</v>
      </c>
      <c r="K371" s="36">
        <v>1411.644</v>
      </c>
      <c r="L371" s="36">
        <v>1408.6790000000001</v>
      </c>
      <c r="M371" s="41">
        <f t="shared" si="7"/>
        <v>2.9649999999999181</v>
      </c>
      <c r="N371" s="35" t="s">
        <v>609</v>
      </c>
    </row>
    <row r="372" spans="1:14" s="3" customFormat="1" ht="26.1" customHeight="1" x14ac:dyDescent="0.3">
      <c r="A372" s="5" t="s">
        <v>453</v>
      </c>
      <c r="B372" s="11">
        <v>104.895</v>
      </c>
      <c r="C372" s="22">
        <v>104.605</v>
      </c>
      <c r="D372" s="11">
        <v>95.09</v>
      </c>
      <c r="E372" s="22">
        <v>81.34</v>
      </c>
      <c r="F372" s="45" t="s">
        <v>159</v>
      </c>
      <c r="G372" s="17" t="s">
        <v>169</v>
      </c>
      <c r="H372" s="26">
        <v>6.5</v>
      </c>
      <c r="I372" s="18" t="s">
        <v>161</v>
      </c>
      <c r="J372" s="18" t="s">
        <v>159</v>
      </c>
      <c r="K372" s="36">
        <v>1406.4259999999999</v>
      </c>
      <c r="L372" s="36">
        <v>1406.3389999999999</v>
      </c>
      <c r="M372" s="41">
        <f t="shared" si="7"/>
        <v>8.6999999999989086E-2</v>
      </c>
      <c r="N372" s="35" t="s">
        <v>609</v>
      </c>
    </row>
    <row r="373" spans="1:14" s="3" customFormat="1" ht="26.1" customHeight="1" x14ac:dyDescent="0.3">
      <c r="A373" s="5" t="s">
        <v>454</v>
      </c>
      <c r="B373" s="11">
        <v>105.21</v>
      </c>
      <c r="C373" s="22">
        <v>104.925</v>
      </c>
      <c r="D373" s="11">
        <v>95.29</v>
      </c>
      <c r="E373" s="22">
        <v>81.534999999999997</v>
      </c>
      <c r="F373" s="45" t="s">
        <v>159</v>
      </c>
      <c r="G373" s="17" t="s">
        <v>160</v>
      </c>
      <c r="H373" s="26">
        <v>5.8</v>
      </c>
      <c r="I373" s="18" t="s">
        <v>161</v>
      </c>
      <c r="J373" s="18" t="s">
        <v>159</v>
      </c>
      <c r="K373" s="36">
        <v>1397.6510000000001</v>
      </c>
      <c r="L373" s="36">
        <v>1394.9880000000001</v>
      </c>
      <c r="M373" s="41">
        <f t="shared" si="7"/>
        <v>2.6630000000000109</v>
      </c>
      <c r="N373" s="25" t="s">
        <v>609</v>
      </c>
    </row>
    <row r="374" spans="1:14" s="3" customFormat="1" ht="26.1" customHeight="1" x14ac:dyDescent="0.3">
      <c r="A374" s="5" t="s">
        <v>455</v>
      </c>
      <c r="B374" s="11">
        <v>105.33</v>
      </c>
      <c r="C374" s="22">
        <v>105.04</v>
      </c>
      <c r="D374" s="11">
        <v>95.394999999999996</v>
      </c>
      <c r="E374" s="22">
        <v>81.64</v>
      </c>
      <c r="F374" s="45" t="s">
        <v>159</v>
      </c>
      <c r="G374" s="17" t="s">
        <v>164</v>
      </c>
      <c r="H374" s="26">
        <v>6.2</v>
      </c>
      <c r="I374" s="18" t="s">
        <v>164</v>
      </c>
      <c r="J374" s="18" t="s">
        <v>159</v>
      </c>
      <c r="K374" s="36">
        <v>1395.4849999999999</v>
      </c>
      <c r="L374" s="36">
        <v>1393.4570000000001</v>
      </c>
      <c r="M374" s="41">
        <f t="shared" si="7"/>
        <v>2.0279999999997926</v>
      </c>
      <c r="N374" s="35" t="s">
        <v>198</v>
      </c>
    </row>
    <row r="375" spans="1:14" s="3" customFormat="1" ht="26.1" customHeight="1" x14ac:dyDescent="0.3">
      <c r="A375" s="5" t="s">
        <v>456</v>
      </c>
      <c r="B375" s="11">
        <v>105.54</v>
      </c>
      <c r="C375" s="22">
        <v>105.25</v>
      </c>
      <c r="D375" s="11">
        <v>95.61</v>
      </c>
      <c r="E375" s="22">
        <v>81.849999999999994</v>
      </c>
      <c r="F375" s="45" t="s">
        <v>159</v>
      </c>
      <c r="G375" s="17" t="s">
        <v>164</v>
      </c>
      <c r="H375" s="26">
        <v>8</v>
      </c>
      <c r="I375" s="18" t="s">
        <v>164</v>
      </c>
      <c r="J375" s="18" t="s">
        <v>159</v>
      </c>
      <c r="K375" s="36">
        <v>1393.3050000000001</v>
      </c>
      <c r="L375" s="36">
        <v>1391.097</v>
      </c>
      <c r="M375" s="41">
        <f t="shared" si="7"/>
        <v>2.2080000000000837</v>
      </c>
      <c r="N375" s="35" t="s">
        <v>198</v>
      </c>
    </row>
    <row r="376" spans="1:14" s="3" customFormat="1" ht="26.1" customHeight="1" x14ac:dyDescent="0.3">
      <c r="A376" s="5" t="s">
        <v>457</v>
      </c>
      <c r="B376" s="11">
        <v>105.785</v>
      </c>
      <c r="C376" s="22">
        <v>105.495</v>
      </c>
      <c r="D376" s="11">
        <v>95.85</v>
      </c>
      <c r="E376" s="22">
        <v>82.094999999999999</v>
      </c>
      <c r="F376" s="45" t="s">
        <v>159</v>
      </c>
      <c r="G376" s="17" t="s">
        <v>160</v>
      </c>
      <c r="H376" s="26">
        <v>6.4</v>
      </c>
      <c r="I376" s="18" t="s">
        <v>161</v>
      </c>
      <c r="J376" s="18" t="s">
        <v>159</v>
      </c>
      <c r="K376" s="36">
        <v>1386.5119999999999</v>
      </c>
      <c r="L376" s="36">
        <v>1385.4580000000001</v>
      </c>
      <c r="M376" s="41">
        <f t="shared" si="7"/>
        <v>1.0539999999998599</v>
      </c>
      <c r="N376" s="25" t="s">
        <v>609</v>
      </c>
    </row>
    <row r="377" spans="1:14" s="3" customFormat="1" ht="26.1" customHeight="1" x14ac:dyDescent="0.3">
      <c r="A377" s="5" t="s">
        <v>458</v>
      </c>
      <c r="B377" s="11">
        <v>106.04</v>
      </c>
      <c r="C377" s="22">
        <v>105.755</v>
      </c>
      <c r="D377" s="11">
        <v>96.12</v>
      </c>
      <c r="E377" s="22">
        <v>82.344999999999999</v>
      </c>
      <c r="F377" s="45" t="s">
        <v>159</v>
      </c>
      <c r="G377" s="17" t="s">
        <v>160</v>
      </c>
      <c r="H377" s="26">
        <v>6.2</v>
      </c>
      <c r="I377" s="18" t="s">
        <v>161</v>
      </c>
      <c r="J377" s="18" t="s">
        <v>159</v>
      </c>
      <c r="K377" s="36">
        <v>1386.5239999999999</v>
      </c>
      <c r="L377" s="36">
        <v>1387.559</v>
      </c>
      <c r="M377" s="41">
        <f t="shared" si="7"/>
        <v>-1.0350000000000819</v>
      </c>
      <c r="N377" s="25" t="s">
        <v>609</v>
      </c>
    </row>
    <row r="378" spans="1:14" s="3" customFormat="1" ht="26.1" customHeight="1" x14ac:dyDescent="0.3">
      <c r="A378" s="5" t="s">
        <v>459</v>
      </c>
      <c r="B378" s="11">
        <v>106.33</v>
      </c>
      <c r="C378" s="22">
        <v>106.035</v>
      </c>
      <c r="D378" s="11">
        <v>96.4</v>
      </c>
      <c r="E378" s="22">
        <v>82.625</v>
      </c>
      <c r="F378" s="45" t="s">
        <v>159</v>
      </c>
      <c r="G378" s="17" t="s">
        <v>200</v>
      </c>
      <c r="H378" s="26">
        <v>6.2</v>
      </c>
      <c r="I378" s="18" t="s">
        <v>200</v>
      </c>
      <c r="J378" s="18" t="s">
        <v>159</v>
      </c>
      <c r="K378" s="36">
        <v>1384.1569999999999</v>
      </c>
      <c r="L378" s="36">
        <v>1380.1869999999999</v>
      </c>
      <c r="M378" s="41">
        <f t="shared" si="7"/>
        <v>3.9700000000000273</v>
      </c>
      <c r="N378" s="35" t="s">
        <v>198</v>
      </c>
    </row>
    <row r="379" spans="1:14" s="3" customFormat="1" ht="26.1" customHeight="1" x14ac:dyDescent="0.3">
      <c r="A379" s="5" t="s">
        <v>460</v>
      </c>
      <c r="B379" s="11">
        <v>106.65</v>
      </c>
      <c r="C379" s="22">
        <v>106.37</v>
      </c>
      <c r="D379" s="11">
        <v>96.71</v>
      </c>
      <c r="E379" s="22">
        <v>82.93</v>
      </c>
      <c r="F379" s="45" t="s">
        <v>159</v>
      </c>
      <c r="G379" s="17" t="s">
        <v>160</v>
      </c>
      <c r="H379" s="26">
        <v>6</v>
      </c>
      <c r="I379" s="18" t="s">
        <v>161</v>
      </c>
      <c r="J379" s="18" t="s">
        <v>159</v>
      </c>
      <c r="K379" s="36">
        <v>1378.373</v>
      </c>
      <c r="L379" s="36">
        <v>1378.0419999999999</v>
      </c>
      <c r="M379" s="41">
        <f t="shared" si="7"/>
        <v>0.33100000000013097</v>
      </c>
      <c r="N379" s="25" t="s">
        <v>609</v>
      </c>
    </row>
    <row r="380" spans="1:14" s="3" customFormat="1" ht="26.1" customHeight="1" x14ac:dyDescent="0.3">
      <c r="A380" s="5" t="s">
        <v>461</v>
      </c>
      <c r="B380" s="11">
        <v>106.97</v>
      </c>
      <c r="C380" s="22">
        <v>106.675</v>
      </c>
      <c r="D380" s="11">
        <v>96.9</v>
      </c>
      <c r="E380" s="22">
        <v>83.12</v>
      </c>
      <c r="F380" s="45" t="s">
        <v>159</v>
      </c>
      <c r="G380" s="17" t="s">
        <v>161</v>
      </c>
      <c r="H380" s="26">
        <v>6.6</v>
      </c>
      <c r="I380" s="18" t="s">
        <v>161</v>
      </c>
      <c r="J380" s="18" t="s">
        <v>159</v>
      </c>
      <c r="K380" s="36">
        <v>1375.69</v>
      </c>
      <c r="L380" s="36">
        <v>1373.182</v>
      </c>
      <c r="M380" s="41">
        <f t="shared" si="7"/>
        <v>2.5080000000000382</v>
      </c>
      <c r="N380" s="35" t="s">
        <v>609</v>
      </c>
    </row>
    <row r="381" spans="1:14" s="3" customFormat="1" ht="26.1" customHeight="1" x14ac:dyDescent="0.3">
      <c r="A381" s="5" t="s">
        <v>462</v>
      </c>
      <c r="B381" s="11">
        <v>107.2</v>
      </c>
      <c r="C381" s="22">
        <v>106.91</v>
      </c>
      <c r="D381" s="11">
        <v>97.03</v>
      </c>
      <c r="E381" s="22">
        <v>83.28</v>
      </c>
      <c r="F381" s="45" t="s">
        <v>159</v>
      </c>
      <c r="G381" s="17" t="s">
        <v>161</v>
      </c>
      <c r="H381" s="26">
        <v>6.8</v>
      </c>
      <c r="I381" s="18" t="s">
        <v>161</v>
      </c>
      <c r="J381" s="18" t="s">
        <v>159</v>
      </c>
      <c r="K381" s="36">
        <v>1372.1030000000001</v>
      </c>
      <c r="L381" s="36">
        <v>1370.1510000000001</v>
      </c>
      <c r="M381" s="41">
        <f t="shared" si="7"/>
        <v>1.9519999999999982</v>
      </c>
      <c r="N381" s="35" t="s">
        <v>609</v>
      </c>
    </row>
    <row r="382" spans="1:14" s="3" customFormat="1" ht="26.1" customHeight="1" x14ac:dyDescent="0.3">
      <c r="A382" s="5" t="s">
        <v>463</v>
      </c>
      <c r="B382" s="11">
        <v>107.51</v>
      </c>
      <c r="C382" s="22">
        <v>107.22</v>
      </c>
      <c r="D382" s="11">
        <v>97.28</v>
      </c>
      <c r="E382" s="22">
        <v>83.58</v>
      </c>
      <c r="F382" s="45" t="s">
        <v>159</v>
      </c>
      <c r="G382" s="17" t="s">
        <v>160</v>
      </c>
      <c r="H382" s="26">
        <v>5.5</v>
      </c>
      <c r="I382" s="18" t="s">
        <v>161</v>
      </c>
      <c r="J382" s="18" t="s">
        <v>159</v>
      </c>
      <c r="K382" s="36">
        <v>1364.741</v>
      </c>
      <c r="L382" s="36">
        <v>1362.393</v>
      </c>
      <c r="M382" s="41">
        <f t="shared" si="7"/>
        <v>2.3479999999999563</v>
      </c>
      <c r="N382" s="25" t="s">
        <v>609</v>
      </c>
    </row>
    <row r="383" spans="1:14" s="3" customFormat="1" ht="26.1" customHeight="1" x14ac:dyDescent="0.3">
      <c r="A383" s="5" t="s">
        <v>464</v>
      </c>
      <c r="B383" s="11">
        <v>107.65</v>
      </c>
      <c r="C383" s="22">
        <v>107.36499999999999</v>
      </c>
      <c r="D383" s="11">
        <v>97.42</v>
      </c>
      <c r="E383" s="22">
        <v>83.72</v>
      </c>
      <c r="F383" s="45" t="s">
        <v>159</v>
      </c>
      <c r="G383" s="17" t="s">
        <v>200</v>
      </c>
      <c r="H383" s="26">
        <v>5.3</v>
      </c>
      <c r="I383" s="18" t="s">
        <v>200</v>
      </c>
      <c r="J383" s="18" t="s">
        <v>159</v>
      </c>
      <c r="K383" s="36">
        <v>1361.296</v>
      </c>
      <c r="L383" s="36">
        <v>1358.9079999999999</v>
      </c>
      <c r="M383" s="41">
        <f t="shared" si="7"/>
        <v>2.3880000000001473</v>
      </c>
      <c r="N383" s="35" t="s">
        <v>198</v>
      </c>
    </row>
    <row r="384" spans="1:14" s="3" customFormat="1" ht="26.1" customHeight="1" x14ac:dyDescent="0.3">
      <c r="A384" s="5" t="s">
        <v>465</v>
      </c>
      <c r="B384" s="11">
        <v>107.72</v>
      </c>
      <c r="C384" s="22">
        <v>107.425</v>
      </c>
      <c r="D384" s="11">
        <v>97.47</v>
      </c>
      <c r="E384" s="22">
        <v>83.75</v>
      </c>
      <c r="F384" s="45" t="s">
        <v>159</v>
      </c>
      <c r="G384" s="17" t="s">
        <v>169</v>
      </c>
      <c r="H384" s="26">
        <v>6.2</v>
      </c>
      <c r="I384" s="18" t="s">
        <v>161</v>
      </c>
      <c r="J384" s="18" t="s">
        <v>159</v>
      </c>
      <c r="K384" s="36">
        <v>1360.377</v>
      </c>
      <c r="L384" s="36">
        <v>1356.7539999999999</v>
      </c>
      <c r="M384" s="41">
        <f t="shared" si="7"/>
        <v>3.6230000000000473</v>
      </c>
      <c r="N384" s="35" t="s">
        <v>609</v>
      </c>
    </row>
    <row r="385" spans="1:14" s="3" customFormat="1" ht="26.1" customHeight="1" x14ac:dyDescent="0.3">
      <c r="A385" s="5" t="s">
        <v>466</v>
      </c>
      <c r="B385" s="11">
        <v>107.95</v>
      </c>
      <c r="C385" s="22">
        <v>107.657</v>
      </c>
      <c r="D385" s="11">
        <v>97.66</v>
      </c>
      <c r="E385" s="22">
        <v>83.93</v>
      </c>
      <c r="F385" s="45" t="s">
        <v>159</v>
      </c>
      <c r="G385" s="17" t="s">
        <v>164</v>
      </c>
      <c r="H385" s="26">
        <v>6.3</v>
      </c>
      <c r="I385" s="18" t="s">
        <v>161</v>
      </c>
      <c r="J385" s="18" t="s">
        <v>159</v>
      </c>
      <c r="K385" s="36">
        <v>1351.8520000000001</v>
      </c>
      <c r="L385" s="36">
        <v>1350.163</v>
      </c>
      <c r="M385" s="41">
        <f t="shared" si="7"/>
        <v>1.6890000000000782</v>
      </c>
      <c r="N385" s="35" t="s">
        <v>609</v>
      </c>
    </row>
    <row r="386" spans="1:14" s="3" customFormat="1" ht="26.1" customHeight="1" x14ac:dyDescent="0.3">
      <c r="A386" s="5" t="s">
        <v>467</v>
      </c>
      <c r="B386" s="11">
        <v>108.22</v>
      </c>
      <c r="C386" s="22">
        <v>107.93</v>
      </c>
      <c r="D386" s="11">
        <v>97.88</v>
      </c>
      <c r="E386" s="22">
        <v>84.155000000000001</v>
      </c>
      <c r="F386" s="45" t="s">
        <v>159</v>
      </c>
      <c r="G386" s="17" t="s">
        <v>202</v>
      </c>
      <c r="H386" s="26">
        <v>5.3</v>
      </c>
      <c r="I386" s="18" t="s">
        <v>161</v>
      </c>
      <c r="J386" s="18" t="s">
        <v>159</v>
      </c>
      <c r="K386" s="36">
        <v>1344.2049999999999</v>
      </c>
      <c r="L386" s="36">
        <v>1342.309</v>
      </c>
      <c r="M386" s="41">
        <f t="shared" si="7"/>
        <v>1.8959999999999582</v>
      </c>
      <c r="N386" s="35" t="s">
        <v>609</v>
      </c>
    </row>
    <row r="387" spans="1:14" s="3" customFormat="1" ht="26.1" customHeight="1" x14ac:dyDescent="0.3">
      <c r="A387" s="5" t="s">
        <v>468</v>
      </c>
      <c r="B387" s="11">
        <v>108.45</v>
      </c>
      <c r="C387" s="22">
        <v>108.15</v>
      </c>
      <c r="D387" s="11">
        <v>98.1</v>
      </c>
      <c r="E387" s="22">
        <v>84.37</v>
      </c>
      <c r="F387" s="45" t="s">
        <v>159</v>
      </c>
      <c r="G387" s="17" t="s">
        <v>161</v>
      </c>
      <c r="H387" s="26">
        <v>6</v>
      </c>
      <c r="I387" s="18" t="s">
        <v>161</v>
      </c>
      <c r="J387" s="18" t="s">
        <v>159</v>
      </c>
      <c r="K387" s="36">
        <v>1337.7550000000001</v>
      </c>
      <c r="L387" s="36">
        <v>1335.7829999999999</v>
      </c>
      <c r="M387" s="41">
        <f t="shared" si="7"/>
        <v>1.9720000000002074</v>
      </c>
      <c r="N387" s="35" t="s">
        <v>609</v>
      </c>
    </row>
    <row r="388" spans="1:14" s="3" customFormat="1" ht="26.1" customHeight="1" x14ac:dyDescent="0.3">
      <c r="A388" s="5" t="s">
        <v>469</v>
      </c>
      <c r="B388" s="11">
        <v>108.74</v>
      </c>
      <c r="C388" s="22">
        <v>108.46</v>
      </c>
      <c r="D388" s="11">
        <v>98.37</v>
      </c>
      <c r="E388" s="22">
        <v>84.64</v>
      </c>
      <c r="F388" s="45" t="s">
        <v>159</v>
      </c>
      <c r="G388" s="17" t="s">
        <v>608</v>
      </c>
      <c r="H388" s="26">
        <v>6.3</v>
      </c>
      <c r="I388" s="18" t="s">
        <v>608</v>
      </c>
      <c r="J388" s="18" t="s">
        <v>159</v>
      </c>
      <c r="K388" s="36">
        <v>1329.655</v>
      </c>
      <c r="L388" s="36">
        <v>1328.788</v>
      </c>
      <c r="M388" s="41">
        <f t="shared" si="7"/>
        <v>0.8669999999999618</v>
      </c>
      <c r="N388" s="35" t="s">
        <v>198</v>
      </c>
    </row>
    <row r="389" spans="1:14" s="3" customFormat="1" ht="26.1" customHeight="1" x14ac:dyDescent="0.3">
      <c r="A389" s="5" t="s">
        <v>470</v>
      </c>
      <c r="B389" s="11">
        <v>108.88</v>
      </c>
      <c r="C389" s="22">
        <v>108.58</v>
      </c>
      <c r="D389" s="11">
        <v>98.49</v>
      </c>
      <c r="E389" s="22">
        <v>84.75</v>
      </c>
      <c r="F389" s="45" t="s">
        <v>159</v>
      </c>
      <c r="G389" s="17" t="s">
        <v>161</v>
      </c>
      <c r="H389" s="26">
        <v>6.5</v>
      </c>
      <c r="I389" s="18" t="s">
        <v>161</v>
      </c>
      <c r="J389" s="18" t="s">
        <v>159</v>
      </c>
      <c r="K389" s="36">
        <v>1326.355</v>
      </c>
      <c r="L389" s="36">
        <v>1324.633</v>
      </c>
      <c r="M389" s="41">
        <f t="shared" si="7"/>
        <v>1.72199999999998</v>
      </c>
      <c r="N389" s="35" t="s">
        <v>198</v>
      </c>
    </row>
    <row r="390" spans="1:14" s="3" customFormat="1" ht="26.1" customHeight="1" x14ac:dyDescent="0.3">
      <c r="A390" s="5" t="s">
        <v>471</v>
      </c>
      <c r="B390" s="11">
        <v>109.18</v>
      </c>
      <c r="C390" s="22">
        <v>108.80500000000001</v>
      </c>
      <c r="D390" s="11">
        <v>98.77</v>
      </c>
      <c r="E390" s="22">
        <v>85.04</v>
      </c>
      <c r="F390" s="45" t="s">
        <v>159</v>
      </c>
      <c r="G390" s="17" t="s">
        <v>160</v>
      </c>
      <c r="H390" s="26">
        <v>6.3</v>
      </c>
      <c r="I390" s="18" t="s">
        <v>161</v>
      </c>
      <c r="J390" s="18" t="s">
        <v>159</v>
      </c>
      <c r="K390" s="36">
        <v>1318.6379999999999</v>
      </c>
      <c r="L390" s="36">
        <v>1317.1410000000001</v>
      </c>
      <c r="M390" s="41">
        <f t="shared" si="7"/>
        <v>1.4969999999998436</v>
      </c>
      <c r="N390" s="25" t="s">
        <v>609</v>
      </c>
    </row>
    <row r="391" spans="1:14" s="85" customFormat="1" ht="26.1" customHeight="1" x14ac:dyDescent="0.3">
      <c r="A391" s="5" t="s">
        <v>472</v>
      </c>
      <c r="B391" s="11"/>
      <c r="C391" s="22"/>
      <c r="D391" s="11"/>
      <c r="E391" s="22">
        <v>85.26</v>
      </c>
      <c r="F391" s="45" t="s">
        <v>620</v>
      </c>
      <c r="G391" s="17"/>
      <c r="H391" s="26"/>
      <c r="I391" s="18" t="s">
        <v>161</v>
      </c>
      <c r="J391" s="18" t="s">
        <v>159</v>
      </c>
      <c r="K391" s="36">
        <v>1318.0229999999999</v>
      </c>
      <c r="L391" s="36">
        <v>1316.74</v>
      </c>
      <c r="M391" s="41">
        <f t="shared" si="7"/>
        <v>1.2829999999999018</v>
      </c>
      <c r="N391" s="35" t="s">
        <v>620</v>
      </c>
    </row>
    <row r="392" spans="1:14" s="85" customFormat="1" ht="26.1" customHeight="1" x14ac:dyDescent="0.3">
      <c r="A392" s="5" t="s">
        <v>473</v>
      </c>
      <c r="B392" s="11"/>
      <c r="C392" s="22"/>
      <c r="D392" s="11"/>
      <c r="E392" s="22">
        <v>85.55</v>
      </c>
      <c r="F392" s="45" t="s">
        <v>620</v>
      </c>
      <c r="G392" s="17"/>
      <c r="H392" s="26"/>
      <c r="I392" s="18" t="s">
        <v>161</v>
      </c>
      <c r="J392" s="18" t="s">
        <v>159</v>
      </c>
      <c r="K392" s="36">
        <v>1304.335</v>
      </c>
      <c r="L392" s="36">
        <v>1301.2080000000001</v>
      </c>
      <c r="M392" s="41">
        <f>K392-L392</f>
        <v>3.1269999999999527</v>
      </c>
      <c r="N392" s="35" t="s">
        <v>620</v>
      </c>
    </row>
    <row r="393" spans="1:14" s="3" customFormat="1" ht="26.1" customHeight="1" x14ac:dyDescent="0.3">
      <c r="A393" s="5" t="s">
        <v>474</v>
      </c>
      <c r="B393" s="11">
        <v>109.99</v>
      </c>
      <c r="C393" s="22">
        <v>109.69</v>
      </c>
      <c r="D393" s="11">
        <v>99.454999999999998</v>
      </c>
      <c r="E393" s="22">
        <v>85.66</v>
      </c>
      <c r="F393" s="45" t="s">
        <v>159</v>
      </c>
      <c r="G393" s="17" t="s">
        <v>160</v>
      </c>
      <c r="H393" s="26">
        <v>6.6</v>
      </c>
      <c r="I393" s="18" t="s">
        <v>161</v>
      </c>
      <c r="J393" s="18" t="s">
        <v>159</v>
      </c>
      <c r="K393" s="36">
        <v>1301.2670000000001</v>
      </c>
      <c r="L393" s="36">
        <v>1299.086</v>
      </c>
      <c r="M393" s="41">
        <f t="shared" si="7"/>
        <v>2.18100000000004</v>
      </c>
      <c r="N393" s="25" t="s">
        <v>609</v>
      </c>
    </row>
    <row r="394" spans="1:14" s="3" customFormat="1" ht="26.1" customHeight="1" x14ac:dyDescent="0.3">
      <c r="A394" s="5" t="s">
        <v>475</v>
      </c>
      <c r="B394" s="11">
        <v>110.28</v>
      </c>
      <c r="C394" s="22">
        <v>109.985</v>
      </c>
      <c r="D394" s="11">
        <v>99.734999999999999</v>
      </c>
      <c r="E394" s="22">
        <v>85.94</v>
      </c>
      <c r="F394" s="45" t="s">
        <v>159</v>
      </c>
      <c r="G394" s="17" t="s">
        <v>160</v>
      </c>
      <c r="H394" s="26">
        <v>6.7</v>
      </c>
      <c r="I394" s="18" t="s">
        <v>161</v>
      </c>
      <c r="J394" s="18" t="s">
        <v>159</v>
      </c>
      <c r="K394" s="36">
        <v>1293.4570000000001</v>
      </c>
      <c r="L394" s="36">
        <v>1291.6659999999999</v>
      </c>
      <c r="M394" s="41">
        <f t="shared" si="7"/>
        <v>1.7910000000001673</v>
      </c>
      <c r="N394" s="25" t="s">
        <v>609</v>
      </c>
    </row>
    <row r="395" spans="1:14" s="3" customFormat="1" ht="26.1" customHeight="1" x14ac:dyDescent="0.3">
      <c r="A395" s="5" t="s">
        <v>476</v>
      </c>
      <c r="B395" s="11">
        <v>110.46</v>
      </c>
      <c r="C395" s="22">
        <v>110.16500000000001</v>
      </c>
      <c r="D395" s="11">
        <v>99.91</v>
      </c>
      <c r="E395" s="22">
        <v>86.114999999999995</v>
      </c>
      <c r="F395" s="45" t="s">
        <v>159</v>
      </c>
      <c r="G395" s="17" t="s">
        <v>541</v>
      </c>
      <c r="H395" s="26">
        <v>6.2</v>
      </c>
      <c r="I395" s="18" t="s">
        <v>161</v>
      </c>
      <c r="J395" s="18" t="s">
        <v>159</v>
      </c>
      <c r="K395" s="36">
        <v>1287.6020000000001</v>
      </c>
      <c r="L395" s="36">
        <v>1285.742</v>
      </c>
      <c r="M395" s="41">
        <f t="shared" si="7"/>
        <v>1.8600000000001273</v>
      </c>
      <c r="N395" s="35" t="s">
        <v>609</v>
      </c>
    </row>
    <row r="396" spans="1:14" s="3" customFormat="1" ht="26.1" customHeight="1" x14ac:dyDescent="0.3">
      <c r="A396" s="5" t="s">
        <v>477</v>
      </c>
      <c r="B396" s="11">
        <v>110.62</v>
      </c>
      <c r="C396" s="22">
        <v>110.325</v>
      </c>
      <c r="D396" s="11">
        <v>100.07</v>
      </c>
      <c r="E396" s="22">
        <v>86.275000000000006</v>
      </c>
      <c r="F396" s="45" t="s">
        <v>159</v>
      </c>
      <c r="G396" s="17" t="s">
        <v>405</v>
      </c>
      <c r="H396" s="26">
        <v>6.8</v>
      </c>
      <c r="I396" s="18" t="s">
        <v>161</v>
      </c>
      <c r="J396" s="18" t="s">
        <v>159</v>
      </c>
      <c r="K396" s="36">
        <v>1282.002</v>
      </c>
      <c r="L396" s="36">
        <v>1280.373</v>
      </c>
      <c r="M396" s="41">
        <f t="shared" si="7"/>
        <v>1.6289999999999054</v>
      </c>
      <c r="N396" s="35" t="s">
        <v>609</v>
      </c>
    </row>
    <row r="397" spans="1:14" s="3" customFormat="1" ht="26.1" customHeight="1" x14ac:dyDescent="0.3">
      <c r="A397" s="5" t="s">
        <v>478</v>
      </c>
      <c r="B397" s="11">
        <v>110.88</v>
      </c>
      <c r="C397" s="22">
        <v>110.58499999999999</v>
      </c>
      <c r="D397" s="11">
        <v>100.33</v>
      </c>
      <c r="E397" s="22">
        <v>86.54</v>
      </c>
      <c r="F397" s="45" t="s">
        <v>159</v>
      </c>
      <c r="G397" s="17" t="s">
        <v>202</v>
      </c>
      <c r="H397" s="26">
        <v>6.7</v>
      </c>
      <c r="I397" s="18" t="s">
        <v>161</v>
      </c>
      <c r="J397" s="18" t="s">
        <v>159</v>
      </c>
      <c r="K397" s="36">
        <v>1274.421</v>
      </c>
      <c r="L397" s="36">
        <v>1272.6600000000001</v>
      </c>
      <c r="M397" s="41">
        <f t="shared" si="7"/>
        <v>1.7609999999999673</v>
      </c>
      <c r="N397" s="35" t="s">
        <v>609</v>
      </c>
    </row>
    <row r="398" spans="1:14" s="3" customFormat="1" ht="26.1" customHeight="1" x14ac:dyDescent="0.3">
      <c r="A398" s="5" t="s">
        <v>479</v>
      </c>
      <c r="B398" s="11">
        <v>111.05</v>
      </c>
      <c r="C398" s="22">
        <v>110.76</v>
      </c>
      <c r="D398" s="11">
        <v>100.5</v>
      </c>
      <c r="E398" s="22">
        <v>86.704999999999998</v>
      </c>
      <c r="F398" s="45" t="s">
        <v>159</v>
      </c>
      <c r="G398" s="17" t="s">
        <v>405</v>
      </c>
      <c r="H398" s="26">
        <v>6.8</v>
      </c>
      <c r="I398" s="18" t="s">
        <v>161</v>
      </c>
      <c r="J398" s="18" t="s">
        <v>159</v>
      </c>
      <c r="K398" s="36">
        <v>1270.914</v>
      </c>
      <c r="L398" s="36">
        <v>1269.27</v>
      </c>
      <c r="M398" s="41">
        <f t="shared" si="7"/>
        <v>1.6440000000000055</v>
      </c>
      <c r="N398" s="35" t="s">
        <v>609</v>
      </c>
    </row>
    <row r="399" spans="1:14" s="3" customFormat="1" ht="26.1" customHeight="1" x14ac:dyDescent="0.3">
      <c r="A399" s="5" t="s">
        <v>480</v>
      </c>
      <c r="B399" s="11">
        <v>111.43</v>
      </c>
      <c r="C399" s="22">
        <v>111.145</v>
      </c>
      <c r="D399" s="11">
        <v>100.87</v>
      </c>
      <c r="E399" s="22">
        <v>87.075000000000003</v>
      </c>
      <c r="F399" s="45" t="s">
        <v>159</v>
      </c>
      <c r="G399" s="17" t="s">
        <v>164</v>
      </c>
      <c r="H399" s="26">
        <v>6.6</v>
      </c>
      <c r="I399" s="18" t="s">
        <v>161</v>
      </c>
      <c r="J399" s="18" t="s">
        <v>159</v>
      </c>
      <c r="K399" s="36">
        <v>1256.356</v>
      </c>
      <c r="L399" s="36">
        <v>1255.8610000000001</v>
      </c>
      <c r="M399" s="41">
        <f t="shared" si="7"/>
        <v>0.49499999999989086</v>
      </c>
      <c r="N399" s="35" t="s">
        <v>609</v>
      </c>
    </row>
    <row r="400" spans="1:14" s="3" customFormat="1" ht="26.1" customHeight="1" x14ac:dyDescent="0.3">
      <c r="A400" s="5" t="s">
        <v>481</v>
      </c>
      <c r="B400" s="11">
        <v>111.67</v>
      </c>
      <c r="C400" s="22">
        <v>111.375</v>
      </c>
      <c r="D400" s="11">
        <v>101.075</v>
      </c>
      <c r="E400" s="22">
        <v>87.284999999999997</v>
      </c>
      <c r="F400" s="45" t="s">
        <v>159</v>
      </c>
      <c r="G400" s="17" t="s">
        <v>202</v>
      </c>
      <c r="H400" s="26">
        <v>6.5</v>
      </c>
      <c r="I400" s="18" t="s">
        <v>161</v>
      </c>
      <c r="J400" s="18" t="s">
        <v>159</v>
      </c>
      <c r="K400" s="36">
        <v>1247.4639999999999</v>
      </c>
      <c r="L400" s="36">
        <v>1246.9269999999999</v>
      </c>
      <c r="M400" s="41">
        <f t="shared" si="7"/>
        <v>0.53700000000003456</v>
      </c>
      <c r="N400" s="35" t="s">
        <v>609</v>
      </c>
    </row>
    <row r="401" spans="1:16" s="3" customFormat="1" ht="26.1" customHeight="1" x14ac:dyDescent="0.3">
      <c r="A401" s="5" t="s">
        <v>482</v>
      </c>
      <c r="B401" s="11">
        <v>111.96</v>
      </c>
      <c r="C401" s="22">
        <v>111.66500000000001</v>
      </c>
      <c r="D401" s="11">
        <v>101.34</v>
      </c>
      <c r="E401" s="22">
        <v>87.52</v>
      </c>
      <c r="F401" s="45" t="s">
        <v>159</v>
      </c>
      <c r="G401" s="17" t="s">
        <v>202</v>
      </c>
      <c r="H401" s="26">
        <v>6.6</v>
      </c>
      <c r="I401" s="18" t="s">
        <v>161</v>
      </c>
      <c r="J401" s="18" t="s">
        <v>159</v>
      </c>
      <c r="K401" s="36">
        <v>1239.8710000000001</v>
      </c>
      <c r="L401" s="36">
        <v>1239.0060000000001</v>
      </c>
      <c r="M401" s="41">
        <f t="shared" si="7"/>
        <v>0.86500000000000909</v>
      </c>
      <c r="N401" s="35" t="s">
        <v>609</v>
      </c>
    </row>
    <row r="402" spans="1:16" s="3" customFormat="1" ht="26.1" customHeight="1" x14ac:dyDescent="0.3">
      <c r="A402" s="5" t="s">
        <v>483</v>
      </c>
      <c r="B402" s="11">
        <v>112.35</v>
      </c>
      <c r="C402" s="22">
        <v>112.057</v>
      </c>
      <c r="D402" s="11">
        <v>101.68</v>
      </c>
      <c r="E402" s="22">
        <v>87.82</v>
      </c>
      <c r="F402" s="45" t="s">
        <v>159</v>
      </c>
      <c r="G402" s="17" t="s">
        <v>160</v>
      </c>
      <c r="H402" s="26">
        <v>6.7</v>
      </c>
      <c r="I402" s="18" t="s">
        <v>161</v>
      </c>
      <c r="J402" s="18" t="s">
        <v>159</v>
      </c>
      <c r="K402" s="36">
        <v>1234.0450000000001</v>
      </c>
      <c r="L402" s="36">
        <v>1232.4349999999999</v>
      </c>
      <c r="M402" s="41">
        <f t="shared" ref="M402:M404" si="8">K402-L402</f>
        <v>1.6100000000001273</v>
      </c>
      <c r="N402" s="25" t="s">
        <v>609</v>
      </c>
    </row>
    <row r="403" spans="1:16" s="3" customFormat="1" ht="26.1" customHeight="1" x14ac:dyDescent="0.3">
      <c r="A403" s="5" t="s">
        <v>484</v>
      </c>
      <c r="B403" s="11">
        <v>112.705</v>
      </c>
      <c r="C403" s="22">
        <v>112.41</v>
      </c>
      <c r="D403" s="11">
        <v>102.04</v>
      </c>
      <c r="E403" s="22">
        <v>88.17</v>
      </c>
      <c r="F403" s="45" t="s">
        <v>159</v>
      </c>
      <c r="G403" s="17" t="s">
        <v>160</v>
      </c>
      <c r="H403" s="26">
        <v>6.4</v>
      </c>
      <c r="I403" s="18" t="s">
        <v>161</v>
      </c>
      <c r="J403" s="18" t="s">
        <v>159</v>
      </c>
      <c r="K403" s="36">
        <v>1225.0360000000001</v>
      </c>
      <c r="L403" s="36">
        <v>1224.278</v>
      </c>
      <c r="M403" s="41">
        <f t="shared" si="8"/>
        <v>0.7580000000000382</v>
      </c>
      <c r="N403" s="25" t="s">
        <v>609</v>
      </c>
    </row>
    <row r="404" spans="1:16" s="3" customFormat="1" ht="26.1" customHeight="1" x14ac:dyDescent="0.3">
      <c r="A404" s="5" t="s">
        <v>485</v>
      </c>
      <c r="B404" s="11">
        <v>112.9</v>
      </c>
      <c r="C404" s="22">
        <v>112.607</v>
      </c>
      <c r="D404" s="11">
        <v>102.23</v>
      </c>
      <c r="E404" s="22">
        <v>88.364999999999995</v>
      </c>
      <c r="F404" s="45" t="s">
        <v>159</v>
      </c>
      <c r="G404" s="17" t="s">
        <v>202</v>
      </c>
      <c r="H404" s="26">
        <v>6.55</v>
      </c>
      <c r="I404" s="18" t="s">
        <v>161</v>
      </c>
      <c r="J404" s="18" t="s">
        <v>159</v>
      </c>
      <c r="K404" s="36">
        <v>1216.085</v>
      </c>
      <c r="L404" s="36">
        <v>1215.096</v>
      </c>
      <c r="M404" s="41">
        <f t="shared" si="8"/>
        <v>0.98900000000003274</v>
      </c>
      <c r="N404" s="35" t="s">
        <v>609</v>
      </c>
    </row>
    <row r="405" spans="1:16" s="3" customFormat="1" ht="26.1" customHeight="1" x14ac:dyDescent="0.3">
      <c r="A405" s="5" t="s">
        <v>486</v>
      </c>
      <c r="B405" s="11">
        <v>113.17</v>
      </c>
      <c r="C405" s="22">
        <v>112.88</v>
      </c>
      <c r="D405" s="11">
        <v>102.5</v>
      </c>
      <c r="E405" s="22">
        <v>88.63</v>
      </c>
      <c r="F405" s="45" t="s">
        <v>159</v>
      </c>
      <c r="G405" s="66" t="s">
        <v>160</v>
      </c>
      <c r="H405" s="26">
        <v>6.4</v>
      </c>
      <c r="I405" s="67" t="s">
        <v>161</v>
      </c>
      <c r="J405" s="67" t="s">
        <v>159</v>
      </c>
      <c r="K405" s="36">
        <v>1205.133</v>
      </c>
      <c r="L405" s="36">
        <v>1200.424</v>
      </c>
      <c r="M405" s="25">
        <f t="shared" ref="M405" si="9">+L405-K405</f>
        <v>-4.70900000000006</v>
      </c>
      <c r="N405" s="25" t="s">
        <v>609</v>
      </c>
    </row>
    <row r="406" spans="1:16" s="3" customFormat="1" ht="26.1" customHeight="1" x14ac:dyDescent="0.3">
      <c r="A406" s="6"/>
      <c r="B406" s="19"/>
      <c r="C406" s="38"/>
      <c r="D406" s="19"/>
      <c r="E406" s="38"/>
      <c r="G406" s="8"/>
      <c r="H406" s="34"/>
      <c r="I406" s="4"/>
      <c r="J406" s="4"/>
      <c r="K406" s="43"/>
      <c r="L406" s="43"/>
      <c r="M406" s="68"/>
      <c r="N406" s="24"/>
    </row>
    <row r="407" spans="1:16" s="3" customFormat="1" ht="26.1" customHeight="1" x14ac:dyDescent="0.3">
      <c r="A407" s="6"/>
      <c r="B407" s="19"/>
      <c r="C407" s="55">
        <f>+C405-C404</f>
        <v>0.27299999999999613</v>
      </c>
      <c r="D407" s="72"/>
      <c r="E407" s="55"/>
      <c r="G407" s="8"/>
      <c r="H407" s="34"/>
      <c r="I407" s="4"/>
      <c r="J407" s="4"/>
      <c r="K407" s="44"/>
      <c r="L407" s="44"/>
      <c r="M407" s="68"/>
      <c r="N407" s="24"/>
    </row>
    <row r="408" spans="1:16" s="6" customFormat="1" ht="26.1" customHeight="1" x14ac:dyDescent="0.3">
      <c r="B408" s="19"/>
      <c r="C408" s="38"/>
      <c r="D408" s="19"/>
      <c r="E408" s="96" t="s">
        <v>620</v>
      </c>
      <c r="F408" s="75" t="s">
        <v>198</v>
      </c>
      <c r="G408" s="56" t="s">
        <v>609</v>
      </c>
      <c r="H408" s="57" t="s">
        <v>198</v>
      </c>
      <c r="I408" s="58" t="s">
        <v>614</v>
      </c>
      <c r="J408" s="58" t="s">
        <v>612</v>
      </c>
      <c r="K408" s="36" t="s">
        <v>615</v>
      </c>
      <c r="L408" s="42"/>
      <c r="M408" s="53"/>
      <c r="N408" s="65"/>
    </row>
    <row r="409" spans="1:16" s="6" customFormat="1" ht="26.1" customHeight="1" x14ac:dyDescent="0.3">
      <c r="B409" s="19"/>
      <c r="C409" s="38"/>
      <c r="D409" s="19"/>
      <c r="E409" s="96">
        <v>55</v>
      </c>
      <c r="F409" s="75">
        <v>89</v>
      </c>
      <c r="G409" s="59">
        <v>201</v>
      </c>
      <c r="H409" s="60">
        <v>151</v>
      </c>
      <c r="I409" s="61">
        <v>57</v>
      </c>
      <c r="J409" s="61">
        <v>170</v>
      </c>
      <c r="K409" s="36">
        <f>G409+I409+J409+F409+E409</f>
        <v>572</v>
      </c>
      <c r="L409" s="42"/>
      <c r="M409" s="53"/>
    </row>
    <row r="410" spans="1:16" s="6" customFormat="1" ht="26.1" customHeight="1" x14ac:dyDescent="0.3">
      <c r="B410" s="19"/>
      <c r="C410" s="38"/>
      <c r="D410" s="19"/>
      <c r="E410" s="38"/>
      <c r="G410" s="62"/>
      <c r="H410" s="63"/>
      <c r="I410" s="64"/>
      <c r="J410" s="64"/>
      <c r="K410" s="42"/>
      <c r="L410" s="42"/>
      <c r="M410" s="53"/>
      <c r="N410" s="69" t="s">
        <v>616</v>
      </c>
    </row>
    <row r="411" spans="1:16" s="3" customFormat="1" ht="26.1" customHeight="1" x14ac:dyDescent="0.35">
      <c r="A411" s="6"/>
      <c r="B411" s="19"/>
      <c r="C411" s="38"/>
      <c r="D411" s="19"/>
      <c r="E411" s="38"/>
      <c r="F411" s="6"/>
      <c r="G411" s="19"/>
      <c r="H411" s="52"/>
      <c r="I411" s="38"/>
      <c r="J411" s="38"/>
      <c r="K411" s="42"/>
      <c r="L411" s="37"/>
      <c r="M411" s="53"/>
      <c r="N411" s="94">
        <f>K409-J409</f>
        <v>402</v>
      </c>
    </row>
    <row r="412" spans="1:16" s="3" customFormat="1" ht="26.1" customHeight="1" x14ac:dyDescent="0.3">
      <c r="A412" s="6"/>
      <c r="B412" s="19"/>
      <c r="C412" s="38"/>
      <c r="D412" s="19"/>
      <c r="E412" s="38"/>
      <c r="F412" s="6"/>
      <c r="G412" s="19"/>
      <c r="H412" s="52"/>
      <c r="I412" s="38"/>
      <c r="J412" s="38"/>
      <c r="K412" s="42"/>
      <c r="L412" s="37"/>
      <c r="M412" s="53"/>
      <c r="N412" s="93"/>
    </row>
    <row r="413" spans="1:16" s="3" customFormat="1" ht="26.1" customHeight="1" x14ac:dyDescent="0.3">
      <c r="A413" s="6"/>
      <c r="B413" s="19"/>
      <c r="C413" s="38"/>
      <c r="D413" s="19"/>
      <c r="E413" s="38"/>
      <c r="F413" s="6"/>
      <c r="G413" s="19"/>
      <c r="H413" s="52"/>
      <c r="I413" s="38"/>
      <c r="J413" s="38"/>
      <c r="K413" s="42"/>
      <c r="L413" s="37"/>
      <c r="M413" s="53"/>
      <c r="N413" s="24"/>
    </row>
    <row r="414" spans="1:16" s="3" customFormat="1" ht="26.1" customHeight="1" x14ac:dyDescent="0.3">
      <c r="A414" s="6"/>
      <c r="B414" s="19"/>
      <c r="C414" s="38"/>
      <c r="D414" s="19"/>
      <c r="E414" s="38"/>
      <c r="F414" s="6"/>
      <c r="G414" s="19"/>
      <c r="H414" s="52"/>
      <c r="I414" s="38"/>
      <c r="J414" s="38"/>
      <c r="K414" s="42"/>
      <c r="L414" s="37"/>
      <c r="M414" s="53"/>
      <c r="N414" s="24"/>
    </row>
    <row r="415" spans="1:16" s="4" customFormat="1" ht="26.1" customHeight="1" x14ac:dyDescent="0.3">
      <c r="A415" s="6"/>
      <c r="B415" s="19"/>
      <c r="C415" s="38"/>
      <c r="D415" s="19"/>
      <c r="E415" s="38"/>
      <c r="F415" s="3"/>
      <c r="G415" s="8"/>
      <c r="H415" s="34"/>
      <c r="K415" s="37"/>
      <c r="L415" s="37"/>
      <c r="M415" s="53"/>
      <c r="N415" s="24"/>
      <c r="O415" s="3"/>
      <c r="P415" s="3"/>
    </row>
    <row r="416" spans="1:16" s="4" customFormat="1" ht="26.1" customHeight="1" x14ac:dyDescent="0.3">
      <c r="A416" s="6"/>
      <c r="B416" s="19"/>
      <c r="C416" s="38"/>
      <c r="D416" s="19"/>
      <c r="E416" s="38"/>
      <c r="F416" s="3"/>
      <c r="G416" s="8"/>
      <c r="H416" s="34"/>
      <c r="K416" s="37"/>
      <c r="L416" s="37"/>
      <c r="M416" s="53"/>
      <c r="N416" s="24"/>
      <c r="O416" s="3"/>
      <c r="P416" s="3"/>
    </row>
    <row r="417" spans="1:16" s="4" customFormat="1" ht="26.1" customHeight="1" x14ac:dyDescent="0.3">
      <c r="A417" s="6"/>
      <c r="B417" s="19"/>
      <c r="C417" s="38"/>
      <c r="D417" s="19"/>
      <c r="E417" s="38"/>
      <c r="F417" s="3"/>
      <c r="G417" s="8"/>
      <c r="H417" s="34"/>
      <c r="K417" s="37"/>
      <c r="L417" s="37"/>
      <c r="M417" s="53"/>
      <c r="N417" s="24"/>
      <c r="O417" s="3"/>
      <c r="P417" s="3"/>
    </row>
    <row r="418" spans="1:16" s="4" customFormat="1" x14ac:dyDescent="0.3">
      <c r="A418" s="6"/>
      <c r="B418" s="19"/>
      <c r="C418" s="38"/>
      <c r="D418" s="19"/>
      <c r="E418" s="38"/>
      <c r="F418" s="3"/>
      <c r="G418" s="8"/>
      <c r="H418" s="34"/>
      <c r="K418" s="37"/>
      <c r="L418" s="37"/>
      <c r="M418" s="53"/>
      <c r="N418" s="24"/>
      <c r="O418" s="3"/>
      <c r="P418" s="3"/>
    </row>
    <row r="419" spans="1:16" s="4" customFormat="1" x14ac:dyDescent="0.3">
      <c r="A419" s="6"/>
      <c r="B419" s="19"/>
      <c r="C419" s="38"/>
      <c r="D419" s="19"/>
      <c r="E419" s="38"/>
      <c r="F419" s="3"/>
      <c r="G419" s="8"/>
      <c r="H419" s="34"/>
      <c r="K419" s="37"/>
      <c r="L419" s="37"/>
      <c r="M419" s="53"/>
      <c r="N419" s="24"/>
      <c r="O419" s="3"/>
      <c r="P419" s="3"/>
    </row>
  </sheetData>
  <mergeCells count="15">
    <mergeCell ref="M2:M3"/>
    <mergeCell ref="N2:N3"/>
    <mergeCell ref="A1:L1"/>
    <mergeCell ref="A2:A3"/>
    <mergeCell ref="B2:B3"/>
    <mergeCell ref="C2:C3"/>
    <mergeCell ref="D2:D3"/>
    <mergeCell ref="E2:E3"/>
    <mergeCell ref="F2:F3"/>
    <mergeCell ref="G2:G3"/>
    <mergeCell ref="H2:H3"/>
    <mergeCell ref="I2:I3"/>
    <mergeCell ref="J2:J3"/>
    <mergeCell ref="K2:K3"/>
    <mergeCell ref="L2:L3"/>
  </mergeCells>
  <pageMargins left="0.21" right="0.37" top="0.22" bottom="0.34" header="0.17" footer="0.3"/>
  <pageSetup paperSize="9" scale="47" orientation="portrait" r:id="rId1"/>
  <rowBreaks count="1" manualBreakCount="1">
    <brk id="287" max="1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4"/>
  <sheetViews>
    <sheetView zoomScale="85" zoomScaleNormal="85" workbookViewId="0">
      <selection activeCell="M11" sqref="M11"/>
    </sheetView>
  </sheetViews>
  <sheetFormatPr defaultRowHeight="14.4" x14ac:dyDescent="0.3"/>
  <cols>
    <col min="2" max="2" width="20.6640625" customWidth="1"/>
    <col min="4" max="4" width="16.88671875" customWidth="1"/>
    <col min="5" max="5" width="11.88671875" customWidth="1"/>
    <col min="6" max="6" width="19.5546875" customWidth="1"/>
  </cols>
  <sheetData>
    <row r="1" spans="1:7" s="13" customFormat="1" ht="17.25" customHeight="1" x14ac:dyDescent="0.35">
      <c r="A1" s="361" t="s">
        <v>139</v>
      </c>
      <c r="B1" s="361"/>
      <c r="C1" s="361"/>
      <c r="D1" s="361"/>
      <c r="E1" s="361"/>
      <c r="F1" s="361"/>
      <c r="G1" s="16"/>
    </row>
    <row r="2" spans="1:7" s="13" customFormat="1" x14ac:dyDescent="0.3">
      <c r="A2" s="14"/>
      <c r="B2" s="14"/>
      <c r="C2" s="14"/>
      <c r="D2" s="14"/>
      <c r="E2" s="14"/>
      <c r="F2" s="14" t="s">
        <v>115</v>
      </c>
      <c r="G2" s="14"/>
    </row>
    <row r="3" spans="1:7" ht="27.75" customHeight="1" x14ac:dyDescent="0.3">
      <c r="A3" s="15">
        <v>1</v>
      </c>
      <c r="B3" s="15" t="s">
        <v>103</v>
      </c>
      <c r="C3" s="15">
        <v>178</v>
      </c>
      <c r="D3" s="15" t="s">
        <v>104</v>
      </c>
      <c r="E3" s="15" t="s">
        <v>108</v>
      </c>
      <c r="F3" s="15" t="s">
        <v>116</v>
      </c>
    </row>
    <row r="4" spans="1:7" ht="28.8" x14ac:dyDescent="0.3">
      <c r="A4" s="15">
        <v>2</v>
      </c>
      <c r="B4" s="1" t="s">
        <v>105</v>
      </c>
      <c r="C4" s="15">
        <v>303</v>
      </c>
      <c r="D4" s="15" t="s">
        <v>106</v>
      </c>
      <c r="E4" s="15" t="s">
        <v>108</v>
      </c>
      <c r="F4" s="15" t="s">
        <v>116</v>
      </c>
    </row>
    <row r="5" spans="1:7" ht="38.25" customHeight="1" x14ac:dyDescent="0.3">
      <c r="A5" s="15">
        <v>3</v>
      </c>
      <c r="B5" s="15" t="s">
        <v>107</v>
      </c>
      <c r="C5" s="15">
        <v>177</v>
      </c>
      <c r="D5" s="15" t="s">
        <v>104</v>
      </c>
      <c r="E5" s="15" t="s">
        <v>108</v>
      </c>
      <c r="F5" s="15" t="s">
        <v>117</v>
      </c>
    </row>
    <row r="6" spans="1:7" ht="28.8" x14ac:dyDescent="0.3">
      <c r="A6" s="15">
        <v>4</v>
      </c>
      <c r="B6" s="1" t="s">
        <v>109</v>
      </c>
      <c r="C6" s="15" t="s">
        <v>111</v>
      </c>
      <c r="D6" s="15"/>
      <c r="E6" s="15" t="s">
        <v>108</v>
      </c>
      <c r="F6" s="15" t="s">
        <v>117</v>
      </c>
    </row>
    <row r="7" spans="1:7" ht="30" customHeight="1" x14ac:dyDescent="0.3">
      <c r="A7" s="15">
        <v>5</v>
      </c>
      <c r="B7" s="15" t="s">
        <v>110</v>
      </c>
      <c r="C7" s="15" t="s">
        <v>112</v>
      </c>
      <c r="D7" s="15"/>
      <c r="E7" s="15" t="s">
        <v>108</v>
      </c>
      <c r="F7" s="15" t="s">
        <v>117</v>
      </c>
    </row>
    <row r="8" spans="1:7" ht="30" customHeight="1" x14ac:dyDescent="0.3">
      <c r="A8" s="15">
        <v>6</v>
      </c>
      <c r="B8" s="1" t="s">
        <v>113</v>
      </c>
      <c r="C8" s="15" t="s">
        <v>114</v>
      </c>
      <c r="D8" s="15"/>
      <c r="E8" s="15"/>
      <c r="F8" s="15" t="s">
        <v>117</v>
      </c>
    </row>
    <row r="9" spans="1:7" ht="30" customHeight="1" x14ac:dyDescent="0.3">
      <c r="A9" s="15">
        <v>7</v>
      </c>
      <c r="B9" s="15" t="s">
        <v>118</v>
      </c>
      <c r="C9" s="15"/>
      <c r="D9" s="15" t="s">
        <v>119</v>
      </c>
      <c r="E9" s="15"/>
      <c r="F9" s="15" t="s">
        <v>116</v>
      </c>
    </row>
    <row r="10" spans="1:7" ht="30" customHeight="1" x14ac:dyDescent="0.35">
      <c r="A10" s="361" t="s">
        <v>138</v>
      </c>
      <c r="B10" s="361"/>
      <c r="C10" s="361"/>
      <c r="D10" s="361"/>
      <c r="E10" s="361"/>
      <c r="F10" s="361"/>
    </row>
    <row r="11" spans="1:7" ht="30" customHeight="1" x14ac:dyDescent="0.3">
      <c r="A11" s="15">
        <v>1</v>
      </c>
      <c r="B11" s="15" t="s">
        <v>120</v>
      </c>
      <c r="C11" s="15" t="s">
        <v>121</v>
      </c>
      <c r="D11" s="15" t="s">
        <v>122</v>
      </c>
      <c r="E11" s="15" t="s">
        <v>123</v>
      </c>
      <c r="F11" s="15" t="s">
        <v>116</v>
      </c>
    </row>
    <row r="12" spans="1:7" ht="30" customHeight="1" x14ac:dyDescent="0.3">
      <c r="A12" s="15">
        <v>2</v>
      </c>
      <c r="B12" s="1" t="s">
        <v>124</v>
      </c>
      <c r="C12" s="15"/>
      <c r="D12" s="15"/>
      <c r="E12" s="15" t="s">
        <v>123</v>
      </c>
      <c r="F12" s="15" t="s">
        <v>116</v>
      </c>
    </row>
    <row r="13" spans="1:7" ht="30" customHeight="1" x14ac:dyDescent="0.3">
      <c r="A13" s="15">
        <v>3</v>
      </c>
      <c r="B13" s="15" t="s">
        <v>125</v>
      </c>
      <c r="C13" s="15" t="s">
        <v>126</v>
      </c>
      <c r="D13" s="15"/>
      <c r="E13" s="15" t="s">
        <v>123</v>
      </c>
      <c r="F13" s="15" t="s">
        <v>116</v>
      </c>
    </row>
    <row r="14" spans="1:7" ht="30" customHeight="1" x14ac:dyDescent="0.3">
      <c r="A14" s="15">
        <v>4</v>
      </c>
      <c r="B14" s="15" t="s">
        <v>127</v>
      </c>
      <c r="C14" s="15" t="s">
        <v>121</v>
      </c>
      <c r="D14" s="15"/>
      <c r="E14" s="15" t="s">
        <v>123</v>
      </c>
      <c r="F14" s="15" t="s">
        <v>116</v>
      </c>
    </row>
    <row r="15" spans="1:7" ht="30" customHeight="1" x14ac:dyDescent="0.3">
      <c r="A15" s="15">
        <v>5</v>
      </c>
      <c r="B15" s="15" t="s">
        <v>128</v>
      </c>
      <c r="C15" s="15" t="s">
        <v>129</v>
      </c>
      <c r="D15" s="15"/>
      <c r="E15" s="15" t="s">
        <v>123</v>
      </c>
      <c r="F15" s="15" t="s">
        <v>116</v>
      </c>
    </row>
    <row r="16" spans="1:7" ht="30" customHeight="1" x14ac:dyDescent="0.3">
      <c r="A16" s="15">
        <v>6</v>
      </c>
      <c r="B16" s="15" t="s">
        <v>130</v>
      </c>
      <c r="C16" s="15" t="s">
        <v>121</v>
      </c>
      <c r="D16" s="15"/>
      <c r="E16" s="15" t="s">
        <v>123</v>
      </c>
      <c r="F16" s="15" t="s">
        <v>116</v>
      </c>
    </row>
    <row r="17" spans="1:6" ht="30" customHeight="1" x14ac:dyDescent="0.3">
      <c r="A17" s="15">
        <v>7</v>
      </c>
      <c r="B17" s="1" t="s">
        <v>131</v>
      </c>
      <c r="C17" s="15" t="s">
        <v>132</v>
      </c>
      <c r="D17" s="15"/>
      <c r="E17" s="15" t="s">
        <v>123</v>
      </c>
      <c r="F17" s="15" t="s">
        <v>116</v>
      </c>
    </row>
    <row r="18" spans="1:6" ht="30" customHeight="1" x14ac:dyDescent="0.3">
      <c r="A18" s="15">
        <v>8</v>
      </c>
      <c r="B18" s="15" t="s">
        <v>133</v>
      </c>
      <c r="C18" s="15" t="s">
        <v>132</v>
      </c>
      <c r="D18" s="15"/>
      <c r="E18" s="15" t="s">
        <v>123</v>
      </c>
      <c r="F18" s="15" t="s">
        <v>116</v>
      </c>
    </row>
    <row r="19" spans="1:6" ht="30" customHeight="1" x14ac:dyDescent="0.3">
      <c r="A19" s="15">
        <v>9</v>
      </c>
      <c r="B19" s="15" t="s">
        <v>134</v>
      </c>
      <c r="C19" s="15" t="s">
        <v>135</v>
      </c>
      <c r="D19" s="15"/>
      <c r="E19" s="15" t="s">
        <v>123</v>
      </c>
      <c r="F19" s="15" t="s">
        <v>116</v>
      </c>
    </row>
    <row r="20" spans="1:6" ht="30" customHeight="1" x14ac:dyDescent="0.3">
      <c r="A20" s="15">
        <v>10</v>
      </c>
      <c r="B20" s="15" t="s">
        <v>136</v>
      </c>
      <c r="C20" s="15" t="s">
        <v>137</v>
      </c>
      <c r="D20" s="15"/>
      <c r="E20" s="15" t="s">
        <v>123</v>
      </c>
      <c r="F20" s="15" t="s">
        <v>116</v>
      </c>
    </row>
    <row r="21" spans="1:6" ht="30" customHeight="1" x14ac:dyDescent="0.35">
      <c r="A21" s="361" t="s">
        <v>140</v>
      </c>
      <c r="B21" s="361"/>
      <c r="C21" s="361"/>
      <c r="D21" s="361"/>
      <c r="E21" s="361"/>
      <c r="F21" s="361"/>
    </row>
    <row r="22" spans="1:6" ht="30" customHeight="1" x14ac:dyDescent="0.3">
      <c r="A22" s="15">
        <v>1</v>
      </c>
      <c r="B22" s="15" t="s">
        <v>141</v>
      </c>
      <c r="C22" s="15"/>
      <c r="D22" s="15"/>
      <c r="E22" s="15"/>
      <c r="F22" s="15"/>
    </row>
    <row r="23" spans="1:6" ht="30" customHeight="1" x14ac:dyDescent="0.3">
      <c r="A23" s="15">
        <v>2</v>
      </c>
      <c r="B23" s="15" t="s">
        <v>142</v>
      </c>
      <c r="C23" s="15"/>
      <c r="D23" s="15"/>
      <c r="E23" s="15"/>
      <c r="F23" s="15"/>
    </row>
    <row r="24" spans="1:6" ht="30" customHeight="1" x14ac:dyDescent="0.3">
      <c r="A24" s="15">
        <v>3</v>
      </c>
      <c r="B24" s="15" t="s">
        <v>143</v>
      </c>
      <c r="C24" s="15"/>
      <c r="D24" s="15"/>
      <c r="E24" s="15"/>
      <c r="F24" s="15"/>
    </row>
    <row r="25" spans="1:6" ht="30" customHeight="1" x14ac:dyDescent="0.3">
      <c r="A25" s="15">
        <v>4</v>
      </c>
      <c r="B25" s="15" t="s">
        <v>144</v>
      </c>
      <c r="C25" s="15"/>
      <c r="D25" s="15"/>
      <c r="E25" s="15"/>
      <c r="F25" s="15"/>
    </row>
    <row r="26" spans="1:6" ht="30" customHeight="1" x14ac:dyDescent="0.3">
      <c r="A26" s="15">
        <v>5</v>
      </c>
      <c r="B26" s="15" t="s">
        <v>145</v>
      </c>
      <c r="C26" s="15"/>
      <c r="D26" s="15"/>
      <c r="E26" s="15"/>
      <c r="F26" s="15"/>
    </row>
    <row r="27" spans="1:6" ht="30" customHeight="1" x14ac:dyDescent="0.3">
      <c r="A27" s="15">
        <v>6</v>
      </c>
      <c r="B27" s="15" t="s">
        <v>146</v>
      </c>
      <c r="C27" s="15"/>
      <c r="D27" s="15"/>
      <c r="E27" s="15"/>
      <c r="F27" s="15"/>
    </row>
    <row r="28" spans="1:6" ht="30" customHeight="1" x14ac:dyDescent="0.3">
      <c r="A28" s="15">
        <v>7</v>
      </c>
      <c r="B28" s="1" t="s">
        <v>147</v>
      </c>
      <c r="C28" s="15"/>
      <c r="D28" s="15"/>
      <c r="E28" s="15"/>
      <c r="F28" s="15"/>
    </row>
    <row r="29" spans="1:6" ht="30" customHeight="1" x14ac:dyDescent="0.3">
      <c r="A29" s="15">
        <v>8</v>
      </c>
      <c r="B29" s="15" t="s">
        <v>148</v>
      </c>
      <c r="C29" s="15"/>
      <c r="D29" s="15"/>
      <c r="E29" s="15"/>
      <c r="F29" s="15"/>
    </row>
    <row r="30" spans="1:6" ht="30" customHeight="1" x14ac:dyDescent="0.3">
      <c r="A30" s="15">
        <v>9</v>
      </c>
      <c r="B30" s="15" t="s">
        <v>149</v>
      </c>
      <c r="C30" s="15"/>
      <c r="D30" s="15"/>
      <c r="E30" s="15"/>
      <c r="F30" s="15"/>
    </row>
    <row r="31" spans="1:6" ht="30" customHeight="1" x14ac:dyDescent="0.3">
      <c r="A31" s="15">
        <v>10</v>
      </c>
      <c r="B31" s="15" t="s">
        <v>150</v>
      </c>
      <c r="C31" s="15"/>
      <c r="D31" s="15"/>
      <c r="E31" s="15"/>
      <c r="F31" s="15"/>
    </row>
    <row r="32" spans="1:6" ht="30" customHeight="1" x14ac:dyDescent="0.3">
      <c r="A32" s="15">
        <v>11</v>
      </c>
      <c r="B32" s="15" t="s">
        <v>151</v>
      </c>
      <c r="C32" s="15"/>
      <c r="D32" s="15"/>
      <c r="E32" s="15"/>
      <c r="F32" s="15"/>
    </row>
    <row r="33" spans="1:6" ht="30" customHeight="1" x14ac:dyDescent="0.3">
      <c r="A33" s="15"/>
      <c r="B33" s="15"/>
      <c r="C33" s="15"/>
      <c r="D33" s="15"/>
      <c r="E33" s="15"/>
      <c r="F33" s="15"/>
    </row>
    <row r="34" spans="1:6" ht="30" customHeight="1" x14ac:dyDescent="0.3"/>
  </sheetData>
  <mergeCells count="3">
    <mergeCell ref="A1:F1"/>
    <mergeCell ref="A10:F10"/>
    <mergeCell ref="A21:F21"/>
  </mergeCells>
  <pageMargins left="0.7" right="0.7" top="0.75" bottom="0.75" header="0.3" footer="0.3"/>
  <pageSetup orientation="portrait" horizontalDpi="300" verticalDpi="3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T191"/>
  <sheetViews>
    <sheetView view="pageBreakPreview" zoomScale="70" zoomScaleNormal="85" zoomScaleSheetLayoutView="70" workbookViewId="0">
      <pane xSplit="1" ySplit="3" topLeftCell="F4" activePane="bottomRight" state="frozen"/>
      <selection pane="topRight" activeCell="B1" sqref="B1"/>
      <selection pane="bottomLeft" activeCell="A4" sqref="A4"/>
      <selection pane="bottomRight" activeCell="I8" sqref="I8"/>
    </sheetView>
  </sheetViews>
  <sheetFormatPr defaultRowHeight="15.6" x14ac:dyDescent="0.3"/>
  <cols>
    <col min="1" max="1" width="9.5546875" style="6" customWidth="1"/>
    <col min="2" max="2" width="20.6640625" style="19" hidden="1" customWidth="1"/>
    <col min="3" max="3" width="16.109375" style="38" hidden="1" customWidth="1"/>
    <col min="4" max="4" width="16.109375" style="19" hidden="1" customWidth="1"/>
    <col min="5" max="5" width="10.6640625" style="38" hidden="1" customWidth="1"/>
    <col min="6" max="6" width="16.109375" style="38" customWidth="1"/>
    <col min="7" max="7" width="16.109375" style="19" customWidth="1"/>
    <col min="8" max="8" width="25.88671875" style="3" customWidth="1"/>
    <col min="9" max="9" width="27.109375" style="8" customWidth="1"/>
    <col min="10" max="10" width="14.5546875" style="34" hidden="1" customWidth="1"/>
    <col min="11" max="11" width="16" style="4" hidden="1" customWidth="1"/>
    <col min="12" max="12" width="16.109375" style="4" hidden="1" customWidth="1"/>
    <col min="13" max="13" width="14" style="37" hidden="1" customWidth="1"/>
    <col min="14" max="14" width="14.33203125" style="37" hidden="1" customWidth="1"/>
    <col min="15" max="15" width="12.44140625" style="53" hidden="1" customWidth="1"/>
    <col min="16" max="16" width="28.88671875" style="24" customWidth="1"/>
    <col min="17" max="18" width="9.109375" style="3"/>
  </cols>
  <sheetData>
    <row r="1" spans="1:16" s="3" customFormat="1" ht="19.5" customHeight="1" thickBot="1" x14ac:dyDescent="0.35">
      <c r="A1" s="328" t="s">
        <v>199</v>
      </c>
      <c r="B1" s="329"/>
      <c r="C1" s="329"/>
      <c r="D1" s="329"/>
      <c r="E1" s="329"/>
      <c r="F1" s="329"/>
      <c r="G1" s="329"/>
      <c r="H1" s="330"/>
      <c r="I1" s="330"/>
      <c r="J1" s="331"/>
      <c r="K1" s="331"/>
      <c r="L1" s="331"/>
      <c r="M1" s="331"/>
      <c r="N1" s="331"/>
      <c r="O1" s="53"/>
      <c r="P1" s="24"/>
    </row>
    <row r="2" spans="1:16" s="3" customFormat="1" ht="16.5" customHeight="1" x14ac:dyDescent="0.3">
      <c r="A2" s="332" t="s">
        <v>0</v>
      </c>
      <c r="B2" s="326" t="s">
        <v>611</v>
      </c>
      <c r="C2" s="334" t="s">
        <v>611</v>
      </c>
      <c r="D2" s="326" t="s">
        <v>611</v>
      </c>
      <c r="E2" s="326" t="s">
        <v>676</v>
      </c>
      <c r="F2" s="334" t="s">
        <v>152</v>
      </c>
      <c r="G2" s="326" t="s">
        <v>1078</v>
      </c>
      <c r="H2" s="338" t="s">
        <v>153</v>
      </c>
      <c r="I2" s="340" t="s">
        <v>154</v>
      </c>
      <c r="J2" s="342" t="s">
        <v>162</v>
      </c>
      <c r="K2" s="334" t="s">
        <v>51</v>
      </c>
      <c r="L2" s="337" t="s">
        <v>54</v>
      </c>
      <c r="M2" s="322" t="s">
        <v>53</v>
      </c>
      <c r="N2" s="322" t="s">
        <v>52</v>
      </c>
      <c r="O2" s="324" t="s">
        <v>55</v>
      </c>
      <c r="P2" s="324" t="s">
        <v>77</v>
      </c>
    </row>
    <row r="3" spans="1:16" s="3" customFormat="1" ht="55.5" customHeight="1" thickBot="1" x14ac:dyDescent="0.35">
      <c r="A3" s="333"/>
      <c r="B3" s="326"/>
      <c r="C3" s="334"/>
      <c r="D3" s="326"/>
      <c r="E3" s="327"/>
      <c r="F3" s="337"/>
      <c r="G3" s="327"/>
      <c r="H3" s="339"/>
      <c r="I3" s="341"/>
      <c r="J3" s="343"/>
      <c r="K3" s="337"/>
      <c r="L3" s="344"/>
      <c r="M3" s="323"/>
      <c r="N3" s="323"/>
      <c r="O3" s="325"/>
      <c r="P3" s="325"/>
    </row>
    <row r="4" spans="1:16" s="117" customFormat="1" ht="26.1" customHeight="1" x14ac:dyDescent="0.3">
      <c r="A4" s="98" t="s">
        <v>1</v>
      </c>
      <c r="B4" s="162"/>
      <c r="C4" s="163"/>
      <c r="D4" s="162"/>
      <c r="E4" s="22" t="s">
        <v>617</v>
      </c>
      <c r="F4" s="7" t="s">
        <v>617</v>
      </c>
      <c r="G4" s="54">
        <v>24.17</v>
      </c>
      <c r="H4" s="45" t="s">
        <v>159</v>
      </c>
      <c r="I4" s="162" t="s">
        <v>693</v>
      </c>
      <c r="J4" s="31"/>
      <c r="K4" s="163"/>
      <c r="L4" s="163"/>
      <c r="M4" s="165"/>
      <c r="N4" s="165"/>
      <c r="O4" s="161"/>
      <c r="P4" s="161" t="s">
        <v>612</v>
      </c>
    </row>
    <row r="5" spans="1:16" s="117" customFormat="1" ht="26.1" customHeight="1" x14ac:dyDescent="0.3">
      <c r="A5" s="98" t="s">
        <v>2</v>
      </c>
      <c r="B5" s="162"/>
      <c r="C5" s="163"/>
      <c r="D5" s="162"/>
      <c r="E5" s="22" t="s">
        <v>617</v>
      </c>
      <c r="F5" s="7" t="s">
        <v>617</v>
      </c>
      <c r="G5" s="54">
        <v>25.824999999999999</v>
      </c>
      <c r="H5" s="45" t="s">
        <v>159</v>
      </c>
      <c r="I5" s="162" t="s">
        <v>693</v>
      </c>
      <c r="J5" s="31"/>
      <c r="K5" s="163"/>
      <c r="L5" s="163"/>
      <c r="M5" s="165"/>
      <c r="N5" s="165"/>
      <c r="O5" s="161"/>
      <c r="P5" s="161" t="s">
        <v>612</v>
      </c>
    </row>
    <row r="6" spans="1:16" s="117" customFormat="1" ht="26.1" customHeight="1" x14ac:dyDescent="0.3">
      <c r="A6" s="98" t="s">
        <v>3</v>
      </c>
      <c r="B6" s="162"/>
      <c r="C6" s="163"/>
      <c r="D6" s="162"/>
      <c r="E6" s="22" t="s">
        <v>617</v>
      </c>
      <c r="F6" s="7" t="s">
        <v>617</v>
      </c>
      <c r="G6" s="54">
        <v>36.35</v>
      </c>
      <c r="H6" s="45" t="s">
        <v>159</v>
      </c>
      <c r="I6" s="162" t="s">
        <v>692</v>
      </c>
      <c r="J6" s="31"/>
      <c r="K6" s="163"/>
      <c r="L6" s="163"/>
      <c r="M6" s="165"/>
      <c r="N6" s="165"/>
      <c r="O6" s="161"/>
      <c r="P6" s="161" t="s">
        <v>612</v>
      </c>
    </row>
    <row r="7" spans="1:16" s="117" customFormat="1" ht="26.1" customHeight="1" x14ac:dyDescent="0.3">
      <c r="A7" s="98" t="s">
        <v>4</v>
      </c>
      <c r="B7" s="162"/>
      <c r="C7" s="163"/>
      <c r="D7" s="162"/>
      <c r="E7" s="22" t="s">
        <v>617</v>
      </c>
      <c r="F7" s="7" t="s">
        <v>617</v>
      </c>
      <c r="G7" s="54">
        <v>36.43</v>
      </c>
      <c r="H7" s="45" t="s">
        <v>159</v>
      </c>
      <c r="I7" s="162" t="s">
        <v>692</v>
      </c>
      <c r="J7" s="31"/>
      <c r="K7" s="163"/>
      <c r="L7" s="163"/>
      <c r="M7" s="165"/>
      <c r="N7" s="165"/>
      <c r="O7" s="161"/>
      <c r="P7" s="161" t="s">
        <v>612</v>
      </c>
    </row>
    <row r="8" spans="1:16" s="117" customFormat="1" ht="26.1" customHeight="1" x14ac:dyDescent="0.3">
      <c r="A8" s="98" t="s">
        <v>5</v>
      </c>
      <c r="B8" s="162"/>
      <c r="C8" s="163"/>
      <c r="D8" s="162"/>
      <c r="E8" s="22" t="s">
        <v>617</v>
      </c>
      <c r="F8" s="7" t="s">
        <v>617</v>
      </c>
      <c r="G8" s="54">
        <v>40.44</v>
      </c>
      <c r="H8" s="45" t="s">
        <v>159</v>
      </c>
      <c r="I8" s="162" t="s">
        <v>705</v>
      </c>
      <c r="J8" s="31"/>
      <c r="K8" s="163"/>
      <c r="L8" s="163"/>
      <c r="M8" s="165"/>
      <c r="N8" s="165"/>
      <c r="O8" s="161"/>
      <c r="P8" s="161" t="s">
        <v>612</v>
      </c>
    </row>
    <row r="9" spans="1:16" s="117" customFormat="1" ht="26.1" customHeight="1" x14ac:dyDescent="0.3">
      <c r="A9" s="98" t="s">
        <v>6</v>
      </c>
      <c r="B9" s="162"/>
      <c r="C9" s="163"/>
      <c r="D9" s="162"/>
      <c r="E9" s="22" t="s">
        <v>617</v>
      </c>
      <c r="F9" s="7" t="s">
        <v>617</v>
      </c>
      <c r="G9" s="54">
        <v>44.24</v>
      </c>
      <c r="H9" s="45" t="s">
        <v>159</v>
      </c>
      <c r="I9" s="162" t="s">
        <v>687</v>
      </c>
      <c r="J9" s="31"/>
      <c r="K9" s="163"/>
      <c r="L9" s="163"/>
      <c r="M9" s="165"/>
      <c r="N9" s="165"/>
      <c r="O9" s="161"/>
      <c r="P9" s="161" t="s">
        <v>612</v>
      </c>
    </row>
    <row r="10" spans="1:16" s="117" customFormat="1" ht="26.1" customHeight="1" x14ac:dyDescent="0.3">
      <c r="A10" s="98" t="s">
        <v>7</v>
      </c>
      <c r="B10" s="162"/>
      <c r="C10" s="163"/>
      <c r="D10" s="162"/>
      <c r="E10" s="22" t="s">
        <v>617</v>
      </c>
      <c r="F10" s="7" t="s">
        <v>617</v>
      </c>
      <c r="G10" s="54">
        <v>50.29</v>
      </c>
      <c r="H10" s="45" t="s">
        <v>159</v>
      </c>
      <c r="I10" s="162" t="s">
        <v>693</v>
      </c>
      <c r="J10" s="31"/>
      <c r="K10" s="163"/>
      <c r="L10" s="163"/>
      <c r="M10" s="165"/>
      <c r="N10" s="165"/>
      <c r="O10" s="161"/>
      <c r="P10" s="161" t="s">
        <v>612</v>
      </c>
    </row>
    <row r="11" spans="1:16" s="117" customFormat="1" ht="26.1" customHeight="1" x14ac:dyDescent="0.3">
      <c r="A11" s="98" t="s">
        <v>8</v>
      </c>
      <c r="B11" s="162"/>
      <c r="C11" s="163"/>
      <c r="D11" s="162"/>
      <c r="E11" s="22" t="s">
        <v>617</v>
      </c>
      <c r="F11" s="7" t="s">
        <v>617</v>
      </c>
      <c r="G11" s="54">
        <v>51.41</v>
      </c>
      <c r="H11" s="45" t="s">
        <v>159</v>
      </c>
      <c r="I11" s="162" t="s">
        <v>693</v>
      </c>
      <c r="J11" s="31"/>
      <c r="K11" s="163"/>
      <c r="L11" s="163"/>
      <c r="M11" s="165"/>
      <c r="N11" s="165"/>
      <c r="O11" s="161"/>
      <c r="P11" s="161" t="s">
        <v>612</v>
      </c>
    </row>
    <row r="12" spans="1:16" s="117" customFormat="1" ht="26.1" customHeight="1" x14ac:dyDescent="0.3">
      <c r="A12" s="98" t="s">
        <v>9</v>
      </c>
      <c r="B12" s="162"/>
      <c r="C12" s="163"/>
      <c r="D12" s="162"/>
      <c r="E12" s="22" t="s">
        <v>617</v>
      </c>
      <c r="F12" s="7" t="s">
        <v>617</v>
      </c>
      <c r="G12" s="54">
        <v>51.75</v>
      </c>
      <c r="H12" s="45" t="s">
        <v>159</v>
      </c>
      <c r="I12" s="162" t="s">
        <v>693</v>
      </c>
      <c r="J12" s="31"/>
      <c r="K12" s="163"/>
      <c r="L12" s="163"/>
      <c r="M12" s="165"/>
      <c r="N12" s="165"/>
      <c r="O12" s="161"/>
      <c r="P12" s="161" t="s">
        <v>612</v>
      </c>
    </row>
    <row r="13" spans="1:16" s="117" customFormat="1" ht="26.1" customHeight="1" x14ac:dyDescent="0.3">
      <c r="A13" s="98" t="s">
        <v>10</v>
      </c>
      <c r="B13" s="11">
        <v>6.64</v>
      </c>
      <c r="C13" s="22">
        <v>6.6180000000000003</v>
      </c>
      <c r="D13" s="11" t="s">
        <v>612</v>
      </c>
      <c r="E13" s="22" t="s">
        <v>617</v>
      </c>
      <c r="F13" s="7" t="s">
        <v>617</v>
      </c>
      <c r="G13" s="54">
        <v>62.13</v>
      </c>
      <c r="H13" s="45" t="s">
        <v>159</v>
      </c>
      <c r="I13" s="17" t="s">
        <v>160</v>
      </c>
      <c r="J13" s="33">
        <v>6.7</v>
      </c>
      <c r="K13" s="18"/>
      <c r="L13" s="18"/>
      <c r="M13" s="36" t="s">
        <v>617</v>
      </c>
      <c r="N13" s="36"/>
      <c r="O13" s="41">
        <v>0</v>
      </c>
      <c r="P13" s="25" t="s">
        <v>612</v>
      </c>
    </row>
    <row r="14" spans="1:16" s="117" customFormat="1" ht="26.1" customHeight="1" x14ac:dyDescent="0.3">
      <c r="A14" s="98" t="s">
        <v>11</v>
      </c>
      <c r="B14" s="11">
        <v>7.21</v>
      </c>
      <c r="C14" s="22">
        <v>7.1829999999999998</v>
      </c>
      <c r="D14" s="11">
        <v>6.4249999999999998</v>
      </c>
      <c r="E14" s="22" t="s">
        <v>617</v>
      </c>
      <c r="F14" s="7" t="s">
        <v>617</v>
      </c>
      <c r="G14" s="54">
        <v>62.95</v>
      </c>
      <c r="H14" s="45" t="s">
        <v>159</v>
      </c>
      <c r="I14" s="17" t="s">
        <v>170</v>
      </c>
      <c r="J14" s="33">
        <v>6.7</v>
      </c>
      <c r="K14" s="18"/>
      <c r="L14" s="18"/>
      <c r="M14" s="36"/>
      <c r="N14" s="36"/>
      <c r="O14" s="41">
        <f t="shared" ref="O14:O18" si="0">M14-N14</f>
        <v>0</v>
      </c>
      <c r="P14" s="25" t="s">
        <v>612</v>
      </c>
    </row>
    <row r="15" spans="1:16" s="117" customFormat="1" ht="26.1" customHeight="1" x14ac:dyDescent="0.3">
      <c r="A15" s="98" t="s">
        <v>12</v>
      </c>
      <c r="B15" s="11">
        <v>8.02</v>
      </c>
      <c r="C15" s="22">
        <v>7.9489999999999998</v>
      </c>
      <c r="D15" s="11" t="s">
        <v>612</v>
      </c>
      <c r="E15" s="22" t="s">
        <v>617</v>
      </c>
      <c r="F15" s="7" t="s">
        <v>617</v>
      </c>
      <c r="G15" s="54">
        <v>63.5</v>
      </c>
      <c r="H15" s="45" t="s">
        <v>159</v>
      </c>
      <c r="I15" s="17" t="s">
        <v>164</v>
      </c>
      <c r="J15" s="33">
        <v>6.7</v>
      </c>
      <c r="K15" s="18"/>
      <c r="L15" s="18"/>
      <c r="M15" s="4"/>
      <c r="N15" s="4"/>
      <c r="O15" s="41" t="e">
        <f>#REF!-#REF!</f>
        <v>#REF!</v>
      </c>
      <c r="P15" s="25" t="s">
        <v>612</v>
      </c>
    </row>
    <row r="16" spans="1:16" s="117" customFormat="1" ht="26.1" customHeight="1" x14ac:dyDescent="0.3">
      <c r="A16" s="98" t="s">
        <v>13</v>
      </c>
      <c r="B16" s="11">
        <v>8.14</v>
      </c>
      <c r="C16" s="22">
        <v>8.0760000000000005</v>
      </c>
      <c r="D16" s="11">
        <v>7.17</v>
      </c>
      <c r="E16" s="22" t="s">
        <v>617</v>
      </c>
      <c r="F16" s="7" t="s">
        <v>617</v>
      </c>
      <c r="G16" s="54">
        <v>63.64</v>
      </c>
      <c r="H16" s="45" t="s">
        <v>159</v>
      </c>
      <c r="I16" s="17" t="s">
        <v>160</v>
      </c>
      <c r="J16" s="33">
        <v>7.6</v>
      </c>
      <c r="K16" s="18"/>
      <c r="L16" s="18"/>
      <c r="M16" s="36"/>
      <c r="N16" s="36"/>
      <c r="O16" s="41">
        <f t="shared" si="0"/>
        <v>0</v>
      </c>
      <c r="P16" s="25" t="s">
        <v>612</v>
      </c>
    </row>
    <row r="17" spans="1:16" s="117" customFormat="1" ht="26.1" customHeight="1" x14ac:dyDescent="0.3">
      <c r="A17" s="98" t="s">
        <v>14</v>
      </c>
      <c r="B17" s="11">
        <v>8.9</v>
      </c>
      <c r="C17" s="22">
        <v>8.82</v>
      </c>
      <c r="D17" s="11">
        <v>7.78</v>
      </c>
      <c r="E17" s="22" t="s">
        <v>617</v>
      </c>
      <c r="F17" s="7" t="s">
        <v>617</v>
      </c>
      <c r="G17" s="54">
        <v>64.400000000000006</v>
      </c>
      <c r="H17" s="45" t="s">
        <v>159</v>
      </c>
      <c r="I17" s="17" t="s">
        <v>200</v>
      </c>
      <c r="J17" s="33">
        <v>6.6</v>
      </c>
      <c r="K17" s="18"/>
      <c r="L17" s="18"/>
      <c r="M17" s="36"/>
      <c r="N17" s="36"/>
      <c r="O17" s="41">
        <f t="shared" si="0"/>
        <v>0</v>
      </c>
      <c r="P17" s="25" t="s">
        <v>612</v>
      </c>
    </row>
    <row r="18" spans="1:16" s="117" customFormat="1" ht="26.1" customHeight="1" x14ac:dyDescent="0.3">
      <c r="A18" s="98" t="s">
        <v>15</v>
      </c>
      <c r="B18" s="11">
        <v>16.25</v>
      </c>
      <c r="C18" s="22">
        <v>16.132999999999999</v>
      </c>
      <c r="D18" s="11" t="s">
        <v>612</v>
      </c>
      <c r="E18" s="22" t="s">
        <v>617</v>
      </c>
      <c r="F18" s="7" t="s">
        <v>617</v>
      </c>
      <c r="G18" s="54">
        <v>71.825000000000003</v>
      </c>
      <c r="H18" s="45" t="s">
        <v>159</v>
      </c>
      <c r="I18" s="17" t="s">
        <v>202</v>
      </c>
      <c r="J18" s="26">
        <v>6.5</v>
      </c>
      <c r="K18" s="18"/>
      <c r="L18" s="18"/>
      <c r="M18" s="36"/>
      <c r="N18" s="36"/>
      <c r="O18" s="41">
        <f t="shared" si="0"/>
        <v>0</v>
      </c>
      <c r="P18" s="25" t="s">
        <v>612</v>
      </c>
    </row>
    <row r="19" spans="1:16" s="117" customFormat="1" ht="26.1" customHeight="1" x14ac:dyDescent="0.3">
      <c r="A19" s="98" t="s">
        <v>16</v>
      </c>
      <c r="B19" s="11">
        <v>16.71</v>
      </c>
      <c r="C19" s="22">
        <v>16.593</v>
      </c>
      <c r="D19" s="11" t="s">
        <v>612</v>
      </c>
      <c r="E19" s="22" t="s">
        <v>617</v>
      </c>
      <c r="F19" s="7" t="s">
        <v>617</v>
      </c>
      <c r="G19" s="54">
        <v>72.290000000000006</v>
      </c>
      <c r="H19" s="45" t="s">
        <v>159</v>
      </c>
      <c r="I19" s="17" t="s">
        <v>205</v>
      </c>
      <c r="J19" s="26">
        <v>6.4</v>
      </c>
      <c r="K19" s="18"/>
      <c r="L19" s="18"/>
      <c r="M19" s="36"/>
      <c r="N19" s="36"/>
      <c r="O19" s="41">
        <f t="shared" ref="O19:O48" si="1">M19-N19</f>
        <v>0</v>
      </c>
      <c r="P19" s="25" t="s">
        <v>612</v>
      </c>
    </row>
    <row r="20" spans="1:16" s="117" customFormat="1" ht="26.1" customHeight="1" x14ac:dyDescent="0.3">
      <c r="A20" s="98" t="s">
        <v>17</v>
      </c>
      <c r="B20" s="11">
        <v>17.239999999999998</v>
      </c>
      <c r="C20" s="22">
        <v>17.126999999999999</v>
      </c>
      <c r="D20" s="11" t="s">
        <v>612</v>
      </c>
      <c r="E20" s="22" t="s">
        <v>617</v>
      </c>
      <c r="F20" s="7" t="s">
        <v>617</v>
      </c>
      <c r="G20" s="54">
        <v>72.83</v>
      </c>
      <c r="H20" s="45" t="s">
        <v>159</v>
      </c>
      <c r="I20" s="17" t="s">
        <v>170</v>
      </c>
      <c r="J20" s="26">
        <v>6.1</v>
      </c>
      <c r="K20" s="18"/>
      <c r="L20" s="18"/>
      <c r="M20" s="36"/>
      <c r="N20" s="36"/>
      <c r="O20" s="41">
        <f t="shared" si="1"/>
        <v>0</v>
      </c>
      <c r="P20" s="25" t="s">
        <v>612</v>
      </c>
    </row>
    <row r="21" spans="1:16" s="117" customFormat="1" ht="26.1" customHeight="1" x14ac:dyDescent="0.3">
      <c r="A21" s="98" t="s">
        <v>18</v>
      </c>
      <c r="B21" s="11">
        <v>17.715</v>
      </c>
      <c r="C21" s="22">
        <v>17.602</v>
      </c>
      <c r="D21" s="11" t="s">
        <v>612</v>
      </c>
      <c r="E21" s="22" t="s">
        <v>617</v>
      </c>
      <c r="F21" s="7" t="s">
        <v>617</v>
      </c>
      <c r="G21" s="54">
        <v>73.31</v>
      </c>
      <c r="H21" s="45" t="s">
        <v>159</v>
      </c>
      <c r="I21" s="17" t="s">
        <v>202</v>
      </c>
      <c r="J21" s="26">
        <v>6.3</v>
      </c>
      <c r="K21" s="18"/>
      <c r="L21" s="18"/>
      <c r="M21" s="36"/>
      <c r="N21" s="36"/>
      <c r="O21" s="41">
        <f t="shared" si="1"/>
        <v>0</v>
      </c>
      <c r="P21" s="25" t="s">
        <v>612</v>
      </c>
    </row>
    <row r="22" spans="1:16" s="117" customFormat="1" ht="26.1" customHeight="1" x14ac:dyDescent="0.3">
      <c r="A22" s="98" t="s">
        <v>19</v>
      </c>
      <c r="B22" s="11">
        <v>19</v>
      </c>
      <c r="C22" s="22">
        <v>18.881</v>
      </c>
      <c r="D22" s="11">
        <v>16.52</v>
      </c>
      <c r="E22" s="22" t="s">
        <v>617</v>
      </c>
      <c r="F22" s="7" t="s">
        <v>617</v>
      </c>
      <c r="G22" s="54">
        <v>74.61</v>
      </c>
      <c r="H22" s="45" t="s">
        <v>159</v>
      </c>
      <c r="I22" s="17" t="s">
        <v>164</v>
      </c>
      <c r="J22" s="26">
        <v>6.9</v>
      </c>
      <c r="K22" s="18"/>
      <c r="L22" s="18"/>
      <c r="M22" s="36"/>
      <c r="N22" s="36"/>
      <c r="O22" s="41">
        <f t="shared" si="1"/>
        <v>0</v>
      </c>
      <c r="P22" s="25" t="s">
        <v>612</v>
      </c>
    </row>
    <row r="23" spans="1:16" s="117" customFormat="1" ht="26.1" customHeight="1" x14ac:dyDescent="0.3">
      <c r="A23" s="98" t="s">
        <v>20</v>
      </c>
      <c r="B23" s="11">
        <v>19.105</v>
      </c>
      <c r="C23" s="22">
        <v>18.984000000000002</v>
      </c>
      <c r="D23" s="11">
        <v>16.62</v>
      </c>
      <c r="E23" s="22" t="s">
        <v>617</v>
      </c>
      <c r="F23" s="7" t="s">
        <v>617</v>
      </c>
      <c r="G23" s="54">
        <v>74.7</v>
      </c>
      <c r="H23" s="45" t="s">
        <v>159</v>
      </c>
      <c r="I23" s="17" t="s">
        <v>164</v>
      </c>
      <c r="J23" s="26">
        <v>6.6</v>
      </c>
      <c r="K23" s="18"/>
      <c r="L23" s="18"/>
      <c r="M23" s="36"/>
      <c r="N23" s="36"/>
      <c r="O23" s="41">
        <f t="shared" si="1"/>
        <v>0</v>
      </c>
      <c r="P23" s="25" t="s">
        <v>612</v>
      </c>
    </row>
    <row r="24" spans="1:16" s="117" customFormat="1" ht="26.1" customHeight="1" x14ac:dyDescent="0.3">
      <c r="A24" s="98" t="s">
        <v>21</v>
      </c>
      <c r="B24" s="11">
        <v>19.989999999999998</v>
      </c>
      <c r="C24" s="22">
        <v>19.878</v>
      </c>
      <c r="D24" s="11">
        <v>17.36</v>
      </c>
      <c r="E24" s="22" t="s">
        <v>617</v>
      </c>
      <c r="F24" s="7" t="s">
        <v>617</v>
      </c>
      <c r="G24" s="54">
        <v>75.63</v>
      </c>
      <c r="H24" s="45" t="s">
        <v>159</v>
      </c>
      <c r="I24" s="17" t="s">
        <v>166</v>
      </c>
      <c r="J24" s="26">
        <v>6.7</v>
      </c>
      <c r="K24" s="18"/>
      <c r="L24" s="18"/>
      <c r="M24" s="36"/>
      <c r="N24" s="36"/>
      <c r="O24" s="41">
        <f t="shared" si="1"/>
        <v>0</v>
      </c>
      <c r="P24" s="25" t="s">
        <v>612</v>
      </c>
    </row>
    <row r="25" spans="1:16" s="117" customFormat="1" ht="26.1" customHeight="1" x14ac:dyDescent="0.3">
      <c r="A25" s="98" t="s">
        <v>22</v>
      </c>
      <c r="B25" s="11">
        <v>20.46</v>
      </c>
      <c r="C25" s="22">
        <v>20.338999999999999</v>
      </c>
      <c r="D25" s="11">
        <v>17.71</v>
      </c>
      <c r="E25" s="22" t="s">
        <v>617</v>
      </c>
      <c r="F25" s="7" t="s">
        <v>617</v>
      </c>
      <c r="G25" s="54">
        <v>76.099999999999994</v>
      </c>
      <c r="H25" s="45" t="s">
        <v>159</v>
      </c>
      <c r="I25" s="17" t="s">
        <v>170</v>
      </c>
      <c r="J25" s="26">
        <v>5.8</v>
      </c>
      <c r="K25" s="18"/>
      <c r="L25" s="18"/>
      <c r="M25" s="36"/>
      <c r="N25" s="36"/>
      <c r="O25" s="41">
        <f t="shared" si="1"/>
        <v>0</v>
      </c>
      <c r="P25" s="25" t="s">
        <v>612</v>
      </c>
    </row>
    <row r="26" spans="1:16" s="117" customFormat="1" ht="26.1" customHeight="1" x14ac:dyDescent="0.3">
      <c r="A26" s="98" t="s">
        <v>23</v>
      </c>
      <c r="B26" s="11">
        <v>24.02</v>
      </c>
      <c r="C26" s="22">
        <v>23.89</v>
      </c>
      <c r="D26" s="11">
        <v>21.05</v>
      </c>
      <c r="E26" s="22" t="s">
        <v>617</v>
      </c>
      <c r="F26" s="7" t="s">
        <v>617</v>
      </c>
      <c r="G26" s="54">
        <v>79.72</v>
      </c>
      <c r="H26" s="45" t="s">
        <v>159</v>
      </c>
      <c r="I26" s="17" t="s">
        <v>161</v>
      </c>
      <c r="J26" s="26">
        <v>6.5</v>
      </c>
      <c r="K26" s="18"/>
      <c r="L26" s="18"/>
      <c r="M26" s="36"/>
      <c r="N26" s="36"/>
      <c r="O26" s="41">
        <f t="shared" si="1"/>
        <v>0</v>
      </c>
      <c r="P26" s="25" t="s">
        <v>612</v>
      </c>
    </row>
    <row r="27" spans="1:16" s="117" customFormat="1" ht="26.1" customHeight="1" x14ac:dyDescent="0.3">
      <c r="A27" s="98" t="s">
        <v>24</v>
      </c>
      <c r="B27" s="11">
        <v>24.37</v>
      </c>
      <c r="C27" s="22">
        <v>24.224</v>
      </c>
      <c r="D27" s="11">
        <v>21.37</v>
      </c>
      <c r="E27" s="22" t="s">
        <v>617</v>
      </c>
      <c r="F27" s="7" t="s">
        <v>617</v>
      </c>
      <c r="G27" s="54">
        <v>80.06</v>
      </c>
      <c r="H27" s="45" t="s">
        <v>159</v>
      </c>
      <c r="I27" s="17" t="s">
        <v>160</v>
      </c>
      <c r="J27" s="26">
        <v>6.3</v>
      </c>
      <c r="K27" s="18"/>
      <c r="L27" s="18"/>
      <c r="M27" s="36"/>
      <c r="N27" s="36"/>
      <c r="O27" s="41">
        <f t="shared" si="1"/>
        <v>0</v>
      </c>
      <c r="P27" s="25" t="s">
        <v>612</v>
      </c>
    </row>
    <row r="28" spans="1:16" s="117" customFormat="1" ht="26.1" customHeight="1" x14ac:dyDescent="0.3">
      <c r="A28" s="98" t="s">
        <v>25</v>
      </c>
      <c r="B28" s="11">
        <v>24.59</v>
      </c>
      <c r="C28" s="22">
        <v>24.446000000000002</v>
      </c>
      <c r="D28" s="11">
        <v>21.585000000000001</v>
      </c>
      <c r="E28" s="22" t="s">
        <v>617</v>
      </c>
      <c r="F28" s="7" t="s">
        <v>617</v>
      </c>
      <c r="G28" s="54">
        <v>80.28</v>
      </c>
      <c r="H28" s="45" t="s">
        <v>159</v>
      </c>
      <c r="I28" s="17" t="s">
        <v>202</v>
      </c>
      <c r="J28" s="26">
        <v>6.9</v>
      </c>
      <c r="K28" s="18"/>
      <c r="L28" s="18"/>
      <c r="M28" s="36"/>
      <c r="N28" s="36"/>
      <c r="O28" s="41">
        <f t="shared" si="1"/>
        <v>0</v>
      </c>
      <c r="P28" s="25" t="s">
        <v>612</v>
      </c>
    </row>
    <row r="29" spans="1:16" s="117" customFormat="1" ht="26.1" customHeight="1" x14ac:dyDescent="0.3">
      <c r="A29" s="98" t="s">
        <v>26</v>
      </c>
      <c r="B29" s="11">
        <v>25.07</v>
      </c>
      <c r="C29" s="22">
        <v>24.925000000000001</v>
      </c>
      <c r="D29" s="11">
        <v>22.045000000000002</v>
      </c>
      <c r="E29" s="22" t="s">
        <v>617</v>
      </c>
      <c r="F29" s="7" t="s">
        <v>617</v>
      </c>
      <c r="G29" s="54">
        <v>80.760000000000005</v>
      </c>
      <c r="H29" s="45" t="s">
        <v>159</v>
      </c>
      <c r="I29" s="17" t="s">
        <v>166</v>
      </c>
      <c r="J29" s="26">
        <v>6.25</v>
      </c>
      <c r="K29" s="18"/>
      <c r="L29" s="18"/>
      <c r="M29" s="36"/>
      <c r="N29" s="36"/>
      <c r="O29" s="41">
        <f t="shared" si="1"/>
        <v>0</v>
      </c>
      <c r="P29" s="25" t="s">
        <v>612</v>
      </c>
    </row>
    <row r="30" spans="1:16" s="117" customFormat="1" ht="26.1" customHeight="1" x14ac:dyDescent="0.3">
      <c r="A30" s="98" t="s">
        <v>27</v>
      </c>
      <c r="B30" s="11">
        <v>25.31</v>
      </c>
      <c r="C30" s="22">
        <v>25.164000000000001</v>
      </c>
      <c r="D30" s="11">
        <v>22.28</v>
      </c>
      <c r="E30" s="22" t="s">
        <v>617</v>
      </c>
      <c r="F30" s="7" t="s">
        <v>617</v>
      </c>
      <c r="G30" s="54">
        <v>81</v>
      </c>
      <c r="H30" s="45" t="s">
        <v>159</v>
      </c>
      <c r="I30" s="17" t="s">
        <v>202</v>
      </c>
      <c r="J30" s="26">
        <v>6.7</v>
      </c>
      <c r="K30" s="18"/>
      <c r="L30" s="18"/>
      <c r="M30" s="36"/>
      <c r="N30" s="36"/>
      <c r="O30" s="41">
        <f t="shared" si="1"/>
        <v>0</v>
      </c>
      <c r="P30" s="25" t="s">
        <v>612</v>
      </c>
    </row>
    <row r="31" spans="1:16" s="117" customFormat="1" ht="26.1" customHeight="1" x14ac:dyDescent="0.3">
      <c r="A31" s="98" t="s">
        <v>28</v>
      </c>
      <c r="B31" s="11">
        <v>25.41</v>
      </c>
      <c r="C31" s="22">
        <v>25.256</v>
      </c>
      <c r="D31" s="11">
        <v>22.38</v>
      </c>
      <c r="E31" s="22" t="s">
        <v>617</v>
      </c>
      <c r="F31" s="7" t="s">
        <v>617</v>
      </c>
      <c r="G31" s="54">
        <v>81.099999999999994</v>
      </c>
      <c r="H31" s="45" t="s">
        <v>159</v>
      </c>
      <c r="I31" s="17" t="s">
        <v>164</v>
      </c>
      <c r="J31" s="26">
        <v>6.6</v>
      </c>
      <c r="K31" s="18"/>
      <c r="L31" s="18"/>
      <c r="M31" s="36"/>
      <c r="N31" s="36"/>
      <c r="O31" s="41">
        <f t="shared" si="1"/>
        <v>0</v>
      </c>
      <c r="P31" s="25" t="s">
        <v>612</v>
      </c>
    </row>
    <row r="32" spans="1:16" s="117" customFormat="1" ht="26.1" customHeight="1" x14ac:dyDescent="0.3">
      <c r="A32" s="98" t="s">
        <v>29</v>
      </c>
      <c r="B32" s="11">
        <v>25.55</v>
      </c>
      <c r="C32" s="22">
        <v>25.408999999999999</v>
      </c>
      <c r="D32" s="11">
        <v>22.535</v>
      </c>
      <c r="E32" s="22" t="s">
        <v>617</v>
      </c>
      <c r="F32" s="7" t="s">
        <v>617</v>
      </c>
      <c r="G32" s="54">
        <v>81.25</v>
      </c>
      <c r="H32" s="45" t="s">
        <v>159</v>
      </c>
      <c r="I32" s="17" t="s">
        <v>202</v>
      </c>
      <c r="J32" s="26">
        <v>6.5</v>
      </c>
      <c r="K32" s="18"/>
      <c r="L32" s="18"/>
      <c r="M32" s="36"/>
      <c r="N32" s="36"/>
      <c r="O32" s="41">
        <f t="shared" si="1"/>
        <v>0</v>
      </c>
      <c r="P32" s="25" t="s">
        <v>612</v>
      </c>
    </row>
    <row r="33" spans="1:16" s="117" customFormat="1" ht="26.1" customHeight="1" x14ac:dyDescent="0.3">
      <c r="A33" s="98" t="s">
        <v>30</v>
      </c>
      <c r="B33" s="11">
        <v>25.7</v>
      </c>
      <c r="C33" s="22">
        <v>25.547000000000001</v>
      </c>
      <c r="D33" s="11">
        <v>22.65</v>
      </c>
      <c r="E33" s="22" t="s">
        <v>617</v>
      </c>
      <c r="F33" s="7" t="s">
        <v>617</v>
      </c>
      <c r="G33" s="54">
        <v>81.400000000000006</v>
      </c>
      <c r="H33" s="45" t="s">
        <v>159</v>
      </c>
      <c r="I33" s="17" t="s">
        <v>205</v>
      </c>
      <c r="J33" s="26">
        <v>6.7</v>
      </c>
      <c r="K33" s="18"/>
      <c r="L33" s="18"/>
      <c r="M33" s="36"/>
      <c r="N33" s="36"/>
      <c r="O33" s="41">
        <f t="shared" si="1"/>
        <v>0</v>
      </c>
      <c r="P33" s="25" t="s">
        <v>612</v>
      </c>
    </row>
    <row r="34" spans="1:16" s="117" customFormat="1" ht="26.1" customHeight="1" x14ac:dyDescent="0.3">
      <c r="A34" s="98" t="s">
        <v>31</v>
      </c>
      <c r="B34" s="11">
        <v>25.78</v>
      </c>
      <c r="C34" s="22">
        <v>25.63</v>
      </c>
      <c r="D34" s="11">
        <v>22.71</v>
      </c>
      <c r="E34" s="22" t="s">
        <v>617</v>
      </c>
      <c r="F34" s="7" t="s">
        <v>617</v>
      </c>
      <c r="G34" s="54">
        <v>81.48</v>
      </c>
      <c r="H34" s="45" t="s">
        <v>159</v>
      </c>
      <c r="I34" s="17" t="s">
        <v>160</v>
      </c>
      <c r="J34" s="26">
        <v>6.8</v>
      </c>
      <c r="K34" s="18"/>
      <c r="L34" s="18"/>
      <c r="M34" s="36"/>
      <c r="N34" s="36"/>
      <c r="O34" s="41">
        <f t="shared" si="1"/>
        <v>0</v>
      </c>
      <c r="P34" s="25" t="s">
        <v>612</v>
      </c>
    </row>
    <row r="35" spans="1:16" s="117" customFormat="1" ht="26.1" customHeight="1" x14ac:dyDescent="0.3">
      <c r="A35" s="98" t="s">
        <v>32</v>
      </c>
      <c r="B35" s="11">
        <v>26.1</v>
      </c>
      <c r="C35" s="22">
        <v>25.95</v>
      </c>
      <c r="D35" s="11">
        <v>22.93</v>
      </c>
      <c r="E35" s="22" t="s">
        <v>617</v>
      </c>
      <c r="F35" s="7" t="s">
        <v>617</v>
      </c>
      <c r="G35" s="54">
        <v>81.790000000000006</v>
      </c>
      <c r="H35" s="45" t="s">
        <v>159</v>
      </c>
      <c r="I35" s="17" t="s">
        <v>160</v>
      </c>
      <c r="J35" s="26">
        <v>6.7</v>
      </c>
      <c r="K35" s="18"/>
      <c r="L35" s="18"/>
      <c r="M35" s="36"/>
      <c r="N35" s="36"/>
      <c r="O35" s="41">
        <f t="shared" si="1"/>
        <v>0</v>
      </c>
      <c r="P35" s="25" t="s">
        <v>612</v>
      </c>
    </row>
    <row r="36" spans="1:16" s="117" customFormat="1" ht="26.1" customHeight="1" x14ac:dyDescent="0.3">
      <c r="A36" s="98" t="s">
        <v>33</v>
      </c>
      <c r="B36" s="11">
        <v>26.26</v>
      </c>
      <c r="C36" s="22">
        <v>26.114999999999998</v>
      </c>
      <c r="D36" s="11">
        <v>23.06</v>
      </c>
      <c r="E36" s="22" t="s">
        <v>617</v>
      </c>
      <c r="F36" s="7" t="s">
        <v>617</v>
      </c>
      <c r="G36" s="54">
        <v>81.97</v>
      </c>
      <c r="H36" s="45" t="s">
        <v>159</v>
      </c>
      <c r="I36" s="17" t="s">
        <v>160</v>
      </c>
      <c r="J36" s="26">
        <v>6.7</v>
      </c>
      <c r="K36" s="18"/>
      <c r="L36" s="18"/>
      <c r="M36" s="36"/>
      <c r="N36" s="36"/>
      <c r="O36" s="41">
        <f t="shared" si="1"/>
        <v>0</v>
      </c>
      <c r="P36" s="25" t="s">
        <v>612</v>
      </c>
    </row>
    <row r="37" spans="1:16" s="117" customFormat="1" ht="26.1" customHeight="1" x14ac:dyDescent="0.3">
      <c r="A37" s="98" t="s">
        <v>34</v>
      </c>
      <c r="B37" s="11">
        <v>26.4</v>
      </c>
      <c r="C37" s="22">
        <v>26.25</v>
      </c>
      <c r="D37" s="11" t="s">
        <v>612</v>
      </c>
      <c r="E37" s="22" t="s">
        <v>617</v>
      </c>
      <c r="F37" s="7" t="s">
        <v>617</v>
      </c>
      <c r="G37" s="54">
        <v>82.1</v>
      </c>
      <c r="H37" s="45" t="s">
        <v>159</v>
      </c>
      <c r="I37" s="17" t="s">
        <v>160</v>
      </c>
      <c r="J37" s="26">
        <v>6.6</v>
      </c>
      <c r="K37" s="18"/>
      <c r="L37" s="18"/>
      <c r="M37" s="36"/>
      <c r="N37" s="36"/>
      <c r="O37" s="41">
        <f t="shared" si="1"/>
        <v>0</v>
      </c>
      <c r="P37" s="25" t="s">
        <v>612</v>
      </c>
    </row>
    <row r="38" spans="1:16" s="117" customFormat="1" ht="26.1" customHeight="1" x14ac:dyDescent="0.3">
      <c r="A38" s="98" t="s">
        <v>35</v>
      </c>
      <c r="B38" s="11">
        <v>26.52</v>
      </c>
      <c r="C38" s="22">
        <v>26.355</v>
      </c>
      <c r="D38" s="11" t="s">
        <v>612</v>
      </c>
      <c r="E38" s="22" t="s">
        <v>617</v>
      </c>
      <c r="F38" s="7" t="s">
        <v>617</v>
      </c>
      <c r="G38" s="54">
        <v>82.22</v>
      </c>
      <c r="H38" s="45" t="s">
        <v>159</v>
      </c>
      <c r="I38" s="17" t="s">
        <v>202</v>
      </c>
      <c r="J38" s="26">
        <v>6.4</v>
      </c>
      <c r="K38" s="18"/>
      <c r="L38" s="18"/>
      <c r="M38" s="36"/>
      <c r="N38" s="36"/>
      <c r="O38" s="41">
        <f t="shared" si="1"/>
        <v>0</v>
      </c>
      <c r="P38" s="25" t="s">
        <v>612</v>
      </c>
    </row>
    <row r="39" spans="1:16" s="117" customFormat="1" ht="26.1" customHeight="1" x14ac:dyDescent="0.3">
      <c r="A39" s="98" t="s">
        <v>36</v>
      </c>
      <c r="B39" s="11">
        <v>26.66</v>
      </c>
      <c r="C39" s="22">
        <v>26.5</v>
      </c>
      <c r="D39" s="11">
        <v>23.33</v>
      </c>
      <c r="E39" s="22" t="s">
        <v>617</v>
      </c>
      <c r="F39" s="7" t="s">
        <v>617</v>
      </c>
      <c r="G39" s="54">
        <v>82.36</v>
      </c>
      <c r="H39" s="45" t="s">
        <v>159</v>
      </c>
      <c r="I39" s="17" t="s">
        <v>170</v>
      </c>
      <c r="J39" s="26">
        <v>7.3</v>
      </c>
      <c r="K39" s="18"/>
      <c r="L39" s="18"/>
      <c r="M39" s="36"/>
      <c r="N39" s="36"/>
      <c r="O39" s="41">
        <f t="shared" si="1"/>
        <v>0</v>
      </c>
      <c r="P39" s="25" t="s">
        <v>612</v>
      </c>
    </row>
    <row r="40" spans="1:16" s="117" customFormat="1" ht="26.1" customHeight="1" x14ac:dyDescent="0.3">
      <c r="A40" s="98" t="s">
        <v>37</v>
      </c>
      <c r="B40" s="11">
        <v>26.8</v>
      </c>
      <c r="C40" s="22">
        <v>26.64</v>
      </c>
      <c r="D40" s="11" t="s">
        <v>612</v>
      </c>
      <c r="E40" s="22" t="s">
        <v>617</v>
      </c>
      <c r="F40" s="7" t="s">
        <v>617</v>
      </c>
      <c r="G40" s="54">
        <v>82.5</v>
      </c>
      <c r="H40" s="45" t="s">
        <v>159</v>
      </c>
      <c r="I40" s="17" t="s">
        <v>170</v>
      </c>
      <c r="J40" s="26">
        <v>6.7</v>
      </c>
      <c r="K40" s="18"/>
      <c r="L40" s="18"/>
      <c r="M40" s="36"/>
      <c r="N40" s="36"/>
      <c r="O40" s="41">
        <f t="shared" si="1"/>
        <v>0</v>
      </c>
      <c r="P40" s="25" t="s">
        <v>612</v>
      </c>
    </row>
    <row r="41" spans="1:16" s="117" customFormat="1" ht="26.1" customHeight="1" x14ac:dyDescent="0.3">
      <c r="A41" s="98" t="s">
        <v>38</v>
      </c>
      <c r="B41" s="11">
        <v>27.21</v>
      </c>
      <c r="C41" s="22">
        <v>27.045000000000002</v>
      </c>
      <c r="D41" s="11">
        <v>23.79</v>
      </c>
      <c r="E41" s="22" t="s">
        <v>617</v>
      </c>
      <c r="F41" s="7" t="s">
        <v>617</v>
      </c>
      <c r="G41" s="54">
        <v>82.92</v>
      </c>
      <c r="H41" s="45" t="s">
        <v>159</v>
      </c>
      <c r="I41" s="17" t="s">
        <v>205</v>
      </c>
      <c r="J41" s="26">
        <v>5.5</v>
      </c>
      <c r="K41" s="18"/>
      <c r="L41" s="18"/>
      <c r="M41" s="36"/>
      <c r="N41" s="36"/>
      <c r="O41" s="41">
        <f t="shared" si="1"/>
        <v>0</v>
      </c>
      <c r="P41" s="25" t="s">
        <v>612</v>
      </c>
    </row>
    <row r="42" spans="1:16" s="117" customFormat="1" ht="26.1" customHeight="1" x14ac:dyDescent="0.3">
      <c r="A42" s="98" t="s">
        <v>39</v>
      </c>
      <c r="B42" s="11">
        <v>27.75</v>
      </c>
      <c r="C42" s="22">
        <v>27.585000000000001</v>
      </c>
      <c r="D42" s="11">
        <v>24.28</v>
      </c>
      <c r="E42" s="22" t="s">
        <v>617</v>
      </c>
      <c r="F42" s="7" t="s">
        <v>617</v>
      </c>
      <c r="G42" s="54">
        <v>83.45</v>
      </c>
      <c r="H42" s="45" t="s">
        <v>159</v>
      </c>
      <c r="I42" s="17" t="s">
        <v>161</v>
      </c>
      <c r="J42" s="26">
        <v>6.7</v>
      </c>
      <c r="K42" s="18"/>
      <c r="L42" s="18"/>
      <c r="M42" s="36"/>
      <c r="N42" s="36"/>
      <c r="O42" s="41">
        <f t="shared" si="1"/>
        <v>0</v>
      </c>
      <c r="P42" s="25" t="s">
        <v>612</v>
      </c>
    </row>
    <row r="43" spans="1:16" s="117" customFormat="1" ht="26.1" customHeight="1" x14ac:dyDescent="0.3">
      <c r="A43" s="98" t="s">
        <v>40</v>
      </c>
      <c r="B43" s="11">
        <v>28.305</v>
      </c>
      <c r="C43" s="22">
        <v>28.14</v>
      </c>
      <c r="D43" s="11">
        <v>24.765000000000001</v>
      </c>
      <c r="E43" s="22" t="s">
        <v>617</v>
      </c>
      <c r="F43" s="7" t="s">
        <v>617</v>
      </c>
      <c r="G43" s="54">
        <v>84.02</v>
      </c>
      <c r="H43" s="45" t="s">
        <v>159</v>
      </c>
      <c r="I43" s="17" t="s">
        <v>170</v>
      </c>
      <c r="J43" s="26">
        <v>5.2</v>
      </c>
      <c r="K43" s="18"/>
      <c r="L43" s="18"/>
      <c r="M43" s="36"/>
      <c r="N43" s="36"/>
      <c r="O43" s="41">
        <f t="shared" si="1"/>
        <v>0</v>
      </c>
      <c r="P43" s="25" t="s">
        <v>612</v>
      </c>
    </row>
    <row r="44" spans="1:16" s="117" customFormat="1" ht="26.1" customHeight="1" x14ac:dyDescent="0.3">
      <c r="A44" s="98" t="s">
        <v>41</v>
      </c>
      <c r="B44" s="11">
        <v>29.02</v>
      </c>
      <c r="C44" s="22">
        <v>28.85</v>
      </c>
      <c r="D44" s="11">
        <v>25.45</v>
      </c>
      <c r="E44" s="22" t="s">
        <v>617</v>
      </c>
      <c r="F44" s="7" t="s">
        <v>617</v>
      </c>
      <c r="G44" s="54">
        <v>84.73</v>
      </c>
      <c r="H44" s="45" t="s">
        <v>159</v>
      </c>
      <c r="I44" s="17" t="s">
        <v>166</v>
      </c>
      <c r="J44" s="26">
        <v>6.4</v>
      </c>
      <c r="K44" s="18"/>
      <c r="L44" s="18"/>
      <c r="M44" s="36"/>
      <c r="N44" s="36"/>
      <c r="O44" s="41">
        <f t="shared" si="1"/>
        <v>0</v>
      </c>
      <c r="P44" s="25" t="s">
        <v>612</v>
      </c>
    </row>
    <row r="45" spans="1:16" s="117" customFormat="1" ht="26.1" customHeight="1" x14ac:dyDescent="0.3">
      <c r="A45" s="98" t="s">
        <v>42</v>
      </c>
      <c r="B45" s="11">
        <v>29.41</v>
      </c>
      <c r="C45" s="22">
        <v>29.24</v>
      </c>
      <c r="D45" s="11">
        <v>25.73</v>
      </c>
      <c r="E45" s="22" t="s">
        <v>617</v>
      </c>
      <c r="F45" s="7" t="s">
        <v>617</v>
      </c>
      <c r="G45" s="54">
        <v>85.14</v>
      </c>
      <c r="H45" s="45" t="s">
        <v>159</v>
      </c>
      <c r="I45" s="17" t="s">
        <v>161</v>
      </c>
      <c r="J45" s="26">
        <v>7</v>
      </c>
      <c r="K45" s="18"/>
      <c r="L45" s="18"/>
      <c r="M45" s="36"/>
      <c r="N45" s="36"/>
      <c r="O45" s="41">
        <f t="shared" si="1"/>
        <v>0</v>
      </c>
      <c r="P45" s="25" t="s">
        <v>612</v>
      </c>
    </row>
    <row r="46" spans="1:16" s="117" customFormat="1" ht="26.1" customHeight="1" x14ac:dyDescent="0.3">
      <c r="A46" s="98" t="s">
        <v>43</v>
      </c>
      <c r="B46" s="11">
        <v>29.45</v>
      </c>
      <c r="C46" s="22">
        <v>29.31</v>
      </c>
      <c r="D46" s="11">
        <v>25.79</v>
      </c>
      <c r="E46" s="22" t="s">
        <v>617</v>
      </c>
      <c r="F46" s="7" t="s">
        <v>617</v>
      </c>
      <c r="G46" s="54">
        <v>85.09</v>
      </c>
      <c r="H46" s="45" t="s">
        <v>159</v>
      </c>
      <c r="I46" s="17" t="s">
        <v>170</v>
      </c>
      <c r="J46" s="26">
        <v>6.7</v>
      </c>
      <c r="K46" s="18"/>
      <c r="L46" s="18"/>
      <c r="M46" s="36"/>
      <c r="N46" s="36"/>
      <c r="O46" s="41">
        <f t="shared" si="1"/>
        <v>0</v>
      </c>
      <c r="P46" s="25" t="s">
        <v>612</v>
      </c>
    </row>
    <row r="47" spans="1:16" s="117" customFormat="1" ht="26.1" customHeight="1" x14ac:dyDescent="0.3">
      <c r="A47" s="98" t="s">
        <v>44</v>
      </c>
      <c r="B47" s="11">
        <v>29.62</v>
      </c>
      <c r="C47" s="22">
        <v>29.555</v>
      </c>
      <c r="D47" s="11">
        <v>25.91</v>
      </c>
      <c r="E47" s="22" t="s">
        <v>617</v>
      </c>
      <c r="F47" s="7" t="s">
        <v>617</v>
      </c>
      <c r="G47" s="54">
        <v>85.36</v>
      </c>
      <c r="H47" s="45" t="s">
        <v>159</v>
      </c>
      <c r="I47" s="17" t="s">
        <v>160</v>
      </c>
      <c r="J47" s="26">
        <v>6</v>
      </c>
      <c r="K47" s="18"/>
      <c r="L47" s="18"/>
      <c r="M47" s="36"/>
      <c r="N47" s="36"/>
      <c r="O47" s="41">
        <f t="shared" si="1"/>
        <v>0</v>
      </c>
      <c r="P47" s="25" t="s">
        <v>612</v>
      </c>
    </row>
    <row r="48" spans="1:16" s="117" customFormat="1" ht="26.1" customHeight="1" x14ac:dyDescent="0.3">
      <c r="A48" s="98" t="s">
        <v>45</v>
      </c>
      <c r="B48" s="11">
        <v>29.72</v>
      </c>
      <c r="C48" s="22">
        <v>29.57</v>
      </c>
      <c r="D48" s="11">
        <v>26.01</v>
      </c>
      <c r="E48" s="22" t="s">
        <v>617</v>
      </c>
      <c r="F48" s="7" t="s">
        <v>617</v>
      </c>
      <c r="G48" s="54">
        <v>85.48</v>
      </c>
      <c r="H48" s="45" t="s">
        <v>159</v>
      </c>
      <c r="I48" s="17" t="s">
        <v>161</v>
      </c>
      <c r="J48" s="26">
        <v>7.4</v>
      </c>
      <c r="K48" s="18"/>
      <c r="L48" s="18"/>
      <c r="M48" s="36"/>
      <c r="N48" s="36"/>
      <c r="O48" s="41">
        <f t="shared" si="1"/>
        <v>0</v>
      </c>
      <c r="P48" s="25" t="s">
        <v>612</v>
      </c>
    </row>
    <row r="49" spans="1:16" s="117" customFormat="1" ht="26.1" customHeight="1" x14ac:dyDescent="0.3">
      <c r="A49" s="98" t="s">
        <v>46</v>
      </c>
      <c r="B49" s="11">
        <v>30.19</v>
      </c>
      <c r="C49" s="22">
        <v>30.02</v>
      </c>
      <c r="D49" s="11" t="s">
        <v>612</v>
      </c>
      <c r="E49" s="22" t="s">
        <v>617</v>
      </c>
      <c r="F49" s="7" t="s">
        <v>617</v>
      </c>
      <c r="G49" s="54">
        <v>85.935000000000002</v>
      </c>
      <c r="H49" s="45" t="s">
        <v>159</v>
      </c>
      <c r="I49" s="17" t="s">
        <v>169</v>
      </c>
      <c r="J49" s="26">
        <v>7.3</v>
      </c>
      <c r="K49" s="18"/>
      <c r="L49" s="18"/>
      <c r="M49" s="36"/>
      <c r="N49" s="36"/>
      <c r="O49" s="41">
        <f t="shared" ref="O49:O61" si="2">M49-N49</f>
        <v>0</v>
      </c>
      <c r="P49" s="25" t="s">
        <v>612</v>
      </c>
    </row>
    <row r="50" spans="1:16" s="117" customFormat="1" ht="26.1" customHeight="1" x14ac:dyDescent="0.3">
      <c r="A50" s="98" t="s">
        <v>47</v>
      </c>
      <c r="B50" s="11">
        <v>30.42</v>
      </c>
      <c r="C50" s="22">
        <v>30.247</v>
      </c>
      <c r="D50" s="11">
        <v>26.625</v>
      </c>
      <c r="E50" s="22" t="s">
        <v>617</v>
      </c>
      <c r="F50" s="7" t="s">
        <v>617</v>
      </c>
      <c r="G50" s="54">
        <v>86.16</v>
      </c>
      <c r="H50" s="45" t="s">
        <v>159</v>
      </c>
      <c r="I50" s="17" t="s">
        <v>160</v>
      </c>
      <c r="J50" s="26">
        <v>6.6</v>
      </c>
      <c r="K50" s="18"/>
      <c r="L50" s="18"/>
      <c r="M50" s="36"/>
      <c r="N50" s="36"/>
      <c r="O50" s="41">
        <f t="shared" si="2"/>
        <v>0</v>
      </c>
      <c r="P50" s="25" t="s">
        <v>612</v>
      </c>
    </row>
    <row r="51" spans="1:16" s="117" customFormat="1" ht="26.1" customHeight="1" x14ac:dyDescent="0.3">
      <c r="A51" s="98" t="s">
        <v>48</v>
      </c>
      <c r="B51" s="11">
        <v>30.82</v>
      </c>
      <c r="C51" s="22">
        <v>30.664999999999999</v>
      </c>
      <c r="D51" s="11">
        <v>26.95</v>
      </c>
      <c r="E51" s="22" t="s">
        <v>617</v>
      </c>
      <c r="F51" s="7" t="s">
        <v>617</v>
      </c>
      <c r="G51" s="54">
        <v>86.58</v>
      </c>
      <c r="H51" s="45" t="s">
        <v>159</v>
      </c>
      <c r="I51" s="17" t="s">
        <v>161</v>
      </c>
      <c r="J51" s="26">
        <v>6.9</v>
      </c>
      <c r="K51" s="18"/>
      <c r="L51" s="18"/>
      <c r="M51" s="36"/>
      <c r="N51" s="36"/>
      <c r="O51" s="41">
        <f t="shared" si="2"/>
        <v>0</v>
      </c>
      <c r="P51" s="25" t="s">
        <v>612</v>
      </c>
    </row>
    <row r="52" spans="1:16" s="117" customFormat="1" ht="26.1" customHeight="1" x14ac:dyDescent="0.3">
      <c r="A52" s="98" t="s">
        <v>49</v>
      </c>
      <c r="B52" s="11">
        <v>31.11</v>
      </c>
      <c r="C52" s="22">
        <v>30.934999999999999</v>
      </c>
      <c r="D52" s="11">
        <v>27.16</v>
      </c>
      <c r="E52" s="22" t="s">
        <v>617</v>
      </c>
      <c r="F52" s="7" t="s">
        <v>617</v>
      </c>
      <c r="G52" s="54">
        <v>86.86</v>
      </c>
      <c r="H52" s="45" t="s">
        <v>159</v>
      </c>
      <c r="I52" s="17" t="s">
        <v>160</v>
      </c>
      <c r="J52" s="26">
        <v>6.5</v>
      </c>
      <c r="K52" s="18"/>
      <c r="L52" s="18"/>
      <c r="M52" s="36"/>
      <c r="N52" s="36"/>
      <c r="O52" s="41">
        <f t="shared" si="2"/>
        <v>0</v>
      </c>
      <c r="P52" s="25" t="s">
        <v>612</v>
      </c>
    </row>
    <row r="53" spans="1:16" s="117" customFormat="1" ht="26.1" customHeight="1" x14ac:dyDescent="0.3">
      <c r="A53" s="98" t="s">
        <v>50</v>
      </c>
      <c r="B53" s="11">
        <v>31.26</v>
      </c>
      <c r="C53" s="22">
        <v>31.105</v>
      </c>
      <c r="D53" s="11">
        <v>27.31</v>
      </c>
      <c r="E53" s="22" t="s">
        <v>617</v>
      </c>
      <c r="F53" s="7" t="s">
        <v>617</v>
      </c>
      <c r="G53" s="54">
        <v>87.025000000000006</v>
      </c>
      <c r="H53" s="45" t="s">
        <v>159</v>
      </c>
      <c r="I53" s="17" t="s">
        <v>160</v>
      </c>
      <c r="J53" s="26">
        <v>7.1</v>
      </c>
      <c r="K53" s="18"/>
      <c r="L53" s="18"/>
      <c r="M53" s="36"/>
      <c r="N53" s="36"/>
      <c r="O53" s="41">
        <f t="shared" si="2"/>
        <v>0</v>
      </c>
      <c r="P53" s="25" t="s">
        <v>612</v>
      </c>
    </row>
    <row r="54" spans="1:16" s="117" customFormat="1" ht="26.1" customHeight="1" x14ac:dyDescent="0.3">
      <c r="A54" s="98" t="s">
        <v>56</v>
      </c>
      <c r="B54" s="11">
        <v>32.409999999999997</v>
      </c>
      <c r="C54" s="22">
        <v>32.24</v>
      </c>
      <c r="D54" s="11">
        <v>28.43</v>
      </c>
      <c r="E54" s="22" t="s">
        <v>617</v>
      </c>
      <c r="F54" s="7" t="s">
        <v>617</v>
      </c>
      <c r="G54" s="54">
        <v>88.18</v>
      </c>
      <c r="H54" s="45" t="s">
        <v>159</v>
      </c>
      <c r="I54" s="17" t="s">
        <v>202</v>
      </c>
      <c r="J54" s="26">
        <v>6.7</v>
      </c>
      <c r="K54" s="18"/>
      <c r="L54" s="18"/>
      <c r="M54" s="36"/>
      <c r="N54" s="36"/>
      <c r="O54" s="41">
        <f t="shared" si="2"/>
        <v>0</v>
      </c>
      <c r="P54" s="25" t="s">
        <v>612</v>
      </c>
    </row>
    <row r="55" spans="1:16" s="117" customFormat="1" ht="26.1" customHeight="1" x14ac:dyDescent="0.3">
      <c r="A55" s="98" t="s">
        <v>57</v>
      </c>
      <c r="B55" s="11">
        <v>32.5</v>
      </c>
      <c r="C55" s="22">
        <v>32.335000000000001</v>
      </c>
      <c r="D55" s="11">
        <v>28.52</v>
      </c>
      <c r="E55" s="22" t="s">
        <v>617</v>
      </c>
      <c r="F55" s="7" t="s">
        <v>617</v>
      </c>
      <c r="G55" s="54">
        <v>88.28</v>
      </c>
      <c r="H55" s="45" t="s">
        <v>159</v>
      </c>
      <c r="I55" s="17" t="s">
        <v>202</v>
      </c>
      <c r="J55" s="26">
        <v>7.5</v>
      </c>
      <c r="K55" s="18"/>
      <c r="L55" s="18"/>
      <c r="M55" s="36"/>
      <c r="N55" s="36"/>
      <c r="O55" s="41">
        <f t="shared" si="2"/>
        <v>0</v>
      </c>
      <c r="P55" s="25" t="s">
        <v>612</v>
      </c>
    </row>
    <row r="56" spans="1:16" s="117" customFormat="1" ht="26.1" customHeight="1" x14ac:dyDescent="0.3">
      <c r="A56" s="98" t="s">
        <v>58</v>
      </c>
      <c r="B56" s="11">
        <v>32.89</v>
      </c>
      <c r="C56" s="22">
        <v>32.715000000000003</v>
      </c>
      <c r="D56" s="11" t="s">
        <v>612</v>
      </c>
      <c r="E56" s="22" t="s">
        <v>617</v>
      </c>
      <c r="F56" s="7" t="s">
        <v>617</v>
      </c>
      <c r="G56" s="54">
        <v>88.43</v>
      </c>
      <c r="H56" s="45" t="s">
        <v>159</v>
      </c>
      <c r="I56" s="17" t="s">
        <v>202</v>
      </c>
      <c r="J56" s="26">
        <v>7.3</v>
      </c>
      <c r="K56" s="18"/>
      <c r="L56" s="18"/>
      <c r="M56" s="74"/>
      <c r="N56" s="4"/>
      <c r="O56" s="41">
        <f t="shared" si="2"/>
        <v>0</v>
      </c>
      <c r="P56" s="25" t="s">
        <v>612</v>
      </c>
    </row>
    <row r="57" spans="1:16" s="117" customFormat="1" ht="26.1" customHeight="1" x14ac:dyDescent="0.3">
      <c r="A57" s="98" t="s">
        <v>59</v>
      </c>
      <c r="B57" s="11">
        <v>34.11</v>
      </c>
      <c r="C57" s="22">
        <v>33.945</v>
      </c>
      <c r="D57" s="11">
        <v>29.81</v>
      </c>
      <c r="E57" s="22" t="s">
        <v>617</v>
      </c>
      <c r="F57" s="7" t="s">
        <v>617</v>
      </c>
      <c r="G57" s="54">
        <v>89.92</v>
      </c>
      <c r="H57" s="45" t="s">
        <v>159</v>
      </c>
      <c r="I57" s="17" t="s">
        <v>160</v>
      </c>
      <c r="J57" s="26">
        <v>6.6</v>
      </c>
      <c r="K57" s="18"/>
      <c r="L57" s="18"/>
      <c r="M57" s="36"/>
      <c r="N57" s="36"/>
      <c r="O57" s="41">
        <f t="shared" si="2"/>
        <v>0</v>
      </c>
      <c r="P57" s="25" t="s">
        <v>612</v>
      </c>
    </row>
    <row r="58" spans="1:16" s="117" customFormat="1" ht="26.1" customHeight="1" x14ac:dyDescent="0.3">
      <c r="A58" s="98" t="s">
        <v>60</v>
      </c>
      <c r="B58" s="11">
        <v>34.395000000000003</v>
      </c>
      <c r="C58" s="22">
        <v>34.229999999999997</v>
      </c>
      <c r="D58" s="11">
        <v>30.04</v>
      </c>
      <c r="E58" s="22" t="s">
        <v>617</v>
      </c>
      <c r="F58" s="7" t="s">
        <v>617</v>
      </c>
      <c r="G58" s="54">
        <v>90.2</v>
      </c>
      <c r="H58" s="45" t="s">
        <v>159</v>
      </c>
      <c r="I58" s="17" t="s">
        <v>202</v>
      </c>
      <c r="J58" s="26">
        <v>6.8</v>
      </c>
      <c r="K58" s="18"/>
      <c r="L58" s="18"/>
      <c r="M58" s="36"/>
      <c r="N58" s="36"/>
      <c r="O58" s="41">
        <f t="shared" si="2"/>
        <v>0</v>
      </c>
      <c r="P58" s="25" t="s">
        <v>612</v>
      </c>
    </row>
    <row r="59" spans="1:16" s="117" customFormat="1" ht="26.1" customHeight="1" x14ac:dyDescent="0.3">
      <c r="A59" s="98" t="s">
        <v>61</v>
      </c>
      <c r="B59" s="11">
        <v>34.520000000000003</v>
      </c>
      <c r="C59" s="22">
        <v>34.36</v>
      </c>
      <c r="D59" s="11">
        <v>30.16</v>
      </c>
      <c r="E59" s="22" t="s">
        <v>617</v>
      </c>
      <c r="F59" s="7" t="s">
        <v>617</v>
      </c>
      <c r="G59" s="54">
        <v>90.34</v>
      </c>
      <c r="H59" s="45" t="s">
        <v>159</v>
      </c>
      <c r="I59" s="17" t="s">
        <v>202</v>
      </c>
      <c r="J59" s="26">
        <v>6.2</v>
      </c>
      <c r="K59" s="18"/>
      <c r="L59" s="18"/>
      <c r="M59" s="36"/>
      <c r="N59" s="36"/>
      <c r="O59" s="41">
        <f t="shared" si="2"/>
        <v>0</v>
      </c>
      <c r="P59" s="25" t="s">
        <v>612</v>
      </c>
    </row>
    <row r="60" spans="1:16" s="117" customFormat="1" ht="26.1" customHeight="1" x14ac:dyDescent="0.3">
      <c r="A60" s="98" t="s">
        <v>62</v>
      </c>
      <c r="B60" s="11">
        <v>35.58</v>
      </c>
      <c r="C60" s="22">
        <v>35.405000000000001</v>
      </c>
      <c r="D60" s="11" t="s">
        <v>612</v>
      </c>
      <c r="E60" s="22" t="s">
        <v>617</v>
      </c>
      <c r="F60" s="7" t="s">
        <v>617</v>
      </c>
      <c r="G60" s="54">
        <v>91.4</v>
      </c>
      <c r="H60" s="45" t="s">
        <v>159</v>
      </c>
      <c r="I60" s="17" t="s">
        <v>160</v>
      </c>
      <c r="J60" s="26">
        <v>6.2</v>
      </c>
      <c r="K60" s="18"/>
      <c r="L60" s="18"/>
      <c r="M60" s="36"/>
      <c r="N60" s="36"/>
      <c r="O60" s="41">
        <f t="shared" si="2"/>
        <v>0</v>
      </c>
      <c r="P60" s="25" t="s">
        <v>612</v>
      </c>
    </row>
    <row r="61" spans="1:16" s="117" customFormat="1" ht="26.1" customHeight="1" x14ac:dyDescent="0.3">
      <c r="A61" s="98" t="s">
        <v>63</v>
      </c>
      <c r="B61" s="11">
        <v>35.99</v>
      </c>
      <c r="C61" s="22">
        <v>35.82</v>
      </c>
      <c r="D61" s="11">
        <v>31.4</v>
      </c>
      <c r="E61" s="22" t="s">
        <v>617</v>
      </c>
      <c r="F61" s="7" t="s">
        <v>617</v>
      </c>
      <c r="G61" s="54">
        <v>91.82</v>
      </c>
      <c r="H61" s="45" t="s">
        <v>159</v>
      </c>
      <c r="I61" s="17" t="s">
        <v>160</v>
      </c>
      <c r="J61" s="26">
        <v>7</v>
      </c>
      <c r="K61" s="18"/>
      <c r="L61" s="18"/>
      <c r="M61" s="36"/>
      <c r="N61" s="36"/>
      <c r="O61" s="41">
        <f t="shared" si="2"/>
        <v>0</v>
      </c>
      <c r="P61" s="25" t="s">
        <v>612</v>
      </c>
    </row>
    <row r="62" spans="1:16" s="117" customFormat="1" ht="26.1" customHeight="1" x14ac:dyDescent="0.3">
      <c r="A62" s="98" t="s">
        <v>64</v>
      </c>
      <c r="B62" s="11">
        <v>41.29</v>
      </c>
      <c r="C62" s="22">
        <v>41.125</v>
      </c>
      <c r="D62" s="11">
        <v>36.19</v>
      </c>
      <c r="E62" s="22" t="s">
        <v>617</v>
      </c>
      <c r="F62" s="7" t="s">
        <v>617</v>
      </c>
      <c r="G62" s="54">
        <v>97.2</v>
      </c>
      <c r="H62" s="45" t="s">
        <v>159</v>
      </c>
      <c r="I62" s="17" t="s">
        <v>170</v>
      </c>
      <c r="J62" s="26">
        <v>6.2</v>
      </c>
      <c r="K62" s="18"/>
      <c r="L62" s="18"/>
      <c r="M62" s="36"/>
      <c r="N62" s="36"/>
      <c r="O62" s="41">
        <f t="shared" ref="O62:O92" si="3">M62-N62</f>
        <v>0</v>
      </c>
      <c r="P62" s="25" t="s">
        <v>612</v>
      </c>
    </row>
    <row r="63" spans="1:16" s="117" customFormat="1" ht="26.1" customHeight="1" x14ac:dyDescent="0.3">
      <c r="A63" s="98" t="s">
        <v>65</v>
      </c>
      <c r="B63" s="11">
        <v>41.69</v>
      </c>
      <c r="C63" s="22">
        <v>41.52</v>
      </c>
      <c r="D63" s="11">
        <v>36.54</v>
      </c>
      <c r="E63" s="22" t="s">
        <v>617</v>
      </c>
      <c r="F63" s="7" t="s">
        <v>617</v>
      </c>
      <c r="G63" s="54">
        <v>97.61</v>
      </c>
      <c r="H63" s="45" t="s">
        <v>159</v>
      </c>
      <c r="I63" s="17" t="s">
        <v>202</v>
      </c>
      <c r="J63" s="26">
        <v>6.2</v>
      </c>
      <c r="K63" s="18"/>
      <c r="L63" s="18"/>
      <c r="M63" s="36"/>
      <c r="N63" s="36"/>
      <c r="O63" s="41">
        <f t="shared" si="3"/>
        <v>0</v>
      </c>
      <c r="P63" s="25" t="s">
        <v>612</v>
      </c>
    </row>
    <row r="64" spans="1:16" s="117" customFormat="1" ht="26.1" customHeight="1" x14ac:dyDescent="0.3">
      <c r="A64" s="98" t="s">
        <v>66</v>
      </c>
      <c r="B64" s="11">
        <v>42.09</v>
      </c>
      <c r="C64" s="22">
        <v>41.914999999999999</v>
      </c>
      <c r="D64" s="11">
        <v>36.909999999999997</v>
      </c>
      <c r="E64" s="22" t="s">
        <v>617</v>
      </c>
      <c r="F64" s="7" t="s">
        <v>617</v>
      </c>
      <c r="G64" s="54">
        <v>98</v>
      </c>
      <c r="H64" s="45" t="s">
        <v>159</v>
      </c>
      <c r="I64" s="17" t="s">
        <v>160</v>
      </c>
      <c r="J64" s="26">
        <v>5.65</v>
      </c>
      <c r="K64" s="18"/>
      <c r="L64" s="18"/>
      <c r="M64" s="36"/>
      <c r="N64" s="36"/>
      <c r="O64" s="41">
        <f t="shared" si="3"/>
        <v>0</v>
      </c>
      <c r="P64" s="25" t="s">
        <v>612</v>
      </c>
    </row>
    <row r="65" spans="1:16" s="117" customFormat="1" ht="26.1" customHeight="1" x14ac:dyDescent="0.3">
      <c r="A65" s="98" t="s">
        <v>67</v>
      </c>
      <c r="B65" s="11">
        <v>44.64</v>
      </c>
      <c r="C65" s="22">
        <v>44.47</v>
      </c>
      <c r="D65" s="11">
        <v>39.36</v>
      </c>
      <c r="E65" s="22" t="s">
        <v>617</v>
      </c>
      <c r="F65" s="7" t="s">
        <v>617</v>
      </c>
      <c r="G65" s="54">
        <v>100.58</v>
      </c>
      <c r="H65" s="45" t="s">
        <v>159</v>
      </c>
      <c r="I65" s="17" t="s">
        <v>160</v>
      </c>
      <c r="J65" s="26">
        <v>6.2</v>
      </c>
      <c r="K65" s="18"/>
      <c r="L65" s="18"/>
      <c r="M65" s="36"/>
      <c r="N65" s="36"/>
      <c r="O65" s="41">
        <f t="shared" si="3"/>
        <v>0</v>
      </c>
      <c r="P65" s="25" t="s">
        <v>612</v>
      </c>
    </row>
    <row r="66" spans="1:16" s="117" customFormat="1" ht="26.1" customHeight="1" x14ac:dyDescent="0.3">
      <c r="A66" s="98" t="s">
        <v>68</v>
      </c>
      <c r="B66" s="11">
        <v>45.045000000000002</v>
      </c>
      <c r="C66" s="22">
        <v>44.875</v>
      </c>
      <c r="D66" s="11" t="s">
        <v>612</v>
      </c>
      <c r="E66" s="22" t="s">
        <v>617</v>
      </c>
      <c r="F66" s="7" t="s">
        <v>617</v>
      </c>
      <c r="G66" s="54">
        <v>100.98</v>
      </c>
      <c r="H66" s="45" t="s">
        <v>159</v>
      </c>
      <c r="I66" s="17" t="s">
        <v>202</v>
      </c>
      <c r="J66" s="26">
        <v>6</v>
      </c>
      <c r="K66" s="18"/>
      <c r="L66" s="18"/>
      <c r="M66" s="36"/>
      <c r="N66" s="36"/>
      <c r="O66" s="41">
        <f t="shared" si="3"/>
        <v>0</v>
      </c>
      <c r="P66" s="25" t="s">
        <v>612</v>
      </c>
    </row>
    <row r="67" spans="1:16" s="117" customFormat="1" ht="26.1" customHeight="1" x14ac:dyDescent="0.3">
      <c r="A67" s="98" t="s">
        <v>69</v>
      </c>
      <c r="B67" s="11">
        <v>45.11</v>
      </c>
      <c r="C67" s="22">
        <v>44.945</v>
      </c>
      <c r="D67" s="11" t="s">
        <v>612</v>
      </c>
      <c r="E67" s="22" t="s">
        <v>617</v>
      </c>
      <c r="F67" s="7" t="s">
        <v>617</v>
      </c>
      <c r="G67" s="54">
        <v>101.05</v>
      </c>
      <c r="H67" s="45" t="s">
        <v>159</v>
      </c>
      <c r="I67" s="17" t="s">
        <v>160</v>
      </c>
      <c r="J67" s="26">
        <v>6.1</v>
      </c>
      <c r="K67" s="18"/>
      <c r="L67" s="18"/>
      <c r="M67" s="36"/>
      <c r="N67" s="36"/>
      <c r="O67" s="41">
        <f t="shared" si="3"/>
        <v>0</v>
      </c>
      <c r="P67" s="25" t="s">
        <v>612</v>
      </c>
    </row>
    <row r="68" spans="1:16" s="117" customFormat="1" ht="26.1" customHeight="1" x14ac:dyDescent="0.3">
      <c r="A68" s="98" t="s">
        <v>70</v>
      </c>
      <c r="B68" s="11">
        <v>45.21</v>
      </c>
      <c r="C68" s="22">
        <v>45.045000000000002</v>
      </c>
      <c r="D68" s="11" t="s">
        <v>612</v>
      </c>
      <c r="E68" s="22" t="s">
        <v>617</v>
      </c>
      <c r="F68" s="7" t="s">
        <v>617</v>
      </c>
      <c r="G68" s="54">
        <v>101.15</v>
      </c>
      <c r="H68" s="45" t="s">
        <v>159</v>
      </c>
      <c r="I68" s="17" t="s">
        <v>170</v>
      </c>
      <c r="J68" s="26">
        <v>6.1</v>
      </c>
      <c r="K68" s="18"/>
      <c r="L68" s="18"/>
      <c r="M68" s="36"/>
      <c r="N68" s="36"/>
      <c r="O68" s="41">
        <f t="shared" si="3"/>
        <v>0</v>
      </c>
      <c r="P68" s="25" t="s">
        <v>612</v>
      </c>
    </row>
    <row r="69" spans="1:16" s="117" customFormat="1" ht="26.1" customHeight="1" x14ac:dyDescent="0.3">
      <c r="A69" s="98" t="s">
        <v>71</v>
      </c>
      <c r="B69" s="11">
        <v>45.325000000000003</v>
      </c>
      <c r="C69" s="22">
        <v>45.155000000000001</v>
      </c>
      <c r="D69" s="11">
        <v>39.99</v>
      </c>
      <c r="E69" s="22" t="s">
        <v>617</v>
      </c>
      <c r="F69" s="7" t="s">
        <v>617</v>
      </c>
      <c r="G69" s="54">
        <v>101.25</v>
      </c>
      <c r="H69" s="45" t="s">
        <v>159</v>
      </c>
      <c r="I69" s="17" t="s">
        <v>170</v>
      </c>
      <c r="J69" s="26">
        <v>6.3</v>
      </c>
      <c r="K69" s="18"/>
      <c r="L69" s="18"/>
      <c r="M69" s="36"/>
      <c r="N69" s="36"/>
      <c r="O69" s="41">
        <f t="shared" si="3"/>
        <v>0</v>
      </c>
      <c r="P69" s="25" t="s">
        <v>612</v>
      </c>
    </row>
    <row r="70" spans="1:16" s="117" customFormat="1" ht="26.1" customHeight="1" x14ac:dyDescent="0.3">
      <c r="A70" s="98" t="s">
        <v>72</v>
      </c>
      <c r="B70" s="11">
        <v>45.67</v>
      </c>
      <c r="C70" s="22">
        <v>45.51</v>
      </c>
      <c r="D70" s="11" t="s">
        <v>612</v>
      </c>
      <c r="E70" s="22" t="s">
        <v>617</v>
      </c>
      <c r="F70" s="7" t="s">
        <v>617</v>
      </c>
      <c r="G70" s="54">
        <v>101.62</v>
      </c>
      <c r="H70" s="45" t="s">
        <v>159</v>
      </c>
      <c r="I70" s="17" t="s">
        <v>202</v>
      </c>
      <c r="J70" s="26">
        <v>6.1</v>
      </c>
      <c r="K70" s="18"/>
      <c r="L70" s="18"/>
      <c r="M70" s="36"/>
      <c r="N70" s="36"/>
      <c r="O70" s="41">
        <f t="shared" si="3"/>
        <v>0</v>
      </c>
      <c r="P70" s="25" t="s">
        <v>612</v>
      </c>
    </row>
    <row r="71" spans="1:16" s="117" customFormat="1" ht="26.1" customHeight="1" x14ac:dyDescent="0.3">
      <c r="A71" s="98" t="s">
        <v>73</v>
      </c>
      <c r="B71" s="11">
        <v>45.814999999999998</v>
      </c>
      <c r="C71" s="22">
        <v>45.645000000000003</v>
      </c>
      <c r="D71" s="11">
        <v>40.354999999999997</v>
      </c>
      <c r="E71" s="22" t="s">
        <v>617</v>
      </c>
      <c r="F71" s="7" t="s">
        <v>617</v>
      </c>
      <c r="G71" s="54">
        <v>101.75</v>
      </c>
      <c r="H71" s="45" t="s">
        <v>159</v>
      </c>
      <c r="I71" s="17" t="s">
        <v>170</v>
      </c>
      <c r="J71" s="26">
        <v>6</v>
      </c>
      <c r="K71" s="18"/>
      <c r="L71" s="18"/>
      <c r="M71" s="36"/>
      <c r="N71" s="36"/>
      <c r="O71" s="41">
        <f t="shared" si="3"/>
        <v>0</v>
      </c>
      <c r="P71" s="25" t="s">
        <v>612</v>
      </c>
    </row>
    <row r="72" spans="1:16" s="117" customFormat="1" ht="26.1" customHeight="1" x14ac:dyDescent="0.3">
      <c r="A72" s="98" t="s">
        <v>95</v>
      </c>
      <c r="B72" s="11">
        <v>45.93</v>
      </c>
      <c r="C72" s="22">
        <v>45.76</v>
      </c>
      <c r="D72" s="11" t="s">
        <v>612</v>
      </c>
      <c r="E72" s="22" t="s">
        <v>617</v>
      </c>
      <c r="F72" s="7" t="s">
        <v>617</v>
      </c>
      <c r="G72" s="54">
        <v>101.86</v>
      </c>
      <c r="H72" s="45" t="s">
        <v>159</v>
      </c>
      <c r="I72" s="17" t="s">
        <v>202</v>
      </c>
      <c r="J72" s="26">
        <v>6.5</v>
      </c>
      <c r="K72" s="18"/>
      <c r="L72" s="18"/>
      <c r="M72" s="36"/>
      <c r="N72" s="36"/>
      <c r="O72" s="41">
        <f t="shared" si="3"/>
        <v>0</v>
      </c>
      <c r="P72" s="25" t="s">
        <v>612</v>
      </c>
    </row>
    <row r="73" spans="1:16" s="117" customFormat="1" ht="26.1" customHeight="1" x14ac:dyDescent="0.3">
      <c r="A73" s="98" t="s">
        <v>74</v>
      </c>
      <c r="B73" s="11">
        <v>46.384999999999998</v>
      </c>
      <c r="C73" s="22">
        <v>46.384999999999998</v>
      </c>
      <c r="D73" s="11">
        <v>40.770000000000003</v>
      </c>
      <c r="E73" s="22" t="s">
        <v>617</v>
      </c>
      <c r="F73" s="7" t="s">
        <v>617</v>
      </c>
      <c r="G73" s="54">
        <v>102.32</v>
      </c>
      <c r="H73" s="45" t="s">
        <v>159</v>
      </c>
      <c r="I73" s="17" t="s">
        <v>170</v>
      </c>
      <c r="J73" s="26">
        <v>5.7</v>
      </c>
      <c r="K73" s="18"/>
      <c r="L73" s="18"/>
      <c r="M73" s="36"/>
      <c r="N73" s="36"/>
      <c r="O73" s="41">
        <f t="shared" si="3"/>
        <v>0</v>
      </c>
      <c r="P73" s="25" t="s">
        <v>612</v>
      </c>
    </row>
    <row r="74" spans="1:16" s="117" customFormat="1" ht="26.1" customHeight="1" x14ac:dyDescent="0.3">
      <c r="A74" s="98" t="s">
        <v>75</v>
      </c>
      <c r="B74" s="11">
        <v>49.08</v>
      </c>
      <c r="C74" s="22">
        <v>49.25</v>
      </c>
      <c r="D74" s="11">
        <v>43.16</v>
      </c>
      <c r="E74" s="22" t="s">
        <v>617</v>
      </c>
      <c r="F74" s="7" t="s">
        <v>617</v>
      </c>
      <c r="G74" s="54">
        <v>105.03</v>
      </c>
      <c r="H74" s="45" t="s">
        <v>159</v>
      </c>
      <c r="I74" s="17" t="s">
        <v>170</v>
      </c>
      <c r="J74" s="26">
        <v>6.6</v>
      </c>
      <c r="K74" s="18"/>
      <c r="L74" s="18"/>
      <c r="M74" s="36"/>
      <c r="N74" s="36"/>
      <c r="O74" s="41">
        <f t="shared" si="3"/>
        <v>0</v>
      </c>
      <c r="P74" s="25" t="s">
        <v>612</v>
      </c>
    </row>
    <row r="75" spans="1:16" s="117" customFormat="1" ht="26.1" customHeight="1" x14ac:dyDescent="0.3">
      <c r="A75" s="98" t="s">
        <v>76</v>
      </c>
      <c r="B75" s="11">
        <v>49.405000000000001</v>
      </c>
      <c r="C75" s="22">
        <v>49.46</v>
      </c>
      <c r="D75" s="11" t="s">
        <v>612</v>
      </c>
      <c r="E75" s="22" t="s">
        <v>617</v>
      </c>
      <c r="F75" s="7" t="s">
        <v>617</v>
      </c>
      <c r="G75" s="54">
        <v>105.36</v>
      </c>
      <c r="H75" s="45" t="s">
        <v>159</v>
      </c>
      <c r="I75" s="17" t="s">
        <v>160</v>
      </c>
      <c r="J75" s="26">
        <v>6.7</v>
      </c>
      <c r="K75" s="18"/>
      <c r="L75" s="18"/>
      <c r="M75" s="36"/>
      <c r="N75" s="36"/>
      <c r="O75" s="41">
        <f t="shared" si="3"/>
        <v>0</v>
      </c>
      <c r="P75" s="25" t="s">
        <v>612</v>
      </c>
    </row>
    <row r="76" spans="1:16" s="117" customFormat="1" ht="26.1" customHeight="1" x14ac:dyDescent="0.3">
      <c r="A76" s="98" t="s">
        <v>78</v>
      </c>
      <c r="B76" s="11">
        <v>49.71</v>
      </c>
      <c r="C76" s="22">
        <v>49.73</v>
      </c>
      <c r="D76" s="11">
        <v>43.76</v>
      </c>
      <c r="E76" s="22" t="s">
        <v>617</v>
      </c>
      <c r="F76" s="7" t="s">
        <v>617</v>
      </c>
      <c r="G76" s="54">
        <v>105.67</v>
      </c>
      <c r="H76" s="45" t="s">
        <v>159</v>
      </c>
      <c r="I76" s="17" t="s">
        <v>160</v>
      </c>
      <c r="J76" s="26">
        <v>6.9</v>
      </c>
      <c r="K76" s="18"/>
      <c r="L76" s="18"/>
      <c r="M76" s="36"/>
      <c r="N76" s="36"/>
      <c r="O76" s="41">
        <f t="shared" si="3"/>
        <v>0</v>
      </c>
      <c r="P76" s="25" t="s">
        <v>612</v>
      </c>
    </row>
    <row r="77" spans="1:16" s="117" customFormat="1" ht="26.1" customHeight="1" x14ac:dyDescent="0.3">
      <c r="A77" s="98" t="s">
        <v>79</v>
      </c>
      <c r="B77" s="11">
        <v>49.805</v>
      </c>
      <c r="C77" s="22">
        <v>49.805</v>
      </c>
      <c r="D77" s="11">
        <v>43.81</v>
      </c>
      <c r="E77" s="22" t="s">
        <v>617</v>
      </c>
      <c r="F77" s="7" t="s">
        <v>617</v>
      </c>
      <c r="G77" s="54">
        <v>105.75</v>
      </c>
      <c r="H77" s="45" t="s">
        <v>159</v>
      </c>
      <c r="I77" s="17" t="s">
        <v>404</v>
      </c>
      <c r="J77" s="26">
        <v>6.8</v>
      </c>
      <c r="K77" s="18"/>
      <c r="L77" s="18"/>
      <c r="M77" s="36"/>
      <c r="N77" s="36"/>
      <c r="O77" s="41">
        <f t="shared" si="3"/>
        <v>0</v>
      </c>
      <c r="P77" s="25" t="s">
        <v>612</v>
      </c>
    </row>
    <row r="78" spans="1:16" s="117" customFormat="1" ht="26.1" customHeight="1" x14ac:dyDescent="0.3">
      <c r="A78" s="98" t="s">
        <v>80</v>
      </c>
      <c r="B78" s="11">
        <v>49.95</v>
      </c>
      <c r="C78" s="22">
        <v>49.95</v>
      </c>
      <c r="D78" s="11">
        <v>43.924999999999997</v>
      </c>
      <c r="E78" s="22" t="s">
        <v>617</v>
      </c>
      <c r="F78" s="7" t="s">
        <v>617</v>
      </c>
      <c r="G78" s="54">
        <v>105.9</v>
      </c>
      <c r="H78" s="45" t="s">
        <v>159</v>
      </c>
      <c r="I78" s="17" t="s">
        <v>170</v>
      </c>
      <c r="J78" s="26">
        <v>6.8</v>
      </c>
      <c r="K78" s="18"/>
      <c r="L78" s="18"/>
      <c r="M78" s="36"/>
      <c r="N78" s="36"/>
      <c r="O78" s="41">
        <f t="shared" si="3"/>
        <v>0</v>
      </c>
      <c r="P78" s="25" t="s">
        <v>612</v>
      </c>
    </row>
    <row r="79" spans="1:16" s="117" customFormat="1" ht="26.1" customHeight="1" x14ac:dyDescent="0.3">
      <c r="A79" s="98" t="s">
        <v>81</v>
      </c>
      <c r="B79" s="11">
        <v>50.07</v>
      </c>
      <c r="C79" s="22">
        <v>50.064999999999998</v>
      </c>
      <c r="D79" s="11">
        <v>44.03</v>
      </c>
      <c r="E79" s="22" t="s">
        <v>617</v>
      </c>
      <c r="F79" s="7" t="s">
        <v>617</v>
      </c>
      <c r="G79" s="54">
        <v>106.02</v>
      </c>
      <c r="H79" s="45" t="s">
        <v>159</v>
      </c>
      <c r="I79" s="17" t="s">
        <v>405</v>
      </c>
      <c r="J79" s="26">
        <v>6.6</v>
      </c>
      <c r="K79" s="18"/>
      <c r="L79" s="18"/>
      <c r="M79" s="36"/>
      <c r="N79" s="36"/>
      <c r="O79" s="41">
        <f t="shared" si="3"/>
        <v>0</v>
      </c>
      <c r="P79" s="25" t="s">
        <v>612</v>
      </c>
    </row>
    <row r="80" spans="1:16" s="117" customFormat="1" ht="26.1" customHeight="1" x14ac:dyDescent="0.3">
      <c r="A80" s="98" t="s">
        <v>82</v>
      </c>
      <c r="B80" s="11">
        <v>50.244999999999997</v>
      </c>
      <c r="C80" s="22">
        <v>50.24</v>
      </c>
      <c r="D80" s="11">
        <v>44.2</v>
      </c>
      <c r="E80" s="22" t="s">
        <v>617</v>
      </c>
      <c r="F80" s="7" t="s">
        <v>617</v>
      </c>
      <c r="G80" s="54">
        <v>106.19</v>
      </c>
      <c r="H80" s="45" t="s">
        <v>159</v>
      </c>
      <c r="I80" s="17" t="s">
        <v>160</v>
      </c>
      <c r="J80" s="26">
        <v>6.5</v>
      </c>
      <c r="K80" s="18"/>
      <c r="L80" s="18"/>
      <c r="M80" s="36"/>
      <c r="N80" s="36"/>
      <c r="O80" s="41">
        <f t="shared" si="3"/>
        <v>0</v>
      </c>
      <c r="P80" s="25" t="s">
        <v>612</v>
      </c>
    </row>
    <row r="81" spans="1:16" s="117" customFormat="1" ht="26.1" customHeight="1" x14ac:dyDescent="0.3">
      <c r="A81" s="98" t="s">
        <v>83</v>
      </c>
      <c r="B81" s="11">
        <v>50.53</v>
      </c>
      <c r="C81" s="22">
        <v>50.524999999999999</v>
      </c>
      <c r="D81" s="11">
        <v>44.44</v>
      </c>
      <c r="E81" s="22" t="s">
        <v>617</v>
      </c>
      <c r="F81" s="7" t="s">
        <v>617</v>
      </c>
      <c r="G81" s="54">
        <v>106.47</v>
      </c>
      <c r="H81" s="45" t="s">
        <v>159</v>
      </c>
      <c r="I81" s="17" t="s">
        <v>170</v>
      </c>
      <c r="J81" s="26">
        <v>6</v>
      </c>
      <c r="K81" s="18"/>
      <c r="L81" s="18"/>
      <c r="M81" s="36"/>
      <c r="N81" s="36"/>
      <c r="O81" s="41">
        <f t="shared" si="3"/>
        <v>0</v>
      </c>
      <c r="P81" s="25" t="s">
        <v>612</v>
      </c>
    </row>
    <row r="82" spans="1:16" s="117" customFormat="1" ht="26.1" customHeight="1" x14ac:dyDescent="0.3">
      <c r="A82" s="98" t="s">
        <v>84</v>
      </c>
      <c r="B82" s="11">
        <v>50.66</v>
      </c>
      <c r="C82" s="22">
        <v>50.664999999999999</v>
      </c>
      <c r="D82" s="11">
        <v>44.58</v>
      </c>
      <c r="E82" s="22" t="s">
        <v>617</v>
      </c>
      <c r="F82" s="7" t="s">
        <v>617</v>
      </c>
      <c r="G82" s="54">
        <v>106.61</v>
      </c>
      <c r="H82" s="45" t="s">
        <v>159</v>
      </c>
      <c r="I82" s="17" t="s">
        <v>160</v>
      </c>
      <c r="J82" s="26">
        <v>6.6</v>
      </c>
      <c r="K82" s="18"/>
      <c r="L82" s="18"/>
      <c r="M82" s="36"/>
      <c r="N82" s="36"/>
      <c r="O82" s="41">
        <f t="shared" si="3"/>
        <v>0</v>
      </c>
      <c r="P82" s="25" t="s">
        <v>612</v>
      </c>
    </row>
    <row r="83" spans="1:16" s="117" customFormat="1" ht="26.1" customHeight="1" x14ac:dyDescent="0.3">
      <c r="A83" s="98" t="s">
        <v>85</v>
      </c>
      <c r="B83" s="11">
        <v>50.74</v>
      </c>
      <c r="C83" s="22">
        <v>50.74</v>
      </c>
      <c r="D83" s="11">
        <v>44.64</v>
      </c>
      <c r="E83" s="22" t="s">
        <v>617</v>
      </c>
      <c r="F83" s="7" t="s">
        <v>617</v>
      </c>
      <c r="G83" s="54">
        <v>106.69</v>
      </c>
      <c r="H83" s="45" t="s">
        <v>159</v>
      </c>
      <c r="I83" s="17" t="s">
        <v>202</v>
      </c>
      <c r="J83" s="26">
        <v>6.5</v>
      </c>
      <c r="K83" s="18"/>
      <c r="L83" s="18"/>
      <c r="M83" s="36"/>
      <c r="N83" s="36"/>
      <c r="O83" s="41">
        <f t="shared" si="3"/>
        <v>0</v>
      </c>
      <c r="P83" s="25" t="s">
        <v>612</v>
      </c>
    </row>
    <row r="84" spans="1:16" s="117" customFormat="1" ht="26.1" customHeight="1" x14ac:dyDescent="0.3">
      <c r="A84" s="98" t="s">
        <v>86</v>
      </c>
      <c r="B84" s="11">
        <v>50.81</v>
      </c>
      <c r="C84" s="22">
        <v>50.805</v>
      </c>
      <c r="D84" s="11">
        <v>44.71</v>
      </c>
      <c r="E84" s="22" t="s">
        <v>617</v>
      </c>
      <c r="F84" s="7" t="s">
        <v>617</v>
      </c>
      <c r="G84" s="54">
        <v>106.76</v>
      </c>
      <c r="H84" s="45" t="s">
        <v>159</v>
      </c>
      <c r="I84" s="17" t="s">
        <v>160</v>
      </c>
      <c r="J84" s="26">
        <v>6.6</v>
      </c>
      <c r="K84" s="18"/>
      <c r="L84" s="18"/>
      <c r="M84" s="36"/>
      <c r="N84" s="36"/>
      <c r="O84" s="41">
        <f t="shared" si="3"/>
        <v>0</v>
      </c>
      <c r="P84" s="25" t="s">
        <v>612</v>
      </c>
    </row>
    <row r="85" spans="1:16" s="117" customFormat="1" ht="26.1" customHeight="1" x14ac:dyDescent="0.3">
      <c r="A85" s="98" t="s">
        <v>87</v>
      </c>
      <c r="B85" s="11">
        <v>50.89</v>
      </c>
      <c r="C85" s="22">
        <v>50.884999999999998</v>
      </c>
      <c r="D85" s="11">
        <v>44.78</v>
      </c>
      <c r="E85" s="22" t="s">
        <v>617</v>
      </c>
      <c r="F85" s="7" t="s">
        <v>617</v>
      </c>
      <c r="G85" s="54">
        <v>106.83</v>
      </c>
      <c r="H85" s="45" t="s">
        <v>159</v>
      </c>
      <c r="I85" s="17" t="s">
        <v>202</v>
      </c>
      <c r="J85" s="26">
        <v>6.9</v>
      </c>
      <c r="K85" s="18"/>
      <c r="L85" s="18"/>
      <c r="M85" s="36"/>
      <c r="N85" s="36"/>
      <c r="O85" s="41">
        <f t="shared" si="3"/>
        <v>0</v>
      </c>
      <c r="P85" s="25" t="s">
        <v>612</v>
      </c>
    </row>
    <row r="86" spans="1:16" s="117" customFormat="1" ht="26.1" customHeight="1" x14ac:dyDescent="0.3">
      <c r="A86" s="98" t="s">
        <v>88</v>
      </c>
      <c r="B86" s="11">
        <v>51.14</v>
      </c>
      <c r="C86" s="22">
        <v>51.14</v>
      </c>
      <c r="D86" s="11">
        <v>45.03</v>
      </c>
      <c r="E86" s="22" t="s">
        <v>617</v>
      </c>
      <c r="F86" s="7" t="s">
        <v>617</v>
      </c>
      <c r="G86" s="54">
        <v>107.09</v>
      </c>
      <c r="H86" s="45" t="s">
        <v>159</v>
      </c>
      <c r="I86" s="17" t="s">
        <v>160</v>
      </c>
      <c r="J86" s="26">
        <v>7.46</v>
      </c>
      <c r="K86" s="18"/>
      <c r="L86" s="18"/>
      <c r="M86" s="36"/>
      <c r="N86" s="36"/>
      <c r="O86" s="41">
        <f t="shared" si="3"/>
        <v>0</v>
      </c>
      <c r="P86" s="25" t="s">
        <v>612</v>
      </c>
    </row>
    <row r="87" spans="1:16" s="117" customFormat="1" ht="26.1" customHeight="1" x14ac:dyDescent="0.3">
      <c r="A87" s="98" t="s">
        <v>89</v>
      </c>
      <c r="B87" s="11">
        <v>51.3</v>
      </c>
      <c r="C87" s="22">
        <v>51.3</v>
      </c>
      <c r="D87" s="11">
        <v>45.19</v>
      </c>
      <c r="E87" s="22" t="s">
        <v>617</v>
      </c>
      <c r="F87" s="7" t="s">
        <v>617</v>
      </c>
      <c r="G87" s="54">
        <v>107.24</v>
      </c>
      <c r="H87" s="45" t="s">
        <v>159</v>
      </c>
      <c r="I87" s="17" t="s">
        <v>205</v>
      </c>
      <c r="J87" s="26">
        <v>6.9</v>
      </c>
      <c r="K87" s="18"/>
      <c r="L87" s="18"/>
      <c r="M87" s="36"/>
      <c r="N87" s="36"/>
      <c r="O87" s="41">
        <f t="shared" si="3"/>
        <v>0</v>
      </c>
      <c r="P87" s="25" t="s">
        <v>612</v>
      </c>
    </row>
    <row r="88" spans="1:16" s="117" customFormat="1" ht="26.1" customHeight="1" x14ac:dyDescent="0.3">
      <c r="A88" s="98" t="s">
        <v>90</v>
      </c>
      <c r="B88" s="11">
        <v>51.62</v>
      </c>
      <c r="C88" s="22">
        <v>51.625</v>
      </c>
      <c r="D88" s="11">
        <v>45.5</v>
      </c>
      <c r="E88" s="22" t="s">
        <v>617</v>
      </c>
      <c r="F88" s="7" t="s">
        <v>617</v>
      </c>
      <c r="G88" s="54">
        <v>107.58</v>
      </c>
      <c r="H88" s="45" t="s">
        <v>159</v>
      </c>
      <c r="I88" s="17" t="s">
        <v>204</v>
      </c>
      <c r="J88" s="26">
        <v>6.5</v>
      </c>
      <c r="K88" s="18"/>
      <c r="L88" s="18"/>
      <c r="M88" s="36"/>
      <c r="N88" s="36"/>
      <c r="O88" s="41">
        <f t="shared" si="3"/>
        <v>0</v>
      </c>
      <c r="P88" s="25" t="s">
        <v>612</v>
      </c>
    </row>
    <row r="89" spans="1:16" s="117" customFormat="1" ht="26.1" customHeight="1" x14ac:dyDescent="0.3">
      <c r="A89" s="98" t="s">
        <v>91</v>
      </c>
      <c r="B89" s="11">
        <v>51.78</v>
      </c>
      <c r="C89" s="22">
        <v>51.784999999999997</v>
      </c>
      <c r="D89" s="11" t="s">
        <v>612</v>
      </c>
      <c r="E89" s="22" t="s">
        <v>617</v>
      </c>
      <c r="F89" s="7" t="s">
        <v>617</v>
      </c>
      <c r="G89" s="54">
        <v>107.74</v>
      </c>
      <c r="H89" s="45" t="s">
        <v>159</v>
      </c>
      <c r="I89" s="17" t="s">
        <v>405</v>
      </c>
      <c r="J89" s="26">
        <v>6.6</v>
      </c>
      <c r="K89" s="18"/>
      <c r="L89" s="18"/>
      <c r="M89" s="36"/>
      <c r="N89" s="36"/>
      <c r="O89" s="41">
        <f t="shared" si="3"/>
        <v>0</v>
      </c>
      <c r="P89" s="25" t="s">
        <v>612</v>
      </c>
    </row>
    <row r="90" spans="1:16" s="117" customFormat="1" ht="26.1" customHeight="1" x14ac:dyDescent="0.3">
      <c r="A90" s="98" t="s">
        <v>92</v>
      </c>
      <c r="B90" s="11">
        <v>52.03</v>
      </c>
      <c r="C90" s="22">
        <v>51.835000000000001</v>
      </c>
      <c r="D90" s="11">
        <v>45.634999999999998</v>
      </c>
      <c r="E90" s="22" t="s">
        <v>617</v>
      </c>
      <c r="F90" s="7" t="s">
        <v>617</v>
      </c>
      <c r="G90" s="54">
        <v>107.79</v>
      </c>
      <c r="H90" s="45" t="s">
        <v>159</v>
      </c>
      <c r="I90" s="17" t="s">
        <v>405</v>
      </c>
      <c r="J90" s="26">
        <v>6.6</v>
      </c>
      <c r="K90" s="18"/>
      <c r="L90" s="18"/>
      <c r="M90" s="36"/>
      <c r="N90" s="36"/>
      <c r="O90" s="41">
        <f t="shared" si="3"/>
        <v>0</v>
      </c>
      <c r="P90" s="25" t="s">
        <v>612</v>
      </c>
    </row>
    <row r="91" spans="1:16" s="117" customFormat="1" ht="26.1" customHeight="1" x14ac:dyDescent="0.3">
      <c r="A91" s="98" t="s">
        <v>93</v>
      </c>
      <c r="B91" s="11"/>
      <c r="C91" s="22"/>
      <c r="D91" s="11">
        <v>45.82</v>
      </c>
      <c r="E91" s="22" t="s">
        <v>617</v>
      </c>
      <c r="F91" s="7" t="s">
        <v>617</v>
      </c>
      <c r="G91" s="54">
        <v>107.99</v>
      </c>
      <c r="H91" s="45" t="s">
        <v>159</v>
      </c>
      <c r="I91" s="17" t="s">
        <v>568</v>
      </c>
      <c r="J91" s="26">
        <v>6.6</v>
      </c>
      <c r="K91" s="18"/>
      <c r="L91" s="18"/>
      <c r="M91" s="36"/>
      <c r="N91" s="36"/>
      <c r="O91" s="41">
        <f t="shared" si="3"/>
        <v>0</v>
      </c>
      <c r="P91" s="25" t="s">
        <v>612</v>
      </c>
    </row>
    <row r="92" spans="1:16" s="117" customFormat="1" ht="26.1" customHeight="1" x14ac:dyDescent="0.3">
      <c r="A92" s="98" t="s">
        <v>94</v>
      </c>
      <c r="B92" s="11">
        <v>52.25</v>
      </c>
      <c r="C92" s="22">
        <v>52.25</v>
      </c>
      <c r="D92" s="11">
        <v>46</v>
      </c>
      <c r="E92" s="22" t="s">
        <v>617</v>
      </c>
      <c r="F92" s="7" t="s">
        <v>617</v>
      </c>
      <c r="G92" s="54">
        <v>108.21</v>
      </c>
      <c r="H92" s="45" t="s">
        <v>159</v>
      </c>
      <c r="I92" s="17" t="s">
        <v>170</v>
      </c>
      <c r="J92" s="26">
        <v>6.5</v>
      </c>
      <c r="K92" s="18"/>
      <c r="L92" s="18"/>
      <c r="M92" s="36"/>
      <c r="N92" s="36"/>
      <c r="O92" s="41">
        <f t="shared" si="3"/>
        <v>0</v>
      </c>
      <c r="P92" s="25" t="s">
        <v>612</v>
      </c>
    </row>
    <row r="93" spans="1:16" s="117" customFormat="1" ht="26.1" customHeight="1" x14ac:dyDescent="0.3">
      <c r="A93" s="98" t="s">
        <v>96</v>
      </c>
      <c r="B93" s="11">
        <v>52.45</v>
      </c>
      <c r="C93" s="22">
        <v>52.454999999999998</v>
      </c>
      <c r="D93" s="11">
        <v>46.2</v>
      </c>
      <c r="E93" s="22" t="s">
        <v>617</v>
      </c>
      <c r="F93" s="7" t="s">
        <v>617</v>
      </c>
      <c r="G93" s="54">
        <v>108.42</v>
      </c>
      <c r="H93" s="45" t="s">
        <v>159</v>
      </c>
      <c r="I93" s="17" t="s">
        <v>160</v>
      </c>
      <c r="J93" s="26">
        <v>6.3</v>
      </c>
      <c r="K93" s="18"/>
      <c r="L93" s="18"/>
      <c r="M93" s="36"/>
      <c r="N93" s="36"/>
      <c r="O93" s="41">
        <f t="shared" ref="O93:O117" si="4">M93-N93</f>
        <v>0</v>
      </c>
      <c r="P93" s="25" t="s">
        <v>612</v>
      </c>
    </row>
    <row r="94" spans="1:16" s="117" customFormat="1" ht="26.1" customHeight="1" x14ac:dyDescent="0.3">
      <c r="A94" s="98" t="s">
        <v>97</v>
      </c>
      <c r="B94" s="11">
        <v>52.63</v>
      </c>
      <c r="C94" s="22">
        <v>52.634999999999998</v>
      </c>
      <c r="D94" s="11">
        <v>46.38</v>
      </c>
      <c r="E94" s="22" t="s">
        <v>617</v>
      </c>
      <c r="F94" s="7" t="s">
        <v>617</v>
      </c>
      <c r="G94" s="54">
        <v>108.6</v>
      </c>
      <c r="H94" s="45" t="s">
        <v>159</v>
      </c>
      <c r="I94" s="17" t="s">
        <v>170</v>
      </c>
      <c r="J94" s="26">
        <v>7.34</v>
      </c>
      <c r="K94" s="18"/>
      <c r="L94" s="18"/>
      <c r="M94" s="36"/>
      <c r="N94" s="36"/>
      <c r="O94" s="41">
        <f t="shared" si="4"/>
        <v>0</v>
      </c>
      <c r="P94" s="25" t="s">
        <v>612</v>
      </c>
    </row>
    <row r="95" spans="1:16" s="117" customFormat="1" ht="26.1" customHeight="1" x14ac:dyDescent="0.3">
      <c r="A95" s="98" t="s">
        <v>98</v>
      </c>
      <c r="B95" s="11">
        <v>52.73</v>
      </c>
      <c r="C95" s="22">
        <v>52.73</v>
      </c>
      <c r="D95" s="11">
        <v>46.48</v>
      </c>
      <c r="E95" s="22" t="s">
        <v>617</v>
      </c>
      <c r="F95" s="7" t="s">
        <v>617</v>
      </c>
      <c r="G95" s="54">
        <v>108.7</v>
      </c>
      <c r="H95" s="45" t="s">
        <v>159</v>
      </c>
      <c r="I95" s="17" t="s">
        <v>170</v>
      </c>
      <c r="J95" s="26">
        <v>5.36</v>
      </c>
      <c r="K95" s="18"/>
      <c r="L95" s="18"/>
      <c r="M95" s="36"/>
      <c r="N95" s="36"/>
      <c r="O95" s="41">
        <f t="shared" si="4"/>
        <v>0</v>
      </c>
      <c r="P95" s="25" t="s">
        <v>612</v>
      </c>
    </row>
    <row r="96" spans="1:16" s="117" customFormat="1" ht="26.1" customHeight="1" x14ac:dyDescent="0.3">
      <c r="A96" s="98" t="s">
        <v>99</v>
      </c>
      <c r="B96" s="11">
        <v>52.92</v>
      </c>
      <c r="C96" s="22">
        <v>52.936999999999998</v>
      </c>
      <c r="D96" s="11">
        <v>46.68</v>
      </c>
      <c r="E96" s="22" t="s">
        <v>617</v>
      </c>
      <c r="F96" s="7" t="s">
        <v>617</v>
      </c>
      <c r="G96" s="54">
        <v>108.9</v>
      </c>
      <c r="H96" s="45" t="s">
        <v>159</v>
      </c>
      <c r="I96" s="17" t="s">
        <v>202</v>
      </c>
      <c r="J96" s="26">
        <v>6.34</v>
      </c>
      <c r="K96" s="18"/>
      <c r="L96" s="18"/>
      <c r="M96" s="36"/>
      <c r="N96" s="36"/>
      <c r="O96" s="41">
        <f t="shared" si="4"/>
        <v>0</v>
      </c>
      <c r="P96" s="25" t="s">
        <v>612</v>
      </c>
    </row>
    <row r="97" spans="1:16" s="117" customFormat="1" ht="26.1" customHeight="1" x14ac:dyDescent="0.3">
      <c r="A97" s="98" t="s">
        <v>100</v>
      </c>
      <c r="B97" s="11">
        <v>53.09</v>
      </c>
      <c r="C97" s="22">
        <v>53.088000000000001</v>
      </c>
      <c r="D97" s="11">
        <v>46.83</v>
      </c>
      <c r="E97" s="22" t="s">
        <v>617</v>
      </c>
      <c r="F97" s="7" t="s">
        <v>617</v>
      </c>
      <c r="G97" s="54">
        <v>109.05</v>
      </c>
      <c r="H97" s="45" t="s">
        <v>159</v>
      </c>
      <c r="I97" s="17" t="s">
        <v>170</v>
      </c>
      <c r="J97" s="26">
        <v>6.2</v>
      </c>
      <c r="K97" s="18"/>
      <c r="L97" s="18"/>
      <c r="M97" s="36"/>
      <c r="N97" s="36"/>
      <c r="O97" s="41">
        <f t="shared" si="4"/>
        <v>0</v>
      </c>
      <c r="P97" s="25" t="s">
        <v>612</v>
      </c>
    </row>
    <row r="98" spans="1:16" s="117" customFormat="1" ht="26.1" customHeight="1" x14ac:dyDescent="0.3">
      <c r="A98" s="98" t="s">
        <v>101</v>
      </c>
      <c r="B98" s="11">
        <v>53.795000000000002</v>
      </c>
      <c r="C98" s="22">
        <v>53.795000000000002</v>
      </c>
      <c r="D98" s="71">
        <v>47.48</v>
      </c>
      <c r="E98" s="233" t="s">
        <v>617</v>
      </c>
      <c r="F98" s="7" t="s">
        <v>617</v>
      </c>
      <c r="G98" s="54">
        <v>109.76</v>
      </c>
      <c r="H98" s="45" t="s">
        <v>159</v>
      </c>
      <c r="I98" s="17" t="s">
        <v>202</v>
      </c>
      <c r="J98" s="26">
        <v>6.3</v>
      </c>
      <c r="K98" s="18"/>
      <c r="L98" s="18"/>
      <c r="M98" s="36"/>
      <c r="N98" s="36"/>
      <c r="O98" s="41">
        <f t="shared" si="4"/>
        <v>0</v>
      </c>
      <c r="P98" s="25" t="s">
        <v>612</v>
      </c>
    </row>
    <row r="99" spans="1:16" s="117" customFormat="1" ht="26.1" customHeight="1" x14ac:dyDescent="0.3">
      <c r="A99" s="98" t="s">
        <v>102</v>
      </c>
      <c r="B99" s="11">
        <v>53.87</v>
      </c>
      <c r="C99" s="22">
        <v>53.87</v>
      </c>
      <c r="D99" s="11">
        <v>47.55</v>
      </c>
      <c r="E99" s="22" t="s">
        <v>617</v>
      </c>
      <c r="F99" s="7" t="s">
        <v>617</v>
      </c>
      <c r="G99" s="54">
        <v>109.84</v>
      </c>
      <c r="H99" s="45" t="s">
        <v>159</v>
      </c>
      <c r="I99" s="17" t="s">
        <v>202</v>
      </c>
      <c r="J99" s="26">
        <v>5.7</v>
      </c>
      <c r="K99" s="18"/>
      <c r="L99" s="18"/>
      <c r="M99" s="36"/>
      <c r="N99" s="36"/>
      <c r="O99" s="41">
        <f t="shared" si="4"/>
        <v>0</v>
      </c>
      <c r="P99" s="25" t="s">
        <v>612</v>
      </c>
    </row>
    <row r="100" spans="1:16" s="117" customFormat="1" ht="26.1" customHeight="1" x14ac:dyDescent="0.3">
      <c r="A100" s="98" t="s">
        <v>155</v>
      </c>
      <c r="B100" s="11">
        <v>54</v>
      </c>
      <c r="C100" s="22">
        <v>54</v>
      </c>
      <c r="D100" s="11">
        <v>47.68</v>
      </c>
      <c r="E100" s="22" t="s">
        <v>617</v>
      </c>
      <c r="F100" s="7" t="s">
        <v>617</v>
      </c>
      <c r="G100" s="54">
        <v>109.86</v>
      </c>
      <c r="H100" s="45" t="s">
        <v>159</v>
      </c>
      <c r="I100" s="17" t="s">
        <v>167</v>
      </c>
      <c r="J100" s="26">
        <v>6.2</v>
      </c>
      <c r="K100" s="18"/>
      <c r="L100" s="18"/>
      <c r="M100" s="36"/>
      <c r="N100" s="36"/>
      <c r="O100" s="41">
        <f t="shared" si="4"/>
        <v>0</v>
      </c>
      <c r="P100" s="25" t="s">
        <v>612</v>
      </c>
    </row>
    <row r="101" spans="1:16" s="117" customFormat="1" ht="26.1" customHeight="1" x14ac:dyDescent="0.3">
      <c r="A101" s="98" t="s">
        <v>156</v>
      </c>
      <c r="B101" s="11">
        <v>54.06</v>
      </c>
      <c r="C101" s="22">
        <v>54.07</v>
      </c>
      <c r="D101" s="11">
        <v>47.75</v>
      </c>
      <c r="E101" s="22" t="s">
        <v>617</v>
      </c>
      <c r="F101" s="7" t="s">
        <v>617</v>
      </c>
      <c r="G101" s="54">
        <v>110.04</v>
      </c>
      <c r="H101" s="45" t="s">
        <v>159</v>
      </c>
      <c r="I101" s="17" t="s">
        <v>406</v>
      </c>
      <c r="J101" s="26">
        <v>7</v>
      </c>
      <c r="K101" s="18"/>
      <c r="L101" s="18"/>
      <c r="M101" s="36"/>
      <c r="N101" s="36"/>
      <c r="O101" s="41">
        <f t="shared" si="4"/>
        <v>0</v>
      </c>
      <c r="P101" s="25" t="s">
        <v>612</v>
      </c>
    </row>
    <row r="102" spans="1:16" s="117" customFormat="1" ht="26.1" customHeight="1" x14ac:dyDescent="0.3">
      <c r="A102" s="98" t="s">
        <v>157</v>
      </c>
      <c r="B102" s="11">
        <v>54.2</v>
      </c>
      <c r="C102" s="22">
        <v>54.207999999999998</v>
      </c>
      <c r="D102" s="11" t="s">
        <v>612</v>
      </c>
      <c r="E102" s="22" t="s">
        <v>617</v>
      </c>
      <c r="F102" s="7" t="s">
        <v>617</v>
      </c>
      <c r="G102" s="54">
        <v>110.17</v>
      </c>
      <c r="H102" s="45" t="s">
        <v>159</v>
      </c>
      <c r="I102" s="17" t="s">
        <v>161</v>
      </c>
      <c r="J102" s="26">
        <v>5.9</v>
      </c>
      <c r="K102" s="18"/>
      <c r="L102" s="18"/>
      <c r="M102" s="36"/>
      <c r="N102" s="36"/>
      <c r="O102" s="41">
        <f t="shared" si="4"/>
        <v>0</v>
      </c>
      <c r="P102" s="25" t="s">
        <v>612</v>
      </c>
    </row>
    <row r="103" spans="1:16" s="117" customFormat="1" ht="26.1" customHeight="1" x14ac:dyDescent="0.3">
      <c r="A103" s="98" t="s">
        <v>158</v>
      </c>
      <c r="B103" s="11">
        <v>54.34</v>
      </c>
      <c r="C103" s="22">
        <v>54.34</v>
      </c>
      <c r="D103" s="11" t="s">
        <v>612</v>
      </c>
      <c r="E103" s="22" t="s">
        <v>617</v>
      </c>
      <c r="F103" s="7" t="s">
        <v>617</v>
      </c>
      <c r="G103" s="54">
        <v>110.34</v>
      </c>
      <c r="H103" s="45" t="s">
        <v>159</v>
      </c>
      <c r="I103" s="17" t="s">
        <v>200</v>
      </c>
      <c r="J103" s="26"/>
      <c r="K103" s="18"/>
      <c r="L103" s="18"/>
      <c r="M103" s="36"/>
      <c r="N103" s="36"/>
      <c r="O103" s="41">
        <f t="shared" si="4"/>
        <v>0</v>
      </c>
      <c r="P103" s="25" t="s">
        <v>612</v>
      </c>
    </row>
    <row r="104" spans="1:16" s="117" customFormat="1" ht="26.1" customHeight="1" x14ac:dyDescent="0.3">
      <c r="A104" s="98" t="s">
        <v>172</v>
      </c>
      <c r="B104" s="11">
        <v>54.35</v>
      </c>
      <c r="C104" s="22">
        <v>54.36</v>
      </c>
      <c r="D104" s="11" t="s">
        <v>612</v>
      </c>
      <c r="E104" s="22" t="s">
        <v>617</v>
      </c>
      <c r="F104" s="7" t="s">
        <v>617</v>
      </c>
      <c r="G104" s="54">
        <v>110.37</v>
      </c>
      <c r="H104" s="45" t="s">
        <v>159</v>
      </c>
      <c r="I104" s="17" t="s">
        <v>161</v>
      </c>
      <c r="J104" s="26"/>
      <c r="K104" s="18"/>
      <c r="L104" s="18"/>
      <c r="M104" s="36"/>
      <c r="N104" s="36"/>
      <c r="O104" s="41">
        <f t="shared" si="4"/>
        <v>0</v>
      </c>
      <c r="P104" s="25" t="s">
        <v>612</v>
      </c>
    </row>
    <row r="105" spans="1:16" s="117" customFormat="1" ht="26.1" customHeight="1" x14ac:dyDescent="0.3">
      <c r="A105" s="98" t="s">
        <v>173</v>
      </c>
      <c r="B105" s="11">
        <v>54.64</v>
      </c>
      <c r="C105" s="22">
        <v>54.645000000000003</v>
      </c>
      <c r="D105" s="11">
        <v>48.29</v>
      </c>
      <c r="E105" s="22" t="s">
        <v>617</v>
      </c>
      <c r="F105" s="7" t="s">
        <v>617</v>
      </c>
      <c r="G105" s="54">
        <v>110.63</v>
      </c>
      <c r="H105" s="45" t="s">
        <v>159</v>
      </c>
      <c r="I105" s="17" t="s">
        <v>170</v>
      </c>
      <c r="J105" s="26">
        <v>7</v>
      </c>
      <c r="K105" s="18"/>
      <c r="L105" s="18"/>
      <c r="M105" s="36"/>
      <c r="N105" s="36"/>
      <c r="O105" s="41">
        <f t="shared" si="4"/>
        <v>0</v>
      </c>
      <c r="P105" s="25" t="s">
        <v>612</v>
      </c>
    </row>
    <row r="106" spans="1:16" s="117" customFormat="1" ht="26.1" customHeight="1" x14ac:dyDescent="0.3">
      <c r="A106" s="98" t="s">
        <v>174</v>
      </c>
      <c r="B106" s="11">
        <v>54.715000000000003</v>
      </c>
      <c r="C106" s="22">
        <v>54.715000000000003</v>
      </c>
      <c r="D106" s="11">
        <v>48.36</v>
      </c>
      <c r="E106" s="22" t="s">
        <v>617</v>
      </c>
      <c r="F106" s="7" t="s">
        <v>617</v>
      </c>
      <c r="G106" s="54">
        <v>110.7</v>
      </c>
      <c r="H106" s="45" t="s">
        <v>159</v>
      </c>
      <c r="I106" s="17" t="s">
        <v>164</v>
      </c>
      <c r="J106" s="26">
        <v>6.8</v>
      </c>
      <c r="K106" s="18"/>
      <c r="L106" s="18"/>
      <c r="M106" s="36"/>
      <c r="N106" s="36"/>
      <c r="O106" s="41">
        <f t="shared" si="4"/>
        <v>0</v>
      </c>
      <c r="P106" s="25" t="s">
        <v>612</v>
      </c>
    </row>
    <row r="107" spans="1:16" s="117" customFormat="1" ht="26.1" customHeight="1" x14ac:dyDescent="0.3">
      <c r="A107" s="98" t="s">
        <v>175</v>
      </c>
      <c r="B107" s="11">
        <v>54.82</v>
      </c>
      <c r="C107" s="22">
        <v>54.814999999999998</v>
      </c>
      <c r="D107" s="11">
        <v>48.47</v>
      </c>
      <c r="E107" s="22" t="s">
        <v>617</v>
      </c>
      <c r="F107" s="7" t="s">
        <v>617</v>
      </c>
      <c r="G107" s="54">
        <v>110.8</v>
      </c>
      <c r="H107" s="45" t="s">
        <v>159</v>
      </c>
      <c r="I107" s="17" t="s">
        <v>170</v>
      </c>
      <c r="J107" s="26">
        <v>7.1</v>
      </c>
      <c r="K107" s="18"/>
      <c r="L107" s="18"/>
      <c r="M107" s="36"/>
      <c r="N107" s="36"/>
      <c r="O107" s="41">
        <f t="shared" si="4"/>
        <v>0</v>
      </c>
      <c r="P107" s="25" t="s">
        <v>612</v>
      </c>
    </row>
    <row r="108" spans="1:16" s="117" customFormat="1" ht="26.1" customHeight="1" x14ac:dyDescent="0.3">
      <c r="A108" s="98" t="s">
        <v>176</v>
      </c>
      <c r="B108" s="11">
        <v>55.37</v>
      </c>
      <c r="C108" s="22">
        <v>55.33</v>
      </c>
      <c r="D108" s="11">
        <v>49</v>
      </c>
      <c r="E108" s="22" t="s">
        <v>617</v>
      </c>
      <c r="F108" s="7" t="s">
        <v>617</v>
      </c>
      <c r="G108" s="54">
        <v>111.35</v>
      </c>
      <c r="H108" s="45" t="s">
        <v>159</v>
      </c>
      <c r="I108" s="17" t="s">
        <v>160</v>
      </c>
      <c r="J108" s="26">
        <v>6.7</v>
      </c>
      <c r="K108" s="18"/>
      <c r="L108" s="18"/>
      <c r="M108" s="36"/>
      <c r="N108" s="36"/>
      <c r="O108" s="41">
        <f t="shared" si="4"/>
        <v>0</v>
      </c>
      <c r="P108" s="25" t="s">
        <v>612</v>
      </c>
    </row>
    <row r="109" spans="1:16" s="117" customFormat="1" ht="26.1" customHeight="1" x14ac:dyDescent="0.3">
      <c r="A109" s="98" t="s">
        <v>177</v>
      </c>
      <c r="B109" s="11">
        <v>55.88</v>
      </c>
      <c r="C109" s="22">
        <v>55.88</v>
      </c>
      <c r="D109" s="11">
        <v>49.5</v>
      </c>
      <c r="E109" s="22" t="s">
        <v>617</v>
      </c>
      <c r="F109" s="7" t="s">
        <v>617</v>
      </c>
      <c r="G109" s="54">
        <v>111.87</v>
      </c>
      <c r="H109" s="45" t="s">
        <v>159</v>
      </c>
      <c r="I109" s="17" t="s">
        <v>205</v>
      </c>
      <c r="J109" s="26">
        <v>6.4</v>
      </c>
      <c r="K109" s="18"/>
      <c r="L109" s="18"/>
      <c r="M109" s="36"/>
      <c r="N109" s="36"/>
      <c r="O109" s="41">
        <f t="shared" si="4"/>
        <v>0</v>
      </c>
      <c r="P109" s="25" t="s">
        <v>612</v>
      </c>
    </row>
    <row r="110" spans="1:16" s="117" customFormat="1" ht="26.1" customHeight="1" x14ac:dyDescent="0.3">
      <c r="A110" s="98" t="s">
        <v>178</v>
      </c>
      <c r="B110" s="11">
        <v>57.19</v>
      </c>
      <c r="C110" s="22">
        <v>57.185000000000002</v>
      </c>
      <c r="D110" s="11">
        <v>50.76</v>
      </c>
      <c r="E110" s="22" t="s">
        <v>617</v>
      </c>
      <c r="F110" s="7" t="s">
        <v>617</v>
      </c>
      <c r="G110" s="54">
        <v>113.17</v>
      </c>
      <c r="H110" s="45" t="s">
        <v>159</v>
      </c>
      <c r="I110" s="17" t="s">
        <v>202</v>
      </c>
      <c r="J110" s="26">
        <v>6.5</v>
      </c>
      <c r="K110" s="18"/>
      <c r="L110" s="18"/>
      <c r="M110" s="36"/>
      <c r="N110" s="36"/>
      <c r="O110" s="41">
        <f t="shared" si="4"/>
        <v>0</v>
      </c>
      <c r="P110" s="25" t="s">
        <v>612</v>
      </c>
    </row>
    <row r="111" spans="1:16" s="117" customFormat="1" ht="26.1" customHeight="1" x14ac:dyDescent="0.3">
      <c r="A111" s="98" t="s">
        <v>179</v>
      </c>
      <c r="B111" s="11">
        <v>57.57</v>
      </c>
      <c r="C111" s="22">
        <v>57.567</v>
      </c>
      <c r="D111" s="11">
        <v>51.12</v>
      </c>
      <c r="E111" s="22" t="s">
        <v>617</v>
      </c>
      <c r="F111" s="7" t="s">
        <v>617</v>
      </c>
      <c r="G111" s="54">
        <v>113.55</v>
      </c>
      <c r="H111" s="45" t="s">
        <v>159</v>
      </c>
      <c r="I111" s="17" t="s">
        <v>160</v>
      </c>
      <c r="J111" s="26">
        <v>6.7</v>
      </c>
      <c r="K111" s="18"/>
      <c r="L111" s="18"/>
      <c r="M111" s="36"/>
      <c r="N111" s="36"/>
      <c r="O111" s="41">
        <f t="shared" si="4"/>
        <v>0</v>
      </c>
      <c r="P111" s="25" t="s">
        <v>612</v>
      </c>
    </row>
    <row r="112" spans="1:16" s="117" customFormat="1" ht="26.1" customHeight="1" x14ac:dyDescent="0.3">
      <c r="A112" s="98" t="s">
        <v>180</v>
      </c>
      <c r="B112" s="11">
        <v>58</v>
      </c>
      <c r="C112" s="22">
        <v>58</v>
      </c>
      <c r="D112" s="11">
        <v>51.52</v>
      </c>
      <c r="E112" s="22" t="s">
        <v>617</v>
      </c>
      <c r="F112" s="7" t="s">
        <v>617</v>
      </c>
      <c r="G112" s="54">
        <v>113.99</v>
      </c>
      <c r="H112" s="45" t="s">
        <v>159</v>
      </c>
      <c r="I112" s="17" t="s">
        <v>165</v>
      </c>
      <c r="J112" s="26">
        <v>6.8</v>
      </c>
      <c r="K112" s="18"/>
      <c r="L112" s="18"/>
      <c r="M112" s="36"/>
      <c r="N112" s="36"/>
      <c r="O112" s="41">
        <f t="shared" si="4"/>
        <v>0</v>
      </c>
      <c r="P112" s="25" t="s">
        <v>612</v>
      </c>
    </row>
    <row r="113" spans="1:16" s="117" customFormat="1" ht="26.1" customHeight="1" x14ac:dyDescent="0.3">
      <c r="A113" s="98" t="s">
        <v>181</v>
      </c>
      <c r="B113" s="11">
        <v>58.19</v>
      </c>
      <c r="C113" s="22">
        <v>58.19</v>
      </c>
      <c r="D113" s="11">
        <v>51.72</v>
      </c>
      <c r="E113" s="22" t="s">
        <v>617</v>
      </c>
      <c r="F113" s="7" t="s">
        <v>617</v>
      </c>
      <c r="G113" s="54">
        <v>114.18</v>
      </c>
      <c r="H113" s="45" t="s">
        <v>159</v>
      </c>
      <c r="I113" s="17" t="s">
        <v>170</v>
      </c>
      <c r="J113" s="26">
        <v>5.8</v>
      </c>
      <c r="K113" s="18"/>
      <c r="L113" s="18"/>
      <c r="M113" s="36"/>
      <c r="N113" s="36"/>
      <c r="O113" s="41">
        <f t="shared" si="4"/>
        <v>0</v>
      </c>
      <c r="P113" s="25" t="s">
        <v>612</v>
      </c>
    </row>
    <row r="114" spans="1:16" s="117" customFormat="1" ht="26.1" customHeight="1" x14ac:dyDescent="0.3">
      <c r="A114" s="98" t="s">
        <v>182</v>
      </c>
      <c r="B114" s="11">
        <v>58.48</v>
      </c>
      <c r="C114" s="22">
        <v>58.475000000000001</v>
      </c>
      <c r="D114" s="11">
        <v>51.97</v>
      </c>
      <c r="E114" s="22" t="s">
        <v>617</v>
      </c>
      <c r="F114" s="7" t="s">
        <v>617</v>
      </c>
      <c r="G114" s="54">
        <v>114.47</v>
      </c>
      <c r="H114" s="45" t="s">
        <v>159</v>
      </c>
      <c r="I114" s="17" t="s">
        <v>160</v>
      </c>
      <c r="J114" s="26">
        <v>6.8</v>
      </c>
      <c r="K114" s="18"/>
      <c r="L114" s="18"/>
      <c r="M114" s="36"/>
      <c r="N114" s="36"/>
      <c r="O114" s="41">
        <f t="shared" si="4"/>
        <v>0</v>
      </c>
      <c r="P114" s="25" t="s">
        <v>612</v>
      </c>
    </row>
    <row r="115" spans="1:16" s="117" customFormat="1" ht="26.1" customHeight="1" x14ac:dyDescent="0.3">
      <c r="A115" s="98" t="s">
        <v>183</v>
      </c>
      <c r="B115" s="11">
        <v>58.78</v>
      </c>
      <c r="C115" s="22">
        <v>58.78</v>
      </c>
      <c r="D115" s="11">
        <v>52.27</v>
      </c>
      <c r="E115" s="22" t="s">
        <v>617</v>
      </c>
      <c r="F115" s="7" t="s">
        <v>617</v>
      </c>
      <c r="G115" s="54">
        <v>114.77</v>
      </c>
      <c r="H115" s="45" t="s">
        <v>159</v>
      </c>
      <c r="I115" s="17" t="s">
        <v>160</v>
      </c>
      <c r="J115" s="26">
        <v>7</v>
      </c>
      <c r="K115" s="18"/>
      <c r="L115" s="18"/>
      <c r="M115" s="36"/>
      <c r="N115" s="36"/>
      <c r="O115" s="41">
        <f t="shared" si="4"/>
        <v>0</v>
      </c>
      <c r="P115" s="25" t="s">
        <v>612</v>
      </c>
    </row>
    <row r="116" spans="1:16" s="117" customFormat="1" ht="26.1" customHeight="1" x14ac:dyDescent="0.3">
      <c r="A116" s="98" t="s">
        <v>184</v>
      </c>
      <c r="B116" s="11">
        <v>59</v>
      </c>
      <c r="C116" s="22">
        <v>59</v>
      </c>
      <c r="D116" s="11">
        <v>52.49</v>
      </c>
      <c r="E116" s="22" t="s">
        <v>617</v>
      </c>
      <c r="F116" s="7" t="s">
        <v>617</v>
      </c>
      <c r="G116" s="54">
        <v>115</v>
      </c>
      <c r="H116" s="45" t="s">
        <v>159</v>
      </c>
      <c r="I116" s="17" t="s">
        <v>160</v>
      </c>
      <c r="J116" s="26">
        <v>6.7</v>
      </c>
      <c r="K116" s="18"/>
      <c r="L116" s="18"/>
      <c r="M116" s="36"/>
      <c r="N116" s="36"/>
      <c r="O116" s="41">
        <f t="shared" si="4"/>
        <v>0</v>
      </c>
      <c r="P116" s="25" t="s">
        <v>612</v>
      </c>
    </row>
    <row r="117" spans="1:16" s="117" customFormat="1" ht="26.1" customHeight="1" x14ac:dyDescent="0.3">
      <c r="A117" s="98" t="s">
        <v>185</v>
      </c>
      <c r="B117" s="11">
        <v>60.23</v>
      </c>
      <c r="C117" s="22">
        <v>60.23</v>
      </c>
      <c r="D117" s="11">
        <v>53.575000000000003</v>
      </c>
      <c r="E117" s="22" t="s">
        <v>617</v>
      </c>
      <c r="F117" s="7" t="s">
        <v>617</v>
      </c>
      <c r="G117" s="54">
        <v>116.22</v>
      </c>
      <c r="H117" s="45" t="s">
        <v>159</v>
      </c>
      <c r="I117" s="17" t="s">
        <v>200</v>
      </c>
      <c r="J117" s="26">
        <v>6.9</v>
      </c>
      <c r="K117" s="18"/>
      <c r="L117" s="18"/>
      <c r="M117" s="36"/>
      <c r="N117" s="36"/>
      <c r="O117" s="41">
        <f t="shared" si="4"/>
        <v>0</v>
      </c>
      <c r="P117" s="25" t="s">
        <v>612</v>
      </c>
    </row>
    <row r="118" spans="1:16" s="117" customFormat="1" ht="26.1" customHeight="1" x14ac:dyDescent="0.3">
      <c r="A118" s="98" t="s">
        <v>186</v>
      </c>
      <c r="B118" s="11">
        <v>66.540000000000006</v>
      </c>
      <c r="C118" s="22">
        <v>66.548000000000002</v>
      </c>
      <c r="D118" s="11">
        <v>59.56</v>
      </c>
      <c r="E118" s="22" t="s">
        <v>617</v>
      </c>
      <c r="F118" s="7" t="s">
        <v>617</v>
      </c>
      <c r="G118" s="54">
        <v>122.6</v>
      </c>
      <c r="H118" s="45" t="s">
        <v>159</v>
      </c>
      <c r="I118" s="17" t="s">
        <v>170</v>
      </c>
      <c r="J118" s="26">
        <v>6.2</v>
      </c>
      <c r="K118" s="18"/>
      <c r="L118" s="18"/>
      <c r="M118" s="36"/>
      <c r="N118" s="36"/>
      <c r="O118" s="41">
        <f t="shared" ref="O118:O147" si="5">M118-N118</f>
        <v>0</v>
      </c>
      <c r="P118" s="25" t="s">
        <v>612</v>
      </c>
    </row>
    <row r="119" spans="1:16" s="117" customFormat="1" ht="26.1" customHeight="1" x14ac:dyDescent="0.3">
      <c r="A119" s="98" t="s">
        <v>187</v>
      </c>
      <c r="B119" s="11">
        <v>66.62</v>
      </c>
      <c r="C119" s="22">
        <v>66.63</v>
      </c>
      <c r="D119" s="11">
        <v>59.62</v>
      </c>
      <c r="E119" s="22" t="s">
        <v>617</v>
      </c>
      <c r="F119" s="7" t="s">
        <v>617</v>
      </c>
      <c r="G119" s="54">
        <v>122.65</v>
      </c>
      <c r="H119" s="45" t="s">
        <v>159</v>
      </c>
      <c r="I119" s="17" t="s">
        <v>170</v>
      </c>
      <c r="J119" s="26">
        <v>6</v>
      </c>
      <c r="K119" s="18"/>
      <c r="L119" s="18"/>
      <c r="M119" s="36"/>
      <c r="N119" s="36"/>
      <c r="O119" s="41">
        <f t="shared" si="5"/>
        <v>0</v>
      </c>
      <c r="P119" s="25" t="s">
        <v>612</v>
      </c>
    </row>
    <row r="120" spans="1:16" s="117" customFormat="1" ht="26.1" customHeight="1" x14ac:dyDescent="0.3">
      <c r="A120" s="98" t="s">
        <v>188</v>
      </c>
      <c r="B120" s="11">
        <v>66.87</v>
      </c>
      <c r="C120" s="22">
        <v>66.87</v>
      </c>
      <c r="D120" s="11">
        <v>59.85</v>
      </c>
      <c r="E120" s="22" t="s">
        <v>617</v>
      </c>
      <c r="F120" s="7" t="s">
        <v>617</v>
      </c>
      <c r="G120" s="54">
        <v>122.9</v>
      </c>
      <c r="H120" s="45" t="s">
        <v>159</v>
      </c>
      <c r="I120" s="17" t="s">
        <v>170</v>
      </c>
      <c r="J120" s="26">
        <v>5.8</v>
      </c>
      <c r="K120" s="18"/>
      <c r="L120" s="18"/>
      <c r="M120" s="36"/>
      <c r="N120" s="36"/>
      <c r="O120" s="41">
        <f t="shared" si="5"/>
        <v>0</v>
      </c>
      <c r="P120" s="25" t="s">
        <v>612</v>
      </c>
    </row>
    <row r="121" spans="1:16" s="117" customFormat="1" ht="26.1" customHeight="1" x14ac:dyDescent="0.3">
      <c r="A121" s="98" t="s">
        <v>189</v>
      </c>
      <c r="B121" s="11">
        <v>66.959999999999994</v>
      </c>
      <c r="C121" s="22">
        <v>66.954999999999998</v>
      </c>
      <c r="D121" s="11">
        <v>59.92</v>
      </c>
      <c r="E121" s="22" t="s">
        <v>617</v>
      </c>
      <c r="F121" s="7" t="s">
        <v>617</v>
      </c>
      <c r="G121" s="54">
        <v>122.98</v>
      </c>
      <c r="H121" s="45" t="s">
        <v>159</v>
      </c>
      <c r="I121" s="17" t="s">
        <v>160</v>
      </c>
      <c r="J121" s="26">
        <v>6.3</v>
      </c>
      <c r="K121" s="18"/>
      <c r="L121" s="18"/>
      <c r="M121" s="36"/>
      <c r="N121" s="36"/>
      <c r="O121" s="41">
        <f t="shared" si="5"/>
        <v>0</v>
      </c>
      <c r="P121" s="25" t="s">
        <v>612</v>
      </c>
    </row>
    <row r="122" spans="1:16" s="117" customFormat="1" ht="26.1" customHeight="1" x14ac:dyDescent="0.3">
      <c r="A122" s="98" t="s">
        <v>190</v>
      </c>
      <c r="B122" s="11">
        <v>67.040000000000006</v>
      </c>
      <c r="C122" s="22">
        <v>67.045000000000002</v>
      </c>
      <c r="D122" s="11">
        <v>60.01</v>
      </c>
      <c r="E122" s="22" t="s">
        <v>617</v>
      </c>
      <c r="F122" s="7" t="s">
        <v>617</v>
      </c>
      <c r="G122" s="54">
        <v>123.08</v>
      </c>
      <c r="H122" s="45" t="s">
        <v>159</v>
      </c>
      <c r="I122" s="17" t="s">
        <v>170</v>
      </c>
      <c r="J122" s="26">
        <v>6.4</v>
      </c>
      <c r="K122" s="18"/>
      <c r="L122" s="18"/>
      <c r="M122" s="36"/>
      <c r="N122" s="36"/>
      <c r="O122" s="41">
        <f t="shared" si="5"/>
        <v>0</v>
      </c>
      <c r="P122" s="25" t="s">
        <v>612</v>
      </c>
    </row>
    <row r="123" spans="1:16" s="117" customFormat="1" ht="26.1" customHeight="1" x14ac:dyDescent="0.3">
      <c r="A123" s="98" t="s">
        <v>191</v>
      </c>
      <c r="B123" s="11">
        <v>67.12</v>
      </c>
      <c r="C123" s="22">
        <v>67.12</v>
      </c>
      <c r="D123" s="11">
        <v>60.07</v>
      </c>
      <c r="E123" s="22" t="s">
        <v>617</v>
      </c>
      <c r="F123" s="7" t="s">
        <v>617</v>
      </c>
      <c r="G123" s="54">
        <v>123.15</v>
      </c>
      <c r="H123" s="45" t="s">
        <v>159</v>
      </c>
      <c r="I123" s="17" t="s">
        <v>161</v>
      </c>
      <c r="J123" s="26">
        <v>6.2</v>
      </c>
      <c r="K123" s="18"/>
      <c r="L123" s="18"/>
      <c r="M123" s="36"/>
      <c r="N123" s="36"/>
      <c r="O123" s="41">
        <f t="shared" si="5"/>
        <v>0</v>
      </c>
      <c r="P123" s="25" t="s">
        <v>612</v>
      </c>
    </row>
    <row r="124" spans="1:16" s="117" customFormat="1" ht="26.1" customHeight="1" x14ac:dyDescent="0.3">
      <c r="A124" s="98" t="s">
        <v>192</v>
      </c>
      <c r="B124" s="11">
        <v>67.150000000000006</v>
      </c>
      <c r="C124" s="22">
        <v>67.150000000000006</v>
      </c>
      <c r="D124" s="11" t="s">
        <v>612</v>
      </c>
      <c r="E124" s="22" t="s">
        <v>617</v>
      </c>
      <c r="F124" s="7" t="s">
        <v>617</v>
      </c>
      <c r="G124" s="54">
        <v>123.18</v>
      </c>
      <c r="H124" s="45" t="s">
        <v>159</v>
      </c>
      <c r="I124" s="17" t="s">
        <v>161</v>
      </c>
      <c r="J124" s="26">
        <v>6.35</v>
      </c>
      <c r="K124" s="18"/>
      <c r="L124" s="18"/>
      <c r="M124" s="36"/>
      <c r="N124" s="36"/>
      <c r="O124" s="41">
        <f t="shared" si="5"/>
        <v>0</v>
      </c>
      <c r="P124" s="25" t="s">
        <v>612</v>
      </c>
    </row>
    <row r="125" spans="1:16" s="117" customFormat="1" ht="26.25" customHeight="1" x14ac:dyDescent="0.3">
      <c r="A125" s="98" t="s">
        <v>193</v>
      </c>
      <c r="B125" s="11">
        <v>67.319999999999993</v>
      </c>
      <c r="C125" s="22">
        <v>67.326999999999998</v>
      </c>
      <c r="D125" s="11">
        <v>60.225000000000001</v>
      </c>
      <c r="E125" s="22" t="s">
        <v>617</v>
      </c>
      <c r="F125" s="7" t="s">
        <v>617</v>
      </c>
      <c r="G125" s="54">
        <v>123.35</v>
      </c>
      <c r="H125" s="45" t="s">
        <v>159</v>
      </c>
      <c r="I125" s="17" t="s">
        <v>166</v>
      </c>
      <c r="J125" s="26">
        <v>6.6</v>
      </c>
      <c r="K125" s="18"/>
      <c r="L125" s="18"/>
      <c r="M125" s="36"/>
      <c r="N125" s="36"/>
      <c r="O125" s="41">
        <f t="shared" si="5"/>
        <v>0</v>
      </c>
      <c r="P125" s="25" t="s">
        <v>612</v>
      </c>
    </row>
    <row r="126" spans="1:16" s="117" customFormat="1" ht="26.25" customHeight="1" x14ac:dyDescent="0.3">
      <c r="A126" s="98" t="s">
        <v>194</v>
      </c>
      <c r="B126" s="11">
        <v>67.394999999999996</v>
      </c>
      <c r="C126" s="22">
        <v>67.397999999999996</v>
      </c>
      <c r="D126" s="11">
        <v>60.29</v>
      </c>
      <c r="E126" s="22" t="s">
        <v>617</v>
      </c>
      <c r="F126" s="7" t="s">
        <v>617</v>
      </c>
      <c r="G126" s="54">
        <v>123.43</v>
      </c>
      <c r="H126" s="45" t="s">
        <v>159</v>
      </c>
      <c r="I126" s="17" t="s">
        <v>170</v>
      </c>
      <c r="J126" s="26">
        <v>6.9</v>
      </c>
      <c r="K126" s="18"/>
      <c r="L126" s="18"/>
      <c r="M126" s="36"/>
      <c r="N126" s="36"/>
      <c r="O126" s="41">
        <f t="shared" si="5"/>
        <v>0</v>
      </c>
      <c r="P126" s="25" t="s">
        <v>612</v>
      </c>
    </row>
    <row r="127" spans="1:16" s="117" customFormat="1" ht="26.25" customHeight="1" x14ac:dyDescent="0.3">
      <c r="A127" s="98" t="s">
        <v>195</v>
      </c>
      <c r="B127" s="11">
        <v>67.489999999999995</v>
      </c>
      <c r="C127" s="22">
        <v>67.483000000000004</v>
      </c>
      <c r="D127" s="11">
        <v>60.38</v>
      </c>
      <c r="E127" s="22" t="s">
        <v>617</v>
      </c>
      <c r="F127" s="7" t="s">
        <v>617</v>
      </c>
      <c r="G127" s="54">
        <v>123.52</v>
      </c>
      <c r="H127" s="45" t="s">
        <v>159</v>
      </c>
      <c r="I127" s="17" t="s">
        <v>202</v>
      </c>
      <c r="J127" s="26">
        <v>7</v>
      </c>
      <c r="K127" s="18"/>
      <c r="L127" s="18"/>
      <c r="M127" s="36"/>
      <c r="N127" s="36"/>
      <c r="O127" s="41">
        <f t="shared" si="5"/>
        <v>0</v>
      </c>
      <c r="P127" s="25" t="s">
        <v>612</v>
      </c>
    </row>
    <row r="128" spans="1:16" s="117" customFormat="1" ht="26.25" customHeight="1" x14ac:dyDescent="0.3">
      <c r="A128" s="98" t="s">
        <v>196</v>
      </c>
      <c r="B128" s="11">
        <v>67.61</v>
      </c>
      <c r="C128" s="22">
        <v>67.606999999999999</v>
      </c>
      <c r="D128" s="11">
        <v>60.484999999999999</v>
      </c>
      <c r="E128" s="22" t="s">
        <v>617</v>
      </c>
      <c r="F128" s="7" t="s">
        <v>617</v>
      </c>
      <c r="G128" s="54">
        <v>123.64</v>
      </c>
      <c r="H128" s="45" t="s">
        <v>159</v>
      </c>
      <c r="I128" s="17" t="s">
        <v>160</v>
      </c>
      <c r="J128" s="26">
        <v>6.8</v>
      </c>
      <c r="K128" s="18"/>
      <c r="L128" s="18"/>
      <c r="M128" s="36"/>
      <c r="N128" s="36"/>
      <c r="O128" s="41">
        <f t="shared" si="5"/>
        <v>0</v>
      </c>
      <c r="P128" s="25" t="s">
        <v>612</v>
      </c>
    </row>
    <row r="129" spans="1:16" s="117" customFormat="1" ht="26.25" customHeight="1" x14ac:dyDescent="0.3">
      <c r="A129" s="98" t="s">
        <v>197</v>
      </c>
      <c r="B129" s="11">
        <v>69.605000000000004</v>
      </c>
      <c r="C129" s="22">
        <v>69.602999999999994</v>
      </c>
      <c r="D129" s="11">
        <v>62.41</v>
      </c>
      <c r="E129" s="22" t="s">
        <v>617</v>
      </c>
      <c r="F129" s="7" t="s">
        <v>617</v>
      </c>
      <c r="G129" s="54">
        <v>125.66</v>
      </c>
      <c r="H129" s="45" t="s">
        <v>159</v>
      </c>
      <c r="I129" s="17" t="s">
        <v>160</v>
      </c>
      <c r="J129" s="26">
        <v>6.8</v>
      </c>
      <c r="K129" s="18"/>
      <c r="L129" s="18"/>
      <c r="M129" s="36"/>
      <c r="N129" s="36"/>
      <c r="O129" s="41">
        <f t="shared" si="5"/>
        <v>0</v>
      </c>
      <c r="P129" s="25" t="s">
        <v>612</v>
      </c>
    </row>
    <row r="130" spans="1:16" s="117" customFormat="1" ht="26.25" customHeight="1" x14ac:dyDescent="0.3">
      <c r="A130" s="98" t="s">
        <v>201</v>
      </c>
      <c r="B130" s="11">
        <v>69.64</v>
      </c>
      <c r="C130" s="22">
        <v>69.66</v>
      </c>
      <c r="D130" s="11">
        <v>62.465000000000003</v>
      </c>
      <c r="E130" s="22" t="s">
        <v>617</v>
      </c>
      <c r="F130" s="7" t="s">
        <v>617</v>
      </c>
      <c r="G130" s="54">
        <v>125.72</v>
      </c>
      <c r="H130" s="45" t="s">
        <v>159</v>
      </c>
      <c r="I130" s="17" t="s">
        <v>166</v>
      </c>
      <c r="J130" s="26">
        <v>6.8</v>
      </c>
      <c r="K130" s="18"/>
      <c r="L130" s="18"/>
      <c r="M130" s="36"/>
      <c r="N130" s="36"/>
      <c r="O130" s="41">
        <f t="shared" si="5"/>
        <v>0</v>
      </c>
      <c r="P130" s="25" t="s">
        <v>612</v>
      </c>
    </row>
    <row r="131" spans="1:16" s="117" customFormat="1" ht="26.25" customHeight="1" x14ac:dyDescent="0.3">
      <c r="A131" s="98" t="s">
        <v>209</v>
      </c>
      <c r="B131" s="11">
        <v>69.81</v>
      </c>
      <c r="C131" s="22">
        <v>69.811999999999998</v>
      </c>
      <c r="D131" s="11">
        <v>62.575000000000003</v>
      </c>
      <c r="E131" s="22" t="s">
        <v>617</v>
      </c>
      <c r="F131" s="7" t="s">
        <v>617</v>
      </c>
      <c r="G131" s="54">
        <v>125.88</v>
      </c>
      <c r="H131" s="45" t="s">
        <v>159</v>
      </c>
      <c r="I131" s="17" t="s">
        <v>202</v>
      </c>
      <c r="J131" s="26">
        <v>6.7</v>
      </c>
      <c r="K131" s="18"/>
      <c r="L131" s="18"/>
      <c r="M131" s="36"/>
      <c r="N131" s="36"/>
      <c r="O131" s="41">
        <f t="shared" si="5"/>
        <v>0</v>
      </c>
      <c r="P131" s="25" t="s">
        <v>612</v>
      </c>
    </row>
    <row r="132" spans="1:16" s="117" customFormat="1" ht="26.1" customHeight="1" x14ac:dyDescent="0.3">
      <c r="A132" s="98" t="s">
        <v>210</v>
      </c>
      <c r="B132" s="11">
        <v>69.91</v>
      </c>
      <c r="C132" s="22">
        <v>69.905000000000001</v>
      </c>
      <c r="D132" s="11">
        <v>62.664999999999999</v>
      </c>
      <c r="E132" s="22" t="s">
        <v>617</v>
      </c>
      <c r="F132" s="7" t="s">
        <v>617</v>
      </c>
      <c r="G132" s="54">
        <v>125.96</v>
      </c>
      <c r="H132" s="45" t="s">
        <v>159</v>
      </c>
      <c r="I132" s="17" t="s">
        <v>166</v>
      </c>
      <c r="J132" s="26">
        <v>6.4</v>
      </c>
      <c r="K132" s="18"/>
      <c r="L132" s="18"/>
      <c r="M132" s="36"/>
      <c r="N132" s="36"/>
      <c r="O132" s="41">
        <f t="shared" si="5"/>
        <v>0</v>
      </c>
      <c r="P132" s="25" t="s">
        <v>612</v>
      </c>
    </row>
    <row r="133" spans="1:16" s="117" customFormat="1" ht="26.1" customHeight="1" x14ac:dyDescent="0.3">
      <c r="A133" s="98" t="s">
        <v>211</v>
      </c>
      <c r="B133" s="11">
        <v>70.09</v>
      </c>
      <c r="C133" s="22">
        <v>70.09</v>
      </c>
      <c r="D133" s="11">
        <v>62.844999999999999</v>
      </c>
      <c r="E133" s="22" t="s">
        <v>617</v>
      </c>
      <c r="F133" s="7" t="s">
        <v>617</v>
      </c>
      <c r="G133" s="54">
        <v>126.15</v>
      </c>
      <c r="H133" s="45" t="s">
        <v>159</v>
      </c>
      <c r="I133" s="17" t="s">
        <v>160</v>
      </c>
      <c r="J133" s="26">
        <v>7</v>
      </c>
      <c r="K133" s="18"/>
      <c r="L133" s="18"/>
      <c r="M133" s="36"/>
      <c r="N133" s="36"/>
      <c r="O133" s="41">
        <f t="shared" si="5"/>
        <v>0</v>
      </c>
      <c r="P133" s="25" t="s">
        <v>612</v>
      </c>
    </row>
    <row r="134" spans="1:16" s="117" customFormat="1" ht="26.1" customHeight="1" x14ac:dyDescent="0.3">
      <c r="A134" s="98" t="s">
        <v>212</v>
      </c>
      <c r="B134" s="11">
        <v>70.84</v>
      </c>
      <c r="C134" s="22">
        <v>70.75</v>
      </c>
      <c r="D134" s="11">
        <v>63.545000000000002</v>
      </c>
      <c r="E134" s="22" t="s">
        <v>617</v>
      </c>
      <c r="F134" s="7" t="s">
        <v>617</v>
      </c>
      <c r="G134" s="54">
        <v>126.9</v>
      </c>
      <c r="H134" s="45" t="s">
        <v>159</v>
      </c>
      <c r="I134" s="17" t="s">
        <v>160</v>
      </c>
      <c r="J134" s="26">
        <v>6</v>
      </c>
      <c r="K134" s="18"/>
      <c r="L134" s="18"/>
      <c r="M134" s="36"/>
      <c r="N134" s="36"/>
      <c r="O134" s="41">
        <f t="shared" si="5"/>
        <v>0</v>
      </c>
      <c r="P134" s="25" t="s">
        <v>612</v>
      </c>
    </row>
    <row r="135" spans="1:16" s="117" customFormat="1" ht="26.1" customHeight="1" x14ac:dyDescent="0.3">
      <c r="A135" s="98" t="s">
        <v>213</v>
      </c>
      <c r="B135" s="11">
        <v>72.63</v>
      </c>
      <c r="C135" s="22">
        <v>72.631</v>
      </c>
      <c r="D135" s="11">
        <v>65.180000000000007</v>
      </c>
      <c r="E135" s="22" t="s">
        <v>617</v>
      </c>
      <c r="F135" s="7" t="s">
        <v>617</v>
      </c>
      <c r="G135" s="54">
        <v>128.66999999999999</v>
      </c>
      <c r="H135" s="45" t="s">
        <v>159</v>
      </c>
      <c r="I135" s="17" t="s">
        <v>170</v>
      </c>
      <c r="J135" s="26">
        <v>6.3</v>
      </c>
      <c r="K135" s="18"/>
      <c r="L135" s="18"/>
      <c r="M135" s="36"/>
      <c r="N135" s="36"/>
      <c r="O135" s="41">
        <f t="shared" si="5"/>
        <v>0</v>
      </c>
      <c r="P135" s="25" t="s">
        <v>612</v>
      </c>
    </row>
    <row r="136" spans="1:16" s="117" customFormat="1" ht="26.1" customHeight="1" x14ac:dyDescent="0.3">
      <c r="A136" s="98" t="s">
        <v>214</v>
      </c>
      <c r="B136" s="11">
        <v>74</v>
      </c>
      <c r="C136" s="22">
        <v>74</v>
      </c>
      <c r="D136" s="11">
        <v>66.34</v>
      </c>
      <c r="E136" s="22" t="s">
        <v>617</v>
      </c>
      <c r="F136" s="7" t="s">
        <v>617</v>
      </c>
      <c r="G136" s="54">
        <v>130.05000000000001</v>
      </c>
      <c r="H136" s="45" t="s">
        <v>159</v>
      </c>
      <c r="I136" s="17" t="s">
        <v>169</v>
      </c>
      <c r="J136" s="26">
        <v>7.1</v>
      </c>
      <c r="K136" s="18"/>
      <c r="L136" s="18"/>
      <c r="M136" s="36"/>
      <c r="N136" s="36"/>
      <c r="O136" s="41">
        <f t="shared" si="5"/>
        <v>0</v>
      </c>
      <c r="P136" s="25" t="s">
        <v>612</v>
      </c>
    </row>
    <row r="137" spans="1:16" s="117" customFormat="1" ht="26.1" customHeight="1" x14ac:dyDescent="0.3">
      <c r="A137" s="98" t="s">
        <v>215</v>
      </c>
      <c r="B137" s="11">
        <v>74.31</v>
      </c>
      <c r="C137" s="22">
        <v>74.308000000000007</v>
      </c>
      <c r="D137" s="11">
        <v>66.584999999999994</v>
      </c>
      <c r="E137" s="22" t="s">
        <v>617</v>
      </c>
      <c r="F137" s="7" t="s">
        <v>617</v>
      </c>
      <c r="G137" s="54">
        <v>130.36000000000001</v>
      </c>
      <c r="H137" s="45" t="s">
        <v>159</v>
      </c>
      <c r="I137" s="17" t="s">
        <v>161</v>
      </c>
      <c r="J137" s="26">
        <v>6.7</v>
      </c>
      <c r="K137" s="18"/>
      <c r="L137" s="18"/>
      <c r="M137" s="36"/>
      <c r="N137" s="36"/>
      <c r="O137" s="41">
        <f t="shared" si="5"/>
        <v>0</v>
      </c>
      <c r="P137" s="25" t="s">
        <v>612</v>
      </c>
    </row>
    <row r="138" spans="1:16" s="3" customFormat="1" ht="26.1" customHeight="1" x14ac:dyDescent="0.3">
      <c r="A138" s="98" t="s">
        <v>216</v>
      </c>
      <c r="B138" s="11">
        <v>74.42</v>
      </c>
      <c r="C138" s="22">
        <v>74.415999999999997</v>
      </c>
      <c r="D138" s="11">
        <v>66.685000000000002</v>
      </c>
      <c r="E138" s="22" t="s">
        <v>617</v>
      </c>
      <c r="F138" s="7" t="s">
        <v>617</v>
      </c>
      <c r="G138" s="54">
        <v>130.47999999999999</v>
      </c>
      <c r="H138" s="45" t="s">
        <v>159</v>
      </c>
      <c r="I138" s="17" t="s">
        <v>202</v>
      </c>
      <c r="J138" s="26">
        <v>6.3</v>
      </c>
      <c r="K138" s="18"/>
      <c r="L138" s="18"/>
      <c r="M138" s="36"/>
      <c r="N138" s="36"/>
      <c r="O138" s="41">
        <f t="shared" si="5"/>
        <v>0</v>
      </c>
      <c r="P138" s="25" t="s">
        <v>612</v>
      </c>
    </row>
    <row r="139" spans="1:16" s="3" customFormat="1" ht="26.1" customHeight="1" x14ac:dyDescent="0.3">
      <c r="A139" s="98" t="s">
        <v>217</v>
      </c>
      <c r="B139" s="11">
        <v>74.62</v>
      </c>
      <c r="C139" s="22">
        <v>74.616</v>
      </c>
      <c r="D139" s="11">
        <v>66.81</v>
      </c>
      <c r="E139" s="22" t="s">
        <v>617</v>
      </c>
      <c r="F139" s="7" t="s">
        <v>617</v>
      </c>
      <c r="G139" s="54">
        <v>130.66999999999999</v>
      </c>
      <c r="H139" s="45" t="s">
        <v>159</v>
      </c>
      <c r="I139" s="17" t="s">
        <v>160</v>
      </c>
      <c r="J139" s="26">
        <v>6.2</v>
      </c>
      <c r="K139" s="18"/>
      <c r="L139" s="18"/>
      <c r="M139" s="36"/>
      <c r="N139" s="36"/>
      <c r="O139" s="41">
        <f t="shared" si="5"/>
        <v>0</v>
      </c>
      <c r="P139" s="25" t="s">
        <v>612</v>
      </c>
    </row>
    <row r="140" spans="1:16" s="3" customFormat="1" ht="26.1" customHeight="1" x14ac:dyDescent="0.3">
      <c r="A140" s="98" t="s">
        <v>218</v>
      </c>
      <c r="B140" s="11">
        <v>74.790000000000006</v>
      </c>
      <c r="C140" s="22">
        <v>74.775000000000006</v>
      </c>
      <c r="D140" s="11">
        <v>66.900000000000006</v>
      </c>
      <c r="E140" s="22" t="s">
        <v>617</v>
      </c>
      <c r="F140" s="7" t="s">
        <v>617</v>
      </c>
      <c r="G140" s="54">
        <v>130.84</v>
      </c>
      <c r="H140" s="45" t="s">
        <v>159</v>
      </c>
      <c r="I140" s="17" t="s">
        <v>170</v>
      </c>
      <c r="J140" s="26">
        <v>7.1</v>
      </c>
      <c r="K140" s="18"/>
      <c r="L140" s="18"/>
      <c r="M140" s="36"/>
      <c r="N140" s="36"/>
      <c r="O140" s="41">
        <f t="shared" si="5"/>
        <v>0</v>
      </c>
      <c r="P140" s="25" t="s">
        <v>612</v>
      </c>
    </row>
    <row r="141" spans="1:16" s="3" customFormat="1" ht="26.1" customHeight="1" x14ac:dyDescent="0.3">
      <c r="A141" s="98" t="s">
        <v>219</v>
      </c>
      <c r="B141" s="11">
        <v>74.88</v>
      </c>
      <c r="C141" s="22">
        <v>74.875</v>
      </c>
      <c r="D141" s="11">
        <v>66.989999999999995</v>
      </c>
      <c r="E141" s="22" t="s">
        <v>617</v>
      </c>
      <c r="F141" s="7" t="s">
        <v>617</v>
      </c>
      <c r="G141" s="54">
        <v>130.93</v>
      </c>
      <c r="H141" s="45" t="s">
        <v>159</v>
      </c>
      <c r="I141" s="17" t="s">
        <v>540</v>
      </c>
      <c r="J141" s="26">
        <v>6.4</v>
      </c>
      <c r="K141" s="18"/>
      <c r="L141" s="18"/>
      <c r="M141" s="36"/>
      <c r="N141" s="36"/>
      <c r="O141" s="41">
        <f t="shared" si="5"/>
        <v>0</v>
      </c>
      <c r="P141" s="25" t="s">
        <v>612</v>
      </c>
    </row>
    <row r="142" spans="1:16" s="3" customFormat="1" ht="26.1" customHeight="1" x14ac:dyDescent="0.3">
      <c r="A142" s="98" t="s">
        <v>220</v>
      </c>
      <c r="B142" s="11">
        <v>75.069999999999993</v>
      </c>
      <c r="C142" s="22">
        <v>75.075000000000003</v>
      </c>
      <c r="D142" s="11">
        <v>67.180000000000007</v>
      </c>
      <c r="E142" s="22" t="s">
        <v>617</v>
      </c>
      <c r="F142" s="7" t="s">
        <v>617</v>
      </c>
      <c r="G142" s="54">
        <v>131.13</v>
      </c>
      <c r="H142" s="45" t="s">
        <v>159</v>
      </c>
      <c r="I142" s="17" t="s">
        <v>160</v>
      </c>
      <c r="J142" s="26">
        <v>6.4</v>
      </c>
      <c r="K142" s="18"/>
      <c r="L142" s="18"/>
      <c r="M142" s="36"/>
      <c r="N142" s="36"/>
      <c r="O142" s="41">
        <f t="shared" si="5"/>
        <v>0</v>
      </c>
      <c r="P142" s="25" t="s">
        <v>612</v>
      </c>
    </row>
    <row r="143" spans="1:16" s="3" customFormat="1" ht="26.1" customHeight="1" x14ac:dyDescent="0.3">
      <c r="A143" s="98" t="s">
        <v>221</v>
      </c>
      <c r="B143" s="11">
        <v>75.31</v>
      </c>
      <c r="C143" s="22">
        <v>75.314999999999998</v>
      </c>
      <c r="D143" s="11">
        <v>67.42</v>
      </c>
      <c r="E143" s="22" t="s">
        <v>617</v>
      </c>
      <c r="F143" s="7" t="s">
        <v>617</v>
      </c>
      <c r="G143" s="54">
        <v>131.37</v>
      </c>
      <c r="H143" s="45" t="s">
        <v>159</v>
      </c>
      <c r="I143" s="17" t="s">
        <v>166</v>
      </c>
      <c r="J143" s="26">
        <v>6.8</v>
      </c>
      <c r="K143" s="18"/>
      <c r="L143" s="18"/>
      <c r="M143" s="36"/>
      <c r="N143" s="36"/>
      <c r="O143" s="41">
        <f t="shared" si="5"/>
        <v>0</v>
      </c>
      <c r="P143" s="25" t="s">
        <v>612</v>
      </c>
    </row>
    <row r="144" spans="1:16" s="3" customFormat="1" ht="26.1" customHeight="1" x14ac:dyDescent="0.3">
      <c r="A144" s="98" t="s">
        <v>222</v>
      </c>
      <c r="B144" s="11">
        <v>75.64</v>
      </c>
      <c r="C144" s="22">
        <v>75.61</v>
      </c>
      <c r="D144" s="11">
        <v>67.680000000000007</v>
      </c>
      <c r="E144" s="22" t="s">
        <v>617</v>
      </c>
      <c r="F144" s="7" t="s">
        <v>617</v>
      </c>
      <c r="G144" s="54">
        <v>131.69</v>
      </c>
      <c r="H144" s="45" t="s">
        <v>159</v>
      </c>
      <c r="I144" s="17" t="s">
        <v>203</v>
      </c>
      <c r="J144" s="26">
        <v>6.5</v>
      </c>
      <c r="K144" s="18"/>
      <c r="L144" s="18"/>
      <c r="M144" s="36"/>
      <c r="N144" s="36"/>
      <c r="O144" s="41">
        <f t="shared" si="5"/>
        <v>0</v>
      </c>
      <c r="P144" s="25" t="s">
        <v>612</v>
      </c>
    </row>
    <row r="145" spans="1:16" s="3" customFormat="1" ht="26.1" customHeight="1" x14ac:dyDescent="0.3">
      <c r="A145" s="98" t="s">
        <v>223</v>
      </c>
      <c r="B145" s="11">
        <v>76.39</v>
      </c>
      <c r="C145" s="22">
        <v>76.394999999999996</v>
      </c>
      <c r="D145" s="11">
        <v>68.42</v>
      </c>
      <c r="E145" s="22" t="s">
        <v>617</v>
      </c>
      <c r="F145" s="7" t="s">
        <v>617</v>
      </c>
      <c r="G145" s="54">
        <v>132.44</v>
      </c>
      <c r="H145" s="45" t="s">
        <v>159</v>
      </c>
      <c r="I145" s="17" t="s">
        <v>202</v>
      </c>
      <c r="J145" s="26">
        <v>5.6</v>
      </c>
      <c r="K145" s="18"/>
      <c r="L145" s="18"/>
      <c r="M145" s="36"/>
      <c r="N145" s="36"/>
      <c r="O145" s="41">
        <f t="shared" si="5"/>
        <v>0</v>
      </c>
      <c r="P145" s="25" t="s">
        <v>612</v>
      </c>
    </row>
    <row r="146" spans="1:16" s="3" customFormat="1" ht="26.1" customHeight="1" x14ac:dyDescent="0.3">
      <c r="A146" s="98" t="s">
        <v>224</v>
      </c>
      <c r="B146" s="11">
        <v>76.56</v>
      </c>
      <c r="C146" s="22">
        <v>76.540000000000006</v>
      </c>
      <c r="D146" s="11">
        <v>68.564999999999998</v>
      </c>
      <c r="E146" s="22" t="s">
        <v>617</v>
      </c>
      <c r="F146" s="7" t="s">
        <v>617</v>
      </c>
      <c r="G146" s="54">
        <v>132.61000000000001</v>
      </c>
      <c r="H146" s="45" t="s">
        <v>159</v>
      </c>
      <c r="I146" s="17" t="s">
        <v>166</v>
      </c>
      <c r="J146" s="26">
        <v>6.8</v>
      </c>
      <c r="K146" s="18"/>
      <c r="L146" s="18"/>
      <c r="M146" s="36"/>
      <c r="N146" s="36"/>
      <c r="O146" s="41">
        <f t="shared" si="5"/>
        <v>0</v>
      </c>
      <c r="P146" s="25" t="s">
        <v>612</v>
      </c>
    </row>
    <row r="147" spans="1:16" s="3" customFormat="1" ht="26.1" customHeight="1" x14ac:dyDescent="0.3">
      <c r="A147" s="98" t="s">
        <v>225</v>
      </c>
      <c r="B147" s="11">
        <v>76.64</v>
      </c>
      <c r="C147" s="22">
        <v>76.64</v>
      </c>
      <c r="D147" s="11">
        <v>68.650000000000006</v>
      </c>
      <c r="E147" s="22" t="s">
        <v>617</v>
      </c>
      <c r="F147" s="7" t="s">
        <v>617</v>
      </c>
      <c r="G147" s="54">
        <v>132.69</v>
      </c>
      <c r="H147" s="45" t="s">
        <v>159</v>
      </c>
      <c r="I147" s="17" t="s">
        <v>164</v>
      </c>
      <c r="J147" s="26">
        <v>7</v>
      </c>
      <c r="K147" s="18"/>
      <c r="L147" s="18"/>
      <c r="M147" s="36"/>
      <c r="N147" s="36"/>
      <c r="O147" s="41">
        <f t="shared" si="5"/>
        <v>0</v>
      </c>
      <c r="P147" s="25" t="s">
        <v>612</v>
      </c>
    </row>
    <row r="148" spans="1:16" s="3" customFormat="1" ht="26.1" customHeight="1" x14ac:dyDescent="0.3">
      <c r="A148" s="98" t="s">
        <v>226</v>
      </c>
      <c r="B148" s="11">
        <v>76.75</v>
      </c>
      <c r="C148" s="22">
        <v>76.745000000000005</v>
      </c>
      <c r="D148" s="11">
        <v>68.734999999999999</v>
      </c>
      <c r="E148" s="22" t="s">
        <v>617</v>
      </c>
      <c r="F148" s="7" t="s">
        <v>617</v>
      </c>
      <c r="G148" s="54">
        <v>132.79</v>
      </c>
      <c r="H148" s="45" t="s">
        <v>159</v>
      </c>
      <c r="I148" s="17" t="s">
        <v>169</v>
      </c>
      <c r="J148" s="26">
        <v>6.2</v>
      </c>
      <c r="K148" s="18"/>
      <c r="L148" s="18"/>
      <c r="M148" s="36"/>
      <c r="N148" s="36"/>
      <c r="O148" s="41">
        <f t="shared" ref="O148:O169" si="6">M148-N148</f>
        <v>0</v>
      </c>
      <c r="P148" s="25" t="s">
        <v>612</v>
      </c>
    </row>
    <row r="149" spans="1:16" s="3" customFormat="1" ht="26.1" customHeight="1" x14ac:dyDescent="0.3">
      <c r="A149" s="98" t="s">
        <v>227</v>
      </c>
      <c r="B149" s="11">
        <v>77.53</v>
      </c>
      <c r="C149" s="22">
        <v>77.531999999999996</v>
      </c>
      <c r="D149" s="11">
        <v>69.444999999999993</v>
      </c>
      <c r="E149" s="22" t="s">
        <v>617</v>
      </c>
      <c r="F149" s="7" t="s">
        <v>617</v>
      </c>
      <c r="G149" s="54">
        <v>133.57</v>
      </c>
      <c r="H149" s="45" t="s">
        <v>159</v>
      </c>
      <c r="I149" s="17" t="s">
        <v>202</v>
      </c>
      <c r="J149" s="26">
        <v>5.5</v>
      </c>
      <c r="K149" s="18"/>
      <c r="L149" s="18"/>
      <c r="M149" s="36"/>
      <c r="N149" s="36"/>
      <c r="O149" s="41">
        <f t="shared" si="6"/>
        <v>0</v>
      </c>
      <c r="P149" s="25" t="s">
        <v>612</v>
      </c>
    </row>
    <row r="150" spans="1:16" s="3" customFormat="1" ht="26.1" customHeight="1" x14ac:dyDescent="0.3">
      <c r="A150" s="98" t="s">
        <v>228</v>
      </c>
      <c r="B150" s="11">
        <v>78.2</v>
      </c>
      <c r="C150" s="22">
        <v>78.2</v>
      </c>
      <c r="D150" s="11">
        <v>70.06</v>
      </c>
      <c r="E150" s="22" t="s">
        <v>617</v>
      </c>
      <c r="F150" s="7" t="s">
        <v>617</v>
      </c>
      <c r="G150" s="54">
        <v>134.23500000000001</v>
      </c>
      <c r="H150" s="45" t="s">
        <v>159</v>
      </c>
      <c r="I150" s="17" t="s">
        <v>160</v>
      </c>
      <c r="J150" s="26">
        <v>6.1</v>
      </c>
      <c r="K150" s="18"/>
      <c r="L150" s="18"/>
      <c r="M150" s="36"/>
      <c r="N150" s="36"/>
      <c r="O150" s="41">
        <f t="shared" si="6"/>
        <v>0</v>
      </c>
      <c r="P150" s="25" t="s">
        <v>612</v>
      </c>
    </row>
    <row r="151" spans="1:16" s="3" customFormat="1" ht="26.1" customHeight="1" x14ac:dyDescent="0.3">
      <c r="A151" s="98" t="s">
        <v>229</v>
      </c>
      <c r="B151" s="11">
        <v>81.45</v>
      </c>
      <c r="C151" s="22">
        <v>81.45</v>
      </c>
      <c r="D151" s="11">
        <v>73.27</v>
      </c>
      <c r="E151" s="22" t="s">
        <v>617</v>
      </c>
      <c r="F151" s="7" t="s">
        <v>617</v>
      </c>
      <c r="G151" s="54">
        <v>137.5</v>
      </c>
      <c r="H151" s="45" t="s">
        <v>159</v>
      </c>
      <c r="I151" s="17" t="s">
        <v>160</v>
      </c>
      <c r="J151" s="26">
        <v>6.4</v>
      </c>
      <c r="K151" s="18"/>
      <c r="L151" s="18"/>
      <c r="M151" s="36"/>
      <c r="N151" s="36"/>
      <c r="O151" s="41">
        <f t="shared" si="6"/>
        <v>0</v>
      </c>
      <c r="P151" s="25" t="s">
        <v>612</v>
      </c>
    </row>
    <row r="152" spans="1:16" s="3" customFormat="1" ht="26.1" customHeight="1" x14ac:dyDescent="0.3">
      <c r="A152" s="98" t="s">
        <v>230</v>
      </c>
      <c r="B152" s="11">
        <v>83.53</v>
      </c>
      <c r="C152" s="22">
        <v>83.54</v>
      </c>
      <c r="D152" s="11">
        <v>75.314999999999998</v>
      </c>
      <c r="E152" s="22" t="s">
        <v>617</v>
      </c>
      <c r="F152" s="7" t="s">
        <v>617</v>
      </c>
      <c r="G152" s="54">
        <v>139.58000000000001</v>
      </c>
      <c r="H152" s="45" t="s">
        <v>159</v>
      </c>
      <c r="I152" s="17" t="s">
        <v>170</v>
      </c>
      <c r="J152" s="26">
        <v>5.7</v>
      </c>
      <c r="K152" s="18"/>
      <c r="L152" s="18"/>
      <c r="M152" s="36"/>
      <c r="N152" s="36"/>
      <c r="O152" s="41">
        <f t="shared" si="6"/>
        <v>0</v>
      </c>
      <c r="P152" s="25" t="s">
        <v>612</v>
      </c>
    </row>
    <row r="153" spans="1:16" s="3" customFormat="1" ht="26.1" customHeight="1" x14ac:dyDescent="0.3">
      <c r="A153" s="98" t="s">
        <v>231</v>
      </c>
      <c r="B153" s="11">
        <v>84.04</v>
      </c>
      <c r="C153" s="22">
        <v>84.031999999999996</v>
      </c>
      <c r="D153" s="11">
        <v>75.77</v>
      </c>
      <c r="E153" s="22" t="s">
        <v>617</v>
      </c>
      <c r="F153" s="7" t="s">
        <v>617</v>
      </c>
      <c r="G153" s="54">
        <v>140.09</v>
      </c>
      <c r="H153" s="45" t="s">
        <v>159</v>
      </c>
      <c r="I153" s="17" t="s">
        <v>160</v>
      </c>
      <c r="J153" s="26">
        <v>6</v>
      </c>
      <c r="K153" s="18"/>
      <c r="L153" s="18"/>
      <c r="M153" s="36"/>
      <c r="N153" s="36"/>
      <c r="O153" s="41">
        <f t="shared" si="6"/>
        <v>0</v>
      </c>
      <c r="P153" s="25" t="s">
        <v>612</v>
      </c>
    </row>
    <row r="154" spans="1:16" s="3" customFormat="1" ht="26.1" customHeight="1" x14ac:dyDescent="0.3">
      <c r="A154" s="98" t="s">
        <v>232</v>
      </c>
      <c r="B154" s="11">
        <v>84.28</v>
      </c>
      <c r="C154" s="22">
        <v>84.28</v>
      </c>
      <c r="D154" s="11">
        <v>75.984999999999999</v>
      </c>
      <c r="E154" s="22" t="s">
        <v>617</v>
      </c>
      <c r="F154" s="7" t="s">
        <v>617</v>
      </c>
      <c r="G154" s="54">
        <v>140.34</v>
      </c>
      <c r="H154" s="45" t="s">
        <v>159</v>
      </c>
      <c r="I154" s="17" t="s">
        <v>160</v>
      </c>
      <c r="J154" s="26">
        <v>6.7</v>
      </c>
      <c r="K154" s="18"/>
      <c r="L154" s="18"/>
      <c r="M154" s="36"/>
      <c r="N154" s="36"/>
      <c r="O154" s="41">
        <f t="shared" si="6"/>
        <v>0</v>
      </c>
      <c r="P154" s="25" t="s">
        <v>612</v>
      </c>
    </row>
    <row r="155" spans="1:16" s="3" customFormat="1" ht="26.1" customHeight="1" x14ac:dyDescent="0.3">
      <c r="A155" s="98" t="s">
        <v>233</v>
      </c>
      <c r="B155" s="11">
        <v>89.79</v>
      </c>
      <c r="C155" s="22">
        <v>89.56</v>
      </c>
      <c r="D155" s="11">
        <v>81.14</v>
      </c>
      <c r="E155" s="22" t="s">
        <v>617</v>
      </c>
      <c r="F155" s="7" t="s">
        <v>617</v>
      </c>
      <c r="G155" s="54">
        <v>145.85</v>
      </c>
      <c r="H155" s="45" t="s">
        <v>159</v>
      </c>
      <c r="I155" s="17" t="s">
        <v>160</v>
      </c>
      <c r="J155" s="26">
        <v>6.4</v>
      </c>
      <c r="K155" s="18"/>
      <c r="L155" s="18"/>
      <c r="M155" s="36"/>
      <c r="N155" s="36"/>
      <c r="O155" s="41">
        <f t="shared" si="6"/>
        <v>0</v>
      </c>
      <c r="P155" s="25" t="s">
        <v>612</v>
      </c>
    </row>
    <row r="156" spans="1:16" s="3" customFormat="1" ht="26.1" customHeight="1" x14ac:dyDescent="0.3">
      <c r="A156" s="98" t="s">
        <v>234</v>
      </c>
      <c r="B156" s="11">
        <v>89.91</v>
      </c>
      <c r="C156" s="22">
        <v>89.68</v>
      </c>
      <c r="D156" s="11">
        <v>81.260000000000005</v>
      </c>
      <c r="E156" s="22" t="s">
        <v>617</v>
      </c>
      <c r="F156" s="7" t="s">
        <v>617</v>
      </c>
      <c r="G156" s="54">
        <v>145.69</v>
      </c>
      <c r="H156" s="45" t="s">
        <v>159</v>
      </c>
      <c r="I156" s="17" t="s">
        <v>160</v>
      </c>
      <c r="J156" s="26">
        <v>6.6</v>
      </c>
      <c r="K156" s="18"/>
      <c r="L156" s="18"/>
      <c r="M156" s="36"/>
      <c r="N156" s="36"/>
      <c r="O156" s="41">
        <f t="shared" si="6"/>
        <v>0</v>
      </c>
      <c r="P156" s="25" t="s">
        <v>612</v>
      </c>
    </row>
    <row r="157" spans="1:16" s="3" customFormat="1" ht="26.1" customHeight="1" x14ac:dyDescent="0.3">
      <c r="A157" s="98" t="s">
        <v>235</v>
      </c>
      <c r="B157" s="11">
        <v>89.99</v>
      </c>
      <c r="C157" s="22">
        <v>89.754999999999995</v>
      </c>
      <c r="D157" s="11">
        <v>81.314999999999998</v>
      </c>
      <c r="E157" s="22" t="s">
        <v>617</v>
      </c>
      <c r="F157" s="7" t="s">
        <v>617</v>
      </c>
      <c r="G157" s="54">
        <v>146.04499999999999</v>
      </c>
      <c r="H157" s="45" t="s">
        <v>159</v>
      </c>
      <c r="I157" s="17" t="s">
        <v>202</v>
      </c>
      <c r="J157" s="26">
        <v>6.7</v>
      </c>
      <c r="K157" s="18"/>
      <c r="L157" s="18"/>
      <c r="M157" s="36"/>
      <c r="N157" s="36"/>
      <c r="O157" s="41">
        <f t="shared" si="6"/>
        <v>0</v>
      </c>
      <c r="P157" s="25" t="s">
        <v>612</v>
      </c>
    </row>
    <row r="158" spans="1:16" s="3" customFormat="1" ht="26.1" customHeight="1" x14ac:dyDescent="0.3">
      <c r="A158" s="98" t="s">
        <v>236</v>
      </c>
      <c r="B158" s="11">
        <v>90.28</v>
      </c>
      <c r="C158" s="22">
        <v>90.04</v>
      </c>
      <c r="D158" s="11">
        <v>81.569999999999993</v>
      </c>
      <c r="E158" s="22" t="s">
        <v>617</v>
      </c>
      <c r="F158" s="7" t="s">
        <v>617</v>
      </c>
      <c r="G158" s="54">
        <v>146.33000000000001</v>
      </c>
      <c r="H158" s="45" t="s">
        <v>159</v>
      </c>
      <c r="I158" s="17" t="s">
        <v>170</v>
      </c>
      <c r="J158" s="26">
        <v>6.3</v>
      </c>
      <c r="K158" s="18"/>
      <c r="L158" s="18"/>
      <c r="M158" s="36"/>
      <c r="N158" s="36"/>
      <c r="O158" s="41">
        <f t="shared" si="6"/>
        <v>0</v>
      </c>
      <c r="P158" s="25" t="s">
        <v>612</v>
      </c>
    </row>
    <row r="159" spans="1:16" s="3" customFormat="1" ht="26.1" customHeight="1" x14ac:dyDescent="0.3">
      <c r="A159" s="98" t="s">
        <v>237</v>
      </c>
      <c r="B159" s="11">
        <v>90.52</v>
      </c>
      <c r="C159" s="22">
        <v>90.29</v>
      </c>
      <c r="D159" s="11">
        <v>81.825000000000003</v>
      </c>
      <c r="E159" s="22" t="s">
        <v>617</v>
      </c>
      <c r="F159" s="7" t="s">
        <v>617</v>
      </c>
      <c r="G159" s="54">
        <v>146.59</v>
      </c>
      <c r="H159" s="45" t="s">
        <v>159</v>
      </c>
      <c r="I159" s="17" t="s">
        <v>166</v>
      </c>
      <c r="J159" s="26">
        <v>6.7</v>
      </c>
      <c r="K159" s="18"/>
      <c r="L159" s="18"/>
      <c r="M159" s="36"/>
      <c r="N159" s="36"/>
      <c r="O159" s="41">
        <f t="shared" si="6"/>
        <v>0</v>
      </c>
      <c r="P159" s="25" t="s">
        <v>612</v>
      </c>
    </row>
    <row r="160" spans="1:16" s="3" customFormat="1" ht="26.1" customHeight="1" x14ac:dyDescent="0.3">
      <c r="A160" s="98" t="s">
        <v>238</v>
      </c>
      <c r="B160" s="11">
        <v>90.85</v>
      </c>
      <c r="C160" s="22">
        <v>90.61</v>
      </c>
      <c r="D160" s="11">
        <v>82.114999999999995</v>
      </c>
      <c r="E160" s="22" t="s">
        <v>617</v>
      </c>
      <c r="F160" s="7" t="s">
        <v>617</v>
      </c>
      <c r="G160" s="54">
        <v>146.91999999999999</v>
      </c>
      <c r="H160" s="45" t="s">
        <v>159</v>
      </c>
      <c r="I160" s="17" t="s">
        <v>161</v>
      </c>
      <c r="J160" s="26">
        <v>6.7</v>
      </c>
      <c r="K160" s="18"/>
      <c r="L160" s="18"/>
      <c r="M160" s="36"/>
      <c r="N160" s="36"/>
      <c r="O160" s="41">
        <f t="shared" si="6"/>
        <v>0</v>
      </c>
      <c r="P160" s="25" t="s">
        <v>612</v>
      </c>
    </row>
    <row r="161" spans="1:16" s="3" customFormat="1" ht="26.1" customHeight="1" x14ac:dyDescent="0.3">
      <c r="A161" s="98" t="s">
        <v>239</v>
      </c>
      <c r="B161" s="11">
        <v>92.24</v>
      </c>
      <c r="C161" s="22">
        <v>92.015000000000001</v>
      </c>
      <c r="D161" s="11">
        <v>83.43</v>
      </c>
      <c r="E161" s="22" t="s">
        <v>617</v>
      </c>
      <c r="F161" s="7" t="s">
        <v>617</v>
      </c>
      <c r="G161" s="54">
        <v>148.30000000000001</v>
      </c>
      <c r="H161" s="45" t="s">
        <v>159</v>
      </c>
      <c r="I161" s="17" t="s">
        <v>164</v>
      </c>
      <c r="J161" s="26">
        <v>6.3</v>
      </c>
      <c r="K161" s="18"/>
      <c r="L161" s="18"/>
      <c r="M161" s="36"/>
      <c r="N161" s="36"/>
      <c r="O161" s="41">
        <f t="shared" si="6"/>
        <v>0</v>
      </c>
      <c r="P161" s="25" t="s">
        <v>612</v>
      </c>
    </row>
    <row r="162" spans="1:16" s="3" customFormat="1" ht="26.1" customHeight="1" x14ac:dyDescent="0.3">
      <c r="A162" s="98" t="s">
        <v>240</v>
      </c>
      <c r="B162" s="11">
        <v>93.81</v>
      </c>
      <c r="C162" s="22">
        <v>93.58</v>
      </c>
      <c r="D162" s="11">
        <v>84.92</v>
      </c>
      <c r="E162" s="22" t="s">
        <v>617</v>
      </c>
      <c r="F162" s="7" t="s">
        <v>617</v>
      </c>
      <c r="G162" s="54">
        <v>149.88999999999999</v>
      </c>
      <c r="H162" s="45" t="s">
        <v>159</v>
      </c>
      <c r="I162" s="17" t="s">
        <v>160</v>
      </c>
      <c r="J162" s="26">
        <v>6.4</v>
      </c>
      <c r="K162" s="18"/>
      <c r="L162" s="18"/>
      <c r="M162" s="36"/>
      <c r="N162" s="36"/>
      <c r="O162" s="41">
        <f t="shared" si="6"/>
        <v>0</v>
      </c>
      <c r="P162" s="25" t="s">
        <v>612</v>
      </c>
    </row>
    <row r="163" spans="1:16" s="3" customFormat="1" ht="26.1" customHeight="1" x14ac:dyDescent="0.3">
      <c r="A163" s="98" t="s">
        <v>241</v>
      </c>
      <c r="B163" s="11">
        <v>93.97</v>
      </c>
      <c r="C163" s="22">
        <v>93.74</v>
      </c>
      <c r="D163" s="11">
        <v>85.075000000000003</v>
      </c>
      <c r="E163" s="22" t="s">
        <v>617</v>
      </c>
      <c r="F163" s="7" t="s">
        <v>617</v>
      </c>
      <c r="G163" s="54">
        <v>150.04</v>
      </c>
      <c r="H163" s="45" t="s">
        <v>159</v>
      </c>
      <c r="I163" s="17" t="s">
        <v>169</v>
      </c>
      <c r="J163" s="26">
        <v>6.7</v>
      </c>
      <c r="K163" s="18"/>
      <c r="L163" s="18"/>
      <c r="M163" s="36"/>
      <c r="N163" s="36"/>
      <c r="O163" s="41">
        <f t="shared" si="6"/>
        <v>0</v>
      </c>
      <c r="P163" s="25" t="s">
        <v>612</v>
      </c>
    </row>
    <row r="164" spans="1:16" s="3" customFormat="1" ht="26.1" customHeight="1" x14ac:dyDescent="0.3">
      <c r="A164" s="98" t="s">
        <v>242</v>
      </c>
      <c r="B164" s="11">
        <v>94.08</v>
      </c>
      <c r="C164" s="22">
        <v>93.855000000000004</v>
      </c>
      <c r="D164" s="11">
        <v>85.185000000000002</v>
      </c>
      <c r="E164" s="22" t="s">
        <v>617</v>
      </c>
      <c r="F164" s="7" t="s">
        <v>617</v>
      </c>
      <c r="G164" s="54">
        <v>150.16</v>
      </c>
      <c r="H164" s="45" t="s">
        <v>159</v>
      </c>
      <c r="I164" s="17" t="s">
        <v>160</v>
      </c>
      <c r="J164" s="26">
        <v>6.6</v>
      </c>
      <c r="K164" s="18"/>
      <c r="L164" s="18"/>
      <c r="M164" s="36"/>
      <c r="N164" s="36"/>
      <c r="O164" s="41">
        <f t="shared" si="6"/>
        <v>0</v>
      </c>
      <c r="P164" s="25" t="s">
        <v>612</v>
      </c>
    </row>
    <row r="165" spans="1:16" s="3" customFormat="1" ht="26.1" customHeight="1" x14ac:dyDescent="0.3">
      <c r="A165" s="98" t="s">
        <v>243</v>
      </c>
      <c r="B165" s="11">
        <v>94.18</v>
      </c>
      <c r="C165" s="22">
        <v>93.944999999999993</v>
      </c>
      <c r="D165" s="11">
        <v>85.27</v>
      </c>
      <c r="E165" s="22" t="s">
        <v>617</v>
      </c>
      <c r="F165" s="7" t="s">
        <v>617</v>
      </c>
      <c r="G165" s="54">
        <v>150.25</v>
      </c>
      <c r="H165" s="45" t="s">
        <v>159</v>
      </c>
      <c r="I165" s="17" t="s">
        <v>160</v>
      </c>
      <c r="J165" s="26">
        <v>6.9</v>
      </c>
      <c r="K165" s="18"/>
      <c r="L165" s="18"/>
      <c r="M165" s="36"/>
      <c r="N165" s="36"/>
      <c r="O165" s="41">
        <f t="shared" si="6"/>
        <v>0</v>
      </c>
      <c r="P165" s="25" t="s">
        <v>612</v>
      </c>
    </row>
    <row r="166" spans="1:16" s="3" customFormat="1" ht="26.1" customHeight="1" x14ac:dyDescent="0.3">
      <c r="A166" s="98" t="s">
        <v>244</v>
      </c>
      <c r="B166" s="11">
        <v>94.39</v>
      </c>
      <c r="C166" s="22">
        <v>94.158000000000001</v>
      </c>
      <c r="D166" s="11">
        <v>85.48</v>
      </c>
      <c r="E166" s="22" t="s">
        <v>617</v>
      </c>
      <c r="F166" s="7" t="s">
        <v>617</v>
      </c>
      <c r="G166" s="54">
        <v>150.47</v>
      </c>
      <c r="H166" s="45" t="s">
        <v>159</v>
      </c>
      <c r="I166" s="17" t="s">
        <v>160</v>
      </c>
      <c r="J166" s="26">
        <v>7</v>
      </c>
      <c r="K166" s="18"/>
      <c r="L166" s="18"/>
      <c r="M166" s="36"/>
      <c r="N166" s="36"/>
      <c r="O166" s="41">
        <f t="shared" si="6"/>
        <v>0</v>
      </c>
      <c r="P166" s="25" t="s">
        <v>612</v>
      </c>
    </row>
    <row r="167" spans="1:16" s="3" customFormat="1" ht="26.1" customHeight="1" x14ac:dyDescent="0.3">
      <c r="A167" s="98" t="s">
        <v>245</v>
      </c>
      <c r="B167" s="11">
        <v>94.45</v>
      </c>
      <c r="C167" s="22">
        <v>94.215000000000003</v>
      </c>
      <c r="D167" s="11">
        <v>85.54</v>
      </c>
      <c r="E167" s="22" t="s">
        <v>617</v>
      </c>
      <c r="F167" s="7" t="s">
        <v>617</v>
      </c>
      <c r="G167" s="54">
        <v>150.52000000000001</v>
      </c>
      <c r="H167" s="45" t="s">
        <v>159</v>
      </c>
      <c r="I167" s="17" t="s">
        <v>161</v>
      </c>
      <c r="J167" s="26">
        <v>6.3</v>
      </c>
      <c r="K167" s="18"/>
      <c r="L167" s="18"/>
      <c r="M167" s="36"/>
      <c r="N167" s="36"/>
      <c r="O167" s="41">
        <f t="shared" si="6"/>
        <v>0</v>
      </c>
      <c r="P167" s="25" t="s">
        <v>612</v>
      </c>
    </row>
    <row r="168" spans="1:16" s="3" customFormat="1" ht="26.1" customHeight="1" x14ac:dyDescent="0.3">
      <c r="A168" s="98" t="s">
        <v>246</v>
      </c>
      <c r="B168" s="11">
        <v>94.52</v>
      </c>
      <c r="C168" s="22">
        <v>94.29</v>
      </c>
      <c r="D168" s="11">
        <v>85.61</v>
      </c>
      <c r="E168" s="22" t="s">
        <v>617</v>
      </c>
      <c r="F168" s="7" t="s">
        <v>617</v>
      </c>
      <c r="G168" s="54">
        <v>150.59</v>
      </c>
      <c r="H168" s="45" t="s">
        <v>159</v>
      </c>
      <c r="I168" s="17" t="s">
        <v>160</v>
      </c>
      <c r="J168" s="26">
        <v>6.9</v>
      </c>
      <c r="K168" s="18"/>
      <c r="L168" s="18"/>
      <c r="M168" s="36"/>
      <c r="N168" s="36"/>
      <c r="O168" s="41">
        <f t="shared" si="6"/>
        <v>0</v>
      </c>
      <c r="P168" s="25" t="s">
        <v>612</v>
      </c>
    </row>
    <row r="169" spans="1:16" s="3" customFormat="1" ht="26.1" customHeight="1" x14ac:dyDescent="0.3">
      <c r="A169" s="98" t="s">
        <v>247</v>
      </c>
      <c r="B169" s="11">
        <v>94.76</v>
      </c>
      <c r="C169" s="22">
        <v>94.53</v>
      </c>
      <c r="D169" s="11">
        <v>85.825000000000003</v>
      </c>
      <c r="E169" s="22" t="s">
        <v>617</v>
      </c>
      <c r="F169" s="7" t="s">
        <v>617</v>
      </c>
      <c r="G169" s="54">
        <v>150.84</v>
      </c>
      <c r="H169" s="45" t="s">
        <v>159</v>
      </c>
      <c r="I169" s="17" t="s">
        <v>160</v>
      </c>
      <c r="J169" s="26">
        <v>6.6</v>
      </c>
      <c r="K169" s="18"/>
      <c r="L169" s="18"/>
      <c r="M169" s="36"/>
      <c r="N169" s="36"/>
      <c r="O169" s="41">
        <f t="shared" si="6"/>
        <v>0</v>
      </c>
      <c r="P169" s="25" t="s">
        <v>612</v>
      </c>
    </row>
    <row r="170" spans="1:16" s="3" customFormat="1" ht="26.1" customHeight="1" x14ac:dyDescent="0.3">
      <c r="A170" s="98" t="s">
        <v>248</v>
      </c>
      <c r="B170" s="11">
        <v>95.53</v>
      </c>
      <c r="C170" s="22">
        <v>95.3</v>
      </c>
      <c r="D170" s="11">
        <v>86.47</v>
      </c>
      <c r="E170" s="22" t="s">
        <v>617</v>
      </c>
      <c r="F170" s="7" t="s">
        <v>617</v>
      </c>
      <c r="G170" s="54">
        <v>151.60499999999999</v>
      </c>
      <c r="H170" s="45" t="s">
        <v>159</v>
      </c>
      <c r="I170" s="17" t="s">
        <v>160</v>
      </c>
      <c r="J170" s="26">
        <v>6.7</v>
      </c>
      <c r="K170" s="18"/>
      <c r="L170" s="18"/>
      <c r="M170" s="36"/>
      <c r="N170" s="36"/>
      <c r="O170" s="41">
        <f t="shared" ref="O170:O182" si="7">M170-N170</f>
        <v>0</v>
      </c>
      <c r="P170" s="25" t="s">
        <v>612</v>
      </c>
    </row>
    <row r="171" spans="1:16" s="3" customFormat="1" ht="26.1" customHeight="1" x14ac:dyDescent="0.3">
      <c r="A171" s="98" t="s">
        <v>249</v>
      </c>
      <c r="B171" s="11">
        <v>96.004999999999995</v>
      </c>
      <c r="C171" s="22">
        <v>95.775000000000006</v>
      </c>
      <c r="D171" s="11">
        <v>86.894999999999996</v>
      </c>
      <c r="E171" s="22" t="s">
        <v>617</v>
      </c>
      <c r="F171" s="7" t="s">
        <v>617</v>
      </c>
      <c r="G171" s="54">
        <v>152.09</v>
      </c>
      <c r="H171" s="45" t="s">
        <v>159</v>
      </c>
      <c r="I171" s="17" t="s">
        <v>160</v>
      </c>
      <c r="J171" s="26">
        <v>6.9</v>
      </c>
      <c r="K171" s="18"/>
      <c r="L171" s="18"/>
      <c r="M171" s="36"/>
      <c r="N171" s="36"/>
      <c r="O171" s="41">
        <f t="shared" si="7"/>
        <v>0</v>
      </c>
      <c r="P171" s="25" t="s">
        <v>612</v>
      </c>
    </row>
    <row r="172" spans="1:16" s="3" customFormat="1" ht="26.1" customHeight="1" x14ac:dyDescent="0.3">
      <c r="A172" s="98" t="s">
        <v>250</v>
      </c>
      <c r="B172" s="11">
        <v>96.08</v>
      </c>
      <c r="C172" s="22">
        <v>95.85</v>
      </c>
      <c r="D172" s="11">
        <v>86.97</v>
      </c>
      <c r="E172" s="22" t="s">
        <v>617</v>
      </c>
      <c r="F172" s="7" t="s">
        <v>617</v>
      </c>
      <c r="G172" s="54">
        <v>152.16999999999999</v>
      </c>
      <c r="H172" s="45" t="s">
        <v>159</v>
      </c>
      <c r="I172" s="17" t="s">
        <v>164</v>
      </c>
      <c r="J172" s="26">
        <v>6.7</v>
      </c>
      <c r="K172" s="18"/>
      <c r="L172" s="18"/>
      <c r="M172" s="36"/>
      <c r="N172" s="36"/>
      <c r="O172" s="41">
        <f t="shared" si="7"/>
        <v>0</v>
      </c>
      <c r="P172" s="25" t="s">
        <v>612</v>
      </c>
    </row>
    <row r="173" spans="1:16" s="3" customFormat="1" ht="26.1" customHeight="1" x14ac:dyDescent="0.3">
      <c r="A173" s="98" t="s">
        <v>251</v>
      </c>
      <c r="B173" s="11">
        <v>96.194999999999993</v>
      </c>
      <c r="C173" s="22">
        <v>95.965000000000003</v>
      </c>
      <c r="D173" s="11">
        <v>87.064999999999998</v>
      </c>
      <c r="E173" s="22" t="s">
        <v>617</v>
      </c>
      <c r="F173" s="7" t="s">
        <v>617</v>
      </c>
      <c r="G173" s="54">
        <v>152.285</v>
      </c>
      <c r="H173" s="45" t="s">
        <v>159</v>
      </c>
      <c r="I173" s="17" t="s">
        <v>170</v>
      </c>
      <c r="J173" s="26">
        <v>6.5</v>
      </c>
      <c r="K173" s="18"/>
      <c r="L173" s="18"/>
      <c r="M173" s="36"/>
      <c r="N173" s="36"/>
      <c r="O173" s="41">
        <f t="shared" si="7"/>
        <v>0</v>
      </c>
      <c r="P173" s="25" t="s">
        <v>612</v>
      </c>
    </row>
    <row r="174" spans="1:16" s="3" customFormat="1" ht="26.1" customHeight="1" x14ac:dyDescent="0.3">
      <c r="A174" s="98" t="s">
        <v>252</v>
      </c>
      <c r="B174" s="11">
        <v>98.83</v>
      </c>
      <c r="C174" s="22">
        <v>98.59</v>
      </c>
      <c r="D174" s="11">
        <v>89.55</v>
      </c>
      <c r="E174" s="22" t="s">
        <v>617</v>
      </c>
      <c r="F174" s="7" t="s">
        <v>617</v>
      </c>
      <c r="G174" s="54">
        <v>154.93</v>
      </c>
      <c r="H174" s="45" t="s">
        <v>159</v>
      </c>
      <c r="I174" s="17" t="s">
        <v>161</v>
      </c>
      <c r="J174" s="26">
        <v>7.1</v>
      </c>
      <c r="K174" s="18"/>
      <c r="L174" s="18"/>
      <c r="M174" s="36"/>
      <c r="N174" s="36"/>
      <c r="O174" s="41">
        <f t="shared" si="7"/>
        <v>0</v>
      </c>
      <c r="P174" s="25" t="s">
        <v>612</v>
      </c>
    </row>
    <row r="175" spans="1:16" s="3" customFormat="1" ht="26.1" customHeight="1" x14ac:dyDescent="0.3">
      <c r="A175" s="98" t="s">
        <v>253</v>
      </c>
      <c r="B175" s="11">
        <v>99.13</v>
      </c>
      <c r="C175" s="22">
        <v>98.9</v>
      </c>
      <c r="D175" s="11">
        <v>89.82</v>
      </c>
      <c r="E175" s="22" t="s">
        <v>617</v>
      </c>
      <c r="F175" s="7" t="s">
        <v>617</v>
      </c>
      <c r="G175" s="54">
        <v>155.22</v>
      </c>
      <c r="H175" s="45" t="s">
        <v>159</v>
      </c>
      <c r="I175" s="17" t="s">
        <v>200</v>
      </c>
      <c r="J175" s="26">
        <v>6.4</v>
      </c>
      <c r="K175" s="18"/>
      <c r="L175" s="18"/>
      <c r="M175" s="36"/>
      <c r="N175" s="36"/>
      <c r="O175" s="41">
        <f t="shared" si="7"/>
        <v>0</v>
      </c>
      <c r="P175" s="25" t="s">
        <v>612</v>
      </c>
    </row>
    <row r="176" spans="1:16" s="3" customFormat="1" ht="26.1" customHeight="1" x14ac:dyDescent="0.3">
      <c r="A176" s="98" t="s">
        <v>254</v>
      </c>
      <c r="B176" s="11">
        <v>100.3</v>
      </c>
      <c r="C176" s="22">
        <v>100.01</v>
      </c>
      <c r="D176" s="11">
        <v>90.894999999999996</v>
      </c>
      <c r="E176" s="22" t="s">
        <v>617</v>
      </c>
      <c r="F176" s="7" t="s">
        <v>617</v>
      </c>
      <c r="G176" s="54">
        <v>156.33000000000001</v>
      </c>
      <c r="H176" s="45" t="s">
        <v>159</v>
      </c>
      <c r="I176" s="17" t="s">
        <v>170</v>
      </c>
      <c r="J176" s="26">
        <v>6.8</v>
      </c>
      <c r="K176" s="18"/>
      <c r="L176" s="18"/>
      <c r="M176" s="36"/>
      <c r="N176" s="36"/>
      <c r="O176" s="41">
        <f t="shared" si="7"/>
        <v>0</v>
      </c>
      <c r="P176" s="25" t="s">
        <v>612</v>
      </c>
    </row>
    <row r="177" spans="1:20" s="3" customFormat="1" ht="26.1" customHeight="1" x14ac:dyDescent="0.3">
      <c r="A177" s="98" t="s">
        <v>255</v>
      </c>
      <c r="B177" s="11">
        <v>100.51</v>
      </c>
      <c r="C177" s="22">
        <v>100.212</v>
      </c>
      <c r="D177" s="11">
        <v>91.094999999999999</v>
      </c>
      <c r="E177" s="22" t="s">
        <v>617</v>
      </c>
      <c r="F177" s="7" t="s">
        <v>617</v>
      </c>
      <c r="G177" s="54">
        <v>156.53</v>
      </c>
      <c r="H177" s="45" t="s">
        <v>159</v>
      </c>
      <c r="I177" s="17" t="s">
        <v>169</v>
      </c>
      <c r="J177" s="26">
        <v>6.6</v>
      </c>
      <c r="K177" s="18"/>
      <c r="L177" s="18"/>
      <c r="M177" s="36"/>
      <c r="N177" s="36"/>
      <c r="O177" s="41">
        <f t="shared" si="7"/>
        <v>0</v>
      </c>
      <c r="P177" s="25" t="s">
        <v>612</v>
      </c>
    </row>
    <row r="178" spans="1:20" s="3" customFormat="1" ht="26.1" customHeight="1" x14ac:dyDescent="0.3">
      <c r="A178" s="98" t="s">
        <v>256</v>
      </c>
      <c r="B178" s="11">
        <v>100.71</v>
      </c>
      <c r="C178" s="22">
        <v>100.41500000000001</v>
      </c>
      <c r="D178" s="11">
        <v>91.275000000000006</v>
      </c>
      <c r="E178" s="22" t="s">
        <v>617</v>
      </c>
      <c r="F178" s="7" t="s">
        <v>617</v>
      </c>
      <c r="G178" s="54">
        <v>156.72999999999999</v>
      </c>
      <c r="H178" s="45" t="s">
        <v>159</v>
      </c>
      <c r="I178" s="17" t="s">
        <v>161</v>
      </c>
      <c r="J178" s="26">
        <v>6.8</v>
      </c>
      <c r="K178" s="18"/>
      <c r="L178" s="18"/>
      <c r="M178" s="36"/>
      <c r="N178" s="36"/>
      <c r="O178" s="41">
        <f t="shared" si="7"/>
        <v>0</v>
      </c>
      <c r="P178" s="25" t="s">
        <v>612</v>
      </c>
    </row>
    <row r="179" spans="1:20" s="3" customFormat="1" ht="26.1" customHeight="1" x14ac:dyDescent="0.3">
      <c r="A179" s="98" t="s">
        <v>257</v>
      </c>
      <c r="B179" s="134">
        <v>101.77</v>
      </c>
      <c r="C179" s="22">
        <v>101.47499999999999</v>
      </c>
      <c r="D179" s="132">
        <v>92.185000000000002</v>
      </c>
      <c r="E179" s="22" t="s">
        <v>617</v>
      </c>
      <c r="F179" s="7" t="s">
        <v>617</v>
      </c>
      <c r="G179" s="54">
        <v>157.41999999999999</v>
      </c>
      <c r="H179" s="11" t="s">
        <v>159</v>
      </c>
      <c r="I179" s="162" t="s">
        <v>200</v>
      </c>
      <c r="J179" s="135">
        <v>6.8</v>
      </c>
      <c r="K179" s="163"/>
      <c r="L179" s="163"/>
      <c r="M179" s="136"/>
      <c r="N179" s="36"/>
      <c r="O179" s="133">
        <f t="shared" si="7"/>
        <v>0</v>
      </c>
      <c r="P179" s="25" t="s">
        <v>612</v>
      </c>
    </row>
    <row r="180" spans="1:20" s="3" customFormat="1" ht="26.1" customHeight="1" x14ac:dyDescent="0.3">
      <c r="A180" s="98" t="s">
        <v>258</v>
      </c>
      <c r="B180" s="134">
        <v>109.35</v>
      </c>
      <c r="C180" s="22">
        <v>109.05500000000001</v>
      </c>
      <c r="D180" s="132">
        <v>98.9</v>
      </c>
      <c r="E180" s="22" t="s">
        <v>617</v>
      </c>
      <c r="F180" s="7" t="s">
        <v>617</v>
      </c>
      <c r="G180" s="54">
        <v>165.35</v>
      </c>
      <c r="H180" s="45" t="s">
        <v>159</v>
      </c>
      <c r="I180" s="162" t="s">
        <v>161</v>
      </c>
      <c r="J180" s="135">
        <v>6.3</v>
      </c>
      <c r="K180" s="163"/>
      <c r="L180" s="163"/>
      <c r="M180" s="136"/>
      <c r="N180" s="36"/>
      <c r="O180" s="133">
        <f t="shared" si="7"/>
        <v>0</v>
      </c>
      <c r="P180" s="25" t="s">
        <v>612</v>
      </c>
    </row>
    <row r="181" spans="1:20" s="3" customFormat="1" ht="26.1" customHeight="1" x14ac:dyDescent="0.3">
      <c r="A181" s="98" t="s">
        <v>259</v>
      </c>
      <c r="B181" s="134">
        <v>109.38</v>
      </c>
      <c r="C181" s="22">
        <v>109.093</v>
      </c>
      <c r="D181" s="132" t="s">
        <v>612</v>
      </c>
      <c r="E181" s="22" t="s">
        <v>617</v>
      </c>
      <c r="F181" s="7" t="s">
        <v>617</v>
      </c>
      <c r="G181" s="54">
        <v>165.39</v>
      </c>
      <c r="H181" s="45" t="s">
        <v>159</v>
      </c>
      <c r="I181" s="162" t="s">
        <v>161</v>
      </c>
      <c r="J181" s="135">
        <v>7</v>
      </c>
      <c r="K181" s="163"/>
      <c r="L181" s="163"/>
      <c r="M181" s="136"/>
      <c r="N181" s="36"/>
      <c r="O181" s="133">
        <f t="shared" si="7"/>
        <v>0</v>
      </c>
      <c r="P181" s="25" t="s">
        <v>612</v>
      </c>
    </row>
    <row r="182" spans="1:20" s="3" customFormat="1" ht="26.1" customHeight="1" x14ac:dyDescent="0.3">
      <c r="A182" s="98" t="s">
        <v>260</v>
      </c>
      <c r="B182" s="134">
        <v>112.13</v>
      </c>
      <c r="C182" s="22">
        <v>111.84</v>
      </c>
      <c r="D182" s="132">
        <v>101.48</v>
      </c>
      <c r="E182" s="22" t="s">
        <v>617</v>
      </c>
      <c r="F182" s="7" t="s">
        <v>617</v>
      </c>
      <c r="G182" s="54">
        <v>168.14</v>
      </c>
      <c r="H182" s="45" t="s">
        <v>159</v>
      </c>
      <c r="I182" s="162" t="s">
        <v>161</v>
      </c>
      <c r="J182" s="135">
        <v>7</v>
      </c>
      <c r="K182" s="163"/>
      <c r="L182" s="163"/>
      <c r="M182" s="136"/>
      <c r="N182" s="36"/>
      <c r="O182" s="133">
        <f t="shared" si="7"/>
        <v>0</v>
      </c>
      <c r="P182" s="25" t="s">
        <v>612</v>
      </c>
    </row>
    <row r="183" spans="1:20" s="117" customFormat="1" ht="26.1" customHeight="1" x14ac:dyDescent="0.3">
      <c r="A183" s="98" t="s">
        <v>261</v>
      </c>
      <c r="B183" s="11"/>
      <c r="C183" s="22"/>
      <c r="D183" s="11"/>
      <c r="E183" s="22" t="s">
        <v>617</v>
      </c>
      <c r="F183" s="7" t="s">
        <v>617</v>
      </c>
      <c r="G183" s="54">
        <v>175.16</v>
      </c>
      <c r="H183" s="45" t="s">
        <v>677</v>
      </c>
      <c r="I183" s="162" t="s">
        <v>1018</v>
      </c>
      <c r="J183" s="26"/>
      <c r="K183" s="163"/>
      <c r="L183" s="163"/>
      <c r="M183" s="36"/>
      <c r="N183" s="36"/>
      <c r="O183" s="25"/>
      <c r="P183" s="25" t="s">
        <v>612</v>
      </c>
      <c r="T183" s="112"/>
    </row>
    <row r="184" spans="1:20" s="117" customFormat="1" ht="26.1" customHeight="1" x14ac:dyDescent="0.3">
      <c r="A184" s="234" t="s">
        <v>262</v>
      </c>
      <c r="B184" s="11"/>
      <c r="C184" s="22"/>
      <c r="D184" s="11"/>
      <c r="E184" s="22" t="s">
        <v>617</v>
      </c>
      <c r="F184" s="7" t="s">
        <v>617</v>
      </c>
      <c r="G184" s="54">
        <v>184.11</v>
      </c>
      <c r="H184" s="45" t="s">
        <v>159</v>
      </c>
      <c r="I184" s="162" t="s">
        <v>170</v>
      </c>
      <c r="J184" s="26"/>
      <c r="K184" s="163"/>
      <c r="L184" s="163"/>
      <c r="M184" s="36"/>
      <c r="N184" s="36"/>
      <c r="O184" s="25"/>
      <c r="P184" s="25" t="s">
        <v>612</v>
      </c>
      <c r="T184" s="112"/>
    </row>
    <row r="185" spans="1:20" s="3" customFormat="1" ht="26.1" customHeight="1" x14ac:dyDescent="0.3">
      <c r="A185" s="6"/>
      <c r="B185" s="19"/>
      <c r="C185" s="38"/>
      <c r="D185" s="19"/>
      <c r="E185" s="38"/>
      <c r="F185" s="55"/>
      <c r="G185" s="72"/>
      <c r="H185" s="6"/>
      <c r="I185" s="19"/>
      <c r="J185" s="52"/>
      <c r="K185" s="38"/>
      <c r="L185" s="38"/>
      <c r="M185" s="42"/>
      <c r="N185" s="37"/>
      <c r="O185" s="53"/>
      <c r="P185" s="24"/>
    </row>
    <row r="186" spans="1:20" s="4" customFormat="1" ht="26.1" customHeight="1" x14ac:dyDescent="0.3">
      <c r="A186" s="6"/>
      <c r="B186" s="19"/>
      <c r="C186" s="38"/>
      <c r="D186" s="19"/>
      <c r="E186" s="38"/>
      <c r="F186" s="55"/>
      <c r="G186" s="72"/>
      <c r="H186" s="3"/>
      <c r="I186" s="8"/>
      <c r="J186" s="34"/>
      <c r="M186" s="37"/>
      <c r="N186" s="37"/>
      <c r="O186" s="53"/>
      <c r="P186" s="24"/>
      <c r="Q186" s="3"/>
      <c r="R186" s="3"/>
    </row>
    <row r="187" spans="1:20" s="4" customFormat="1" ht="26.1" customHeight="1" x14ac:dyDescent="0.3">
      <c r="A187" s="6"/>
      <c r="B187" s="19"/>
      <c r="C187" s="38"/>
      <c r="D187" s="19"/>
      <c r="E187" s="38"/>
      <c r="F187" s="55"/>
      <c r="G187" s="72"/>
      <c r="H187" s="3"/>
      <c r="I187" s="8"/>
      <c r="J187" s="34"/>
      <c r="M187" s="37"/>
      <c r="N187" s="37"/>
      <c r="O187" s="53"/>
      <c r="P187" s="24"/>
      <c r="Q187" s="3"/>
      <c r="R187" s="3"/>
    </row>
    <row r="188" spans="1:20" s="4" customFormat="1" ht="26.1" customHeight="1" x14ac:dyDescent="0.3">
      <c r="A188" s="6"/>
      <c r="B188" s="19"/>
      <c r="C188" s="38"/>
      <c r="D188" s="19"/>
      <c r="E188" s="38"/>
      <c r="F188" s="55"/>
      <c r="G188" s="72"/>
      <c r="H188" s="3"/>
      <c r="I188" s="8"/>
      <c r="J188" s="34"/>
      <c r="M188" s="37"/>
      <c r="N188" s="37"/>
      <c r="O188" s="53"/>
      <c r="P188" s="24"/>
      <c r="Q188" s="3"/>
      <c r="R188" s="3"/>
    </row>
    <row r="189" spans="1:20" s="4" customFormat="1" x14ac:dyDescent="0.3">
      <c r="A189" s="6"/>
      <c r="B189" s="19"/>
      <c r="C189" s="38"/>
      <c r="D189" s="19"/>
      <c r="E189" s="38"/>
      <c r="F189" s="55"/>
      <c r="G189" s="72"/>
      <c r="H189" s="3"/>
      <c r="I189" s="8"/>
      <c r="J189" s="34"/>
      <c r="M189" s="37"/>
      <c r="N189" s="37"/>
      <c r="O189" s="53"/>
      <c r="P189" s="24"/>
      <c r="Q189" s="3"/>
      <c r="R189" s="3"/>
    </row>
    <row r="190" spans="1:20" s="4" customFormat="1" x14ac:dyDescent="0.3">
      <c r="A190" s="6"/>
      <c r="B190" s="19"/>
      <c r="C190" s="38"/>
      <c r="D190" s="19"/>
      <c r="E190" s="38"/>
      <c r="F190" s="55"/>
      <c r="G190" s="72"/>
      <c r="H190" s="3"/>
      <c r="I190" s="8"/>
      <c r="J190" s="34"/>
      <c r="M190" s="37"/>
      <c r="N190" s="37"/>
      <c r="O190" s="53"/>
      <c r="P190" s="24"/>
      <c r="Q190" s="3"/>
      <c r="R190" s="3"/>
    </row>
    <row r="191" spans="1:20" x14ac:dyDescent="0.3">
      <c r="F191" s="55"/>
      <c r="G191" s="72"/>
    </row>
  </sheetData>
  <mergeCells count="17">
    <mergeCell ref="A1:N1"/>
    <mergeCell ref="A2:A3"/>
    <mergeCell ref="B2:B3"/>
    <mergeCell ref="C2:C3"/>
    <mergeCell ref="D2:D3"/>
    <mergeCell ref="E2:E3"/>
    <mergeCell ref="F2:F3"/>
    <mergeCell ref="G2:G3"/>
    <mergeCell ref="H2:H3"/>
    <mergeCell ref="I2:I3"/>
    <mergeCell ref="P2:P3"/>
    <mergeCell ref="J2:J3"/>
    <mergeCell ref="K2:K3"/>
    <mergeCell ref="L2:L3"/>
    <mergeCell ref="M2:M3"/>
    <mergeCell ref="N2:N3"/>
    <mergeCell ref="O2:O3"/>
  </mergeCells>
  <pageMargins left="0.21" right="0.37" top="0.22" bottom="0.34" header="0.17" footer="0.3"/>
  <pageSetup paperSize="9" scale="47" orientation="portrait" r:id="rId1"/>
  <rowBreaks count="1" manualBreakCount="1">
    <brk id="76" max="1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rgb="FFFF0000"/>
  </sheetPr>
  <dimension ref="A1:U1019"/>
  <sheetViews>
    <sheetView view="pageBreakPreview" zoomScale="85" zoomScaleNormal="85" zoomScaleSheetLayoutView="85" workbookViewId="0">
      <pane xSplit="1" ySplit="3" topLeftCell="F217" activePane="bottomRight" state="frozen"/>
      <selection pane="topRight" activeCell="B1" sqref="B1"/>
      <selection pane="bottomLeft" activeCell="A4" sqref="A4"/>
      <selection pane="bottomRight" activeCell="L218" sqref="L218"/>
    </sheetView>
  </sheetViews>
  <sheetFormatPr defaultRowHeight="15.6" x14ac:dyDescent="0.3"/>
  <cols>
    <col min="1" max="1" width="9.5546875" style="6" customWidth="1"/>
    <col min="2" max="2" width="20.6640625" style="229" hidden="1" customWidth="1"/>
    <col min="3" max="3" width="16.109375" style="230" hidden="1" customWidth="1"/>
    <col min="4" max="4" width="16.109375" style="229" hidden="1" customWidth="1"/>
    <col min="5" max="5" width="10.6640625" style="47" hidden="1" customWidth="1"/>
    <col min="6" max="6" width="16.109375" style="38" customWidth="1"/>
    <col min="7" max="8" width="16.109375" style="19" customWidth="1"/>
    <col min="9" max="9" width="17.109375" style="3" customWidth="1"/>
    <col min="10" max="10" width="19.109375" style="8" customWidth="1"/>
    <col min="11" max="11" width="14.5546875" style="34" hidden="1" customWidth="1"/>
    <col min="12" max="12" width="16" style="4" customWidth="1"/>
    <col min="13" max="13" width="16.109375" style="4" customWidth="1"/>
    <col min="14" max="14" width="14" style="37" hidden="1" customWidth="1"/>
    <col min="15" max="15" width="14.33203125" style="37" hidden="1" customWidth="1"/>
    <col min="16" max="16" width="12.44140625" style="53" hidden="1" customWidth="1"/>
    <col min="17" max="17" width="33.109375" style="24" customWidth="1"/>
    <col min="18" max="19" width="9.109375" style="3"/>
  </cols>
  <sheetData>
    <row r="1" spans="1:17" s="3" customFormat="1" ht="19.5" customHeight="1" thickBot="1" x14ac:dyDescent="0.35">
      <c r="A1" s="328" t="s">
        <v>199</v>
      </c>
      <c r="B1" s="329"/>
      <c r="C1" s="329"/>
      <c r="D1" s="329"/>
      <c r="E1" s="329"/>
      <c r="F1" s="329"/>
      <c r="G1" s="329"/>
      <c r="H1" s="329"/>
      <c r="I1" s="330"/>
      <c r="J1" s="330"/>
      <c r="K1" s="331"/>
      <c r="L1" s="331"/>
      <c r="M1" s="331"/>
      <c r="N1" s="331"/>
      <c r="O1" s="331"/>
      <c r="P1" s="53"/>
      <c r="Q1" s="24"/>
    </row>
    <row r="2" spans="1:17" s="3" customFormat="1" ht="16.5" customHeight="1" x14ac:dyDescent="0.3">
      <c r="A2" s="332" t="s">
        <v>0</v>
      </c>
      <c r="B2" s="345" t="s">
        <v>611</v>
      </c>
      <c r="C2" s="346" t="s">
        <v>611</v>
      </c>
      <c r="D2" s="345" t="s">
        <v>611</v>
      </c>
      <c r="E2" s="335" t="s">
        <v>676</v>
      </c>
      <c r="F2" s="334" t="s">
        <v>152</v>
      </c>
      <c r="G2" s="326" t="s">
        <v>1078</v>
      </c>
      <c r="H2" s="315"/>
      <c r="I2" s="338" t="s">
        <v>153</v>
      </c>
      <c r="J2" s="340" t="s">
        <v>154</v>
      </c>
      <c r="K2" s="342" t="s">
        <v>162</v>
      </c>
      <c r="L2" s="334" t="s">
        <v>51</v>
      </c>
      <c r="M2" s="337" t="s">
        <v>54</v>
      </c>
      <c r="N2" s="322" t="s">
        <v>53</v>
      </c>
      <c r="O2" s="322" t="s">
        <v>52</v>
      </c>
      <c r="P2" s="324" t="s">
        <v>55</v>
      </c>
      <c r="Q2" s="324" t="s">
        <v>77</v>
      </c>
    </row>
    <row r="3" spans="1:17" s="3" customFormat="1" ht="55.5" hidden="1" customHeight="1" thickBot="1" x14ac:dyDescent="0.35">
      <c r="A3" s="333"/>
      <c r="B3" s="345"/>
      <c r="C3" s="346"/>
      <c r="D3" s="345"/>
      <c r="E3" s="336"/>
      <c r="F3" s="337"/>
      <c r="G3" s="327"/>
      <c r="H3" s="316"/>
      <c r="I3" s="339"/>
      <c r="J3" s="341"/>
      <c r="K3" s="343"/>
      <c r="L3" s="337"/>
      <c r="M3" s="344"/>
      <c r="N3" s="323"/>
      <c r="O3" s="323"/>
      <c r="P3" s="325"/>
      <c r="Q3" s="325"/>
    </row>
    <row r="4" spans="1:17" s="3" customFormat="1" ht="26.1" customHeight="1" x14ac:dyDescent="0.3">
      <c r="A4" s="98" t="s">
        <v>1</v>
      </c>
      <c r="B4" s="246"/>
      <c r="C4" s="247"/>
      <c r="D4" s="246"/>
      <c r="E4" s="97"/>
      <c r="F4" s="7">
        <v>0.62</v>
      </c>
      <c r="G4" s="54">
        <v>0.64</v>
      </c>
      <c r="H4" s="54"/>
      <c r="I4" s="45" t="s">
        <v>159</v>
      </c>
      <c r="J4" s="241" t="s">
        <v>161</v>
      </c>
      <c r="K4" s="31"/>
      <c r="L4" s="242" t="s">
        <v>161</v>
      </c>
      <c r="M4" s="242" t="s">
        <v>159</v>
      </c>
      <c r="N4" s="245"/>
      <c r="O4" s="245"/>
      <c r="P4" s="240"/>
      <c r="Q4" s="240" t="s">
        <v>198</v>
      </c>
    </row>
    <row r="5" spans="1:17" s="3" customFormat="1" ht="26.1" customHeight="1" x14ac:dyDescent="0.3">
      <c r="A5" s="98" t="s">
        <v>2</v>
      </c>
      <c r="B5" s="246"/>
      <c r="C5" s="247"/>
      <c r="D5" s="246"/>
      <c r="E5" s="97"/>
      <c r="F5" s="7">
        <v>0.69</v>
      </c>
      <c r="G5" s="54">
        <v>0.71</v>
      </c>
      <c r="H5" s="54"/>
      <c r="I5" s="45" t="s">
        <v>677</v>
      </c>
      <c r="J5" s="241" t="s">
        <v>678</v>
      </c>
      <c r="K5" s="31"/>
      <c r="L5" s="278" t="s">
        <v>1073</v>
      </c>
      <c r="M5" s="278" t="s">
        <v>159</v>
      </c>
      <c r="N5" s="245"/>
      <c r="O5" s="245"/>
      <c r="P5" s="240"/>
      <c r="Q5" s="25" t="s">
        <v>609</v>
      </c>
    </row>
    <row r="6" spans="1:17" s="3" customFormat="1" ht="26.1" customHeight="1" x14ac:dyDescent="0.3">
      <c r="A6" s="98" t="s">
        <v>3</v>
      </c>
      <c r="B6" s="246"/>
      <c r="C6" s="247"/>
      <c r="D6" s="246"/>
      <c r="E6" s="97"/>
      <c r="F6" s="7">
        <v>0.76500000000000001</v>
      </c>
      <c r="G6" s="54">
        <v>0.78600000000000003</v>
      </c>
      <c r="H6" s="54"/>
      <c r="I6" s="45" t="s">
        <v>677</v>
      </c>
      <c r="J6" s="241" t="s">
        <v>678</v>
      </c>
      <c r="K6" s="31"/>
      <c r="L6" s="278" t="s">
        <v>1073</v>
      </c>
      <c r="M6" s="278" t="s">
        <v>159</v>
      </c>
      <c r="N6" s="245"/>
      <c r="O6" s="245"/>
      <c r="P6" s="240"/>
      <c r="Q6" s="25" t="s">
        <v>609</v>
      </c>
    </row>
    <row r="7" spans="1:17" s="3" customFormat="1" ht="26.1" customHeight="1" x14ac:dyDescent="0.3">
      <c r="A7" s="98" t="s">
        <v>4</v>
      </c>
      <c r="B7" s="246"/>
      <c r="C7" s="247"/>
      <c r="D7" s="246"/>
      <c r="E7" s="97"/>
      <c r="F7" s="7">
        <v>0.96</v>
      </c>
      <c r="G7" s="54">
        <v>0.98</v>
      </c>
      <c r="H7" s="54"/>
      <c r="I7" s="45" t="s">
        <v>677</v>
      </c>
      <c r="J7" s="241" t="s">
        <v>678</v>
      </c>
      <c r="K7" s="31"/>
      <c r="L7" s="278" t="s">
        <v>1073</v>
      </c>
      <c r="M7" s="278" t="s">
        <v>159</v>
      </c>
      <c r="N7" s="245"/>
      <c r="O7" s="245"/>
      <c r="P7" s="240"/>
      <c r="Q7" s="25" t="s">
        <v>609</v>
      </c>
    </row>
    <row r="8" spans="1:17" s="257" customFormat="1" ht="26.1" customHeight="1" x14ac:dyDescent="0.3">
      <c r="A8" s="98" t="s">
        <v>5</v>
      </c>
      <c r="B8" s="249"/>
      <c r="C8" s="250"/>
      <c r="D8" s="249"/>
      <c r="E8" s="250"/>
      <c r="F8" s="251">
        <v>1.135</v>
      </c>
      <c r="G8" s="252">
        <v>1.1599999999999999</v>
      </c>
      <c r="H8" s="252"/>
      <c r="I8" s="253" t="s">
        <v>620</v>
      </c>
      <c r="J8" s="249"/>
      <c r="K8" s="254"/>
      <c r="L8" s="249" t="s">
        <v>692</v>
      </c>
      <c r="M8" s="249" t="s">
        <v>159</v>
      </c>
      <c r="N8" s="249" t="s">
        <v>614</v>
      </c>
      <c r="O8" s="255"/>
      <c r="P8" s="256"/>
      <c r="Q8" s="249" t="s">
        <v>614</v>
      </c>
    </row>
    <row r="9" spans="1:17" s="3" customFormat="1" ht="26.1" customHeight="1" x14ac:dyDescent="0.3">
      <c r="A9" s="98" t="s">
        <v>6</v>
      </c>
      <c r="B9" s="246"/>
      <c r="C9" s="247"/>
      <c r="D9" s="246"/>
      <c r="E9" s="97"/>
      <c r="F9" s="7">
        <v>1.18</v>
      </c>
      <c r="G9" s="54">
        <v>1.21</v>
      </c>
      <c r="H9" s="54"/>
      <c r="I9" s="45" t="s">
        <v>159</v>
      </c>
      <c r="J9" s="241" t="s">
        <v>161</v>
      </c>
      <c r="K9" s="31"/>
      <c r="L9" s="242" t="s">
        <v>161</v>
      </c>
      <c r="M9" s="242" t="s">
        <v>159</v>
      </c>
      <c r="N9" s="245"/>
      <c r="O9" s="245"/>
      <c r="P9" s="240"/>
      <c r="Q9" s="240" t="s">
        <v>198</v>
      </c>
    </row>
    <row r="10" spans="1:17" s="3" customFormat="1" ht="26.1" customHeight="1" x14ac:dyDescent="0.3">
      <c r="A10" s="98" t="s">
        <v>7</v>
      </c>
      <c r="B10" s="246"/>
      <c r="C10" s="247"/>
      <c r="D10" s="246"/>
      <c r="E10" s="97"/>
      <c r="F10" s="7">
        <v>1.45</v>
      </c>
      <c r="G10" s="54">
        <v>1.5149999999999999</v>
      </c>
      <c r="H10" s="54"/>
      <c r="I10" s="45" t="s">
        <v>159</v>
      </c>
      <c r="J10" s="241" t="s">
        <v>161</v>
      </c>
      <c r="K10" s="31"/>
      <c r="L10" s="242" t="s">
        <v>161</v>
      </c>
      <c r="M10" s="242" t="s">
        <v>159</v>
      </c>
      <c r="N10" s="245"/>
      <c r="O10" s="245"/>
      <c r="P10" s="240"/>
      <c r="Q10" s="25" t="s">
        <v>614</v>
      </c>
    </row>
    <row r="11" spans="1:17" s="3" customFormat="1" ht="26.1" customHeight="1" x14ac:dyDescent="0.3">
      <c r="A11" s="98" t="s">
        <v>8</v>
      </c>
      <c r="B11" s="246"/>
      <c r="C11" s="247"/>
      <c r="D11" s="246"/>
      <c r="E11" s="97"/>
      <c r="F11" s="7">
        <v>1.59</v>
      </c>
      <c r="G11" s="54">
        <v>1.72</v>
      </c>
      <c r="H11" s="54"/>
      <c r="I11" s="45" t="s">
        <v>677</v>
      </c>
      <c r="J11" s="241" t="s">
        <v>678</v>
      </c>
      <c r="K11" s="31"/>
      <c r="L11" s="278" t="s">
        <v>1073</v>
      </c>
      <c r="M11" s="278" t="s">
        <v>159</v>
      </c>
      <c r="N11" s="245"/>
      <c r="O11" s="245"/>
      <c r="P11" s="240"/>
      <c r="Q11" s="25" t="s">
        <v>614</v>
      </c>
    </row>
    <row r="12" spans="1:17" s="3" customFormat="1" ht="26.1" customHeight="1" x14ac:dyDescent="0.3">
      <c r="A12" s="98" t="s">
        <v>9</v>
      </c>
      <c r="B12" s="246"/>
      <c r="C12" s="247"/>
      <c r="D12" s="246"/>
      <c r="E12" s="97"/>
      <c r="F12" s="7">
        <v>1.65</v>
      </c>
      <c r="G12" s="54">
        <v>1.76</v>
      </c>
      <c r="H12" s="54"/>
      <c r="I12" s="45" t="s">
        <v>677</v>
      </c>
      <c r="J12" s="241" t="s">
        <v>678</v>
      </c>
      <c r="K12" s="31"/>
      <c r="L12" s="278" t="s">
        <v>1073</v>
      </c>
      <c r="M12" s="278" t="s">
        <v>159</v>
      </c>
      <c r="N12" s="245"/>
      <c r="O12" s="245"/>
      <c r="P12" s="240"/>
      <c r="Q12" s="25" t="s">
        <v>609</v>
      </c>
    </row>
    <row r="13" spans="1:17" s="3" customFormat="1" ht="26.1" customHeight="1" x14ac:dyDescent="0.3">
      <c r="A13" s="98" t="s">
        <v>10</v>
      </c>
      <c r="B13" s="246"/>
      <c r="C13" s="247"/>
      <c r="D13" s="246"/>
      <c r="E13" s="97"/>
      <c r="F13" s="7">
        <v>1.855</v>
      </c>
      <c r="G13" s="54">
        <v>2.0499999999999998</v>
      </c>
      <c r="H13" s="54"/>
      <c r="I13" s="45" t="s">
        <v>677</v>
      </c>
      <c r="J13" s="241" t="s">
        <v>678</v>
      </c>
      <c r="K13" s="31"/>
      <c r="L13" s="278" t="s">
        <v>1073</v>
      </c>
      <c r="M13" s="278" t="s">
        <v>159</v>
      </c>
      <c r="N13" s="245"/>
      <c r="O13" s="245"/>
      <c r="P13" s="240"/>
      <c r="Q13" s="25" t="s">
        <v>614</v>
      </c>
    </row>
    <row r="14" spans="1:17" s="3" customFormat="1" ht="26.1" customHeight="1" x14ac:dyDescent="0.3">
      <c r="A14" s="98" t="s">
        <v>11</v>
      </c>
      <c r="B14" s="246"/>
      <c r="C14" s="247"/>
      <c r="D14" s="246"/>
      <c r="E14" s="97"/>
      <c r="F14" s="7">
        <v>2.04</v>
      </c>
      <c r="G14" s="54">
        <v>2.2349999999999999</v>
      </c>
      <c r="H14" s="54"/>
      <c r="I14" s="45" t="s">
        <v>677</v>
      </c>
      <c r="J14" s="241" t="s">
        <v>678</v>
      </c>
      <c r="K14" s="31"/>
      <c r="L14" s="278" t="s">
        <v>1073</v>
      </c>
      <c r="M14" s="278" t="s">
        <v>159</v>
      </c>
      <c r="N14" s="245"/>
      <c r="O14" s="245"/>
      <c r="P14" s="240"/>
      <c r="Q14" s="25" t="s">
        <v>614</v>
      </c>
    </row>
    <row r="15" spans="1:17" s="3" customFormat="1" ht="26.1" customHeight="1" x14ac:dyDescent="0.3">
      <c r="A15" s="98" t="s">
        <v>12</v>
      </c>
      <c r="B15" s="246"/>
      <c r="C15" s="247"/>
      <c r="D15" s="246"/>
      <c r="E15" s="97"/>
      <c r="F15" s="7">
        <v>2.14</v>
      </c>
      <c r="G15" s="54">
        <v>2.3439999999999999</v>
      </c>
      <c r="H15" s="54"/>
      <c r="I15" s="45" t="s">
        <v>677</v>
      </c>
      <c r="J15" s="241" t="s">
        <v>678</v>
      </c>
      <c r="K15" s="31"/>
      <c r="L15" s="278" t="s">
        <v>1073</v>
      </c>
      <c r="M15" s="278" t="s">
        <v>159</v>
      </c>
      <c r="N15" s="245"/>
      <c r="O15" s="245"/>
      <c r="P15" s="240"/>
      <c r="Q15" s="25" t="s">
        <v>609</v>
      </c>
    </row>
    <row r="16" spans="1:17" s="3" customFormat="1" ht="26.1" customHeight="1" x14ac:dyDescent="0.3">
      <c r="A16" s="98" t="s">
        <v>13</v>
      </c>
      <c r="B16" s="246"/>
      <c r="C16" s="247"/>
      <c r="D16" s="246"/>
      <c r="E16" s="97"/>
      <c r="F16" s="7">
        <v>2.37</v>
      </c>
      <c r="G16" s="54">
        <v>2.6349999999999998</v>
      </c>
      <c r="H16" s="54"/>
      <c r="I16" s="45" t="s">
        <v>677</v>
      </c>
      <c r="J16" s="241" t="s">
        <v>678</v>
      </c>
      <c r="K16" s="31"/>
      <c r="L16" s="278" t="s">
        <v>1073</v>
      </c>
      <c r="M16" s="278" t="s">
        <v>159</v>
      </c>
      <c r="N16" s="245"/>
      <c r="O16" s="245"/>
      <c r="P16" s="240"/>
      <c r="Q16" s="25" t="s">
        <v>609</v>
      </c>
    </row>
    <row r="17" spans="1:17" s="257" customFormat="1" ht="26.1" hidden="1" customHeight="1" x14ac:dyDescent="0.3">
      <c r="A17" s="98" t="s">
        <v>14</v>
      </c>
      <c r="B17" s="249"/>
      <c r="C17" s="250"/>
      <c r="D17" s="249"/>
      <c r="E17" s="250"/>
      <c r="F17" s="251">
        <v>2.44</v>
      </c>
      <c r="G17" s="252"/>
      <c r="H17" s="252"/>
      <c r="I17" s="253" t="s">
        <v>620</v>
      </c>
      <c r="J17" s="249"/>
      <c r="K17" s="254"/>
      <c r="L17" s="249" t="s">
        <v>692</v>
      </c>
      <c r="M17" s="249" t="s">
        <v>159</v>
      </c>
      <c r="N17" s="249" t="s">
        <v>614</v>
      </c>
      <c r="O17" s="255"/>
      <c r="P17" s="256"/>
      <c r="Q17" s="249" t="s">
        <v>614</v>
      </c>
    </row>
    <row r="18" spans="1:17" s="3" customFormat="1" ht="26.1" customHeight="1" x14ac:dyDescent="0.3">
      <c r="A18" s="98" t="s">
        <v>15</v>
      </c>
      <c r="B18" s="246"/>
      <c r="C18" s="247"/>
      <c r="D18" s="246"/>
      <c r="E18" s="97"/>
      <c r="F18" s="7">
        <v>2.58</v>
      </c>
      <c r="G18" s="54">
        <v>2.88</v>
      </c>
      <c r="H18" s="54"/>
      <c r="I18" s="45" t="s">
        <v>677</v>
      </c>
      <c r="J18" s="241" t="s">
        <v>678</v>
      </c>
      <c r="K18" s="31"/>
      <c r="L18" s="278" t="s">
        <v>1073</v>
      </c>
      <c r="M18" s="278" t="s">
        <v>159</v>
      </c>
      <c r="N18" s="245"/>
      <c r="O18" s="245"/>
      <c r="P18" s="240"/>
      <c r="Q18" s="25" t="s">
        <v>609</v>
      </c>
    </row>
    <row r="19" spans="1:17" s="3" customFormat="1" ht="26.1" customHeight="1" x14ac:dyDescent="0.3">
      <c r="A19" s="98" t="s">
        <v>16</v>
      </c>
      <c r="B19" s="246"/>
      <c r="C19" s="247"/>
      <c r="D19" s="246"/>
      <c r="E19" s="97"/>
      <c r="F19" s="7">
        <v>2.63</v>
      </c>
      <c r="G19" s="54">
        <v>2.93</v>
      </c>
      <c r="H19" s="54"/>
      <c r="I19" s="45" t="s">
        <v>677</v>
      </c>
      <c r="J19" s="241" t="s">
        <v>678</v>
      </c>
      <c r="K19" s="31"/>
      <c r="L19" s="278" t="s">
        <v>1073</v>
      </c>
      <c r="M19" s="278" t="s">
        <v>159</v>
      </c>
      <c r="N19" s="245"/>
      <c r="O19" s="245"/>
      <c r="P19" s="240"/>
      <c r="Q19" s="25" t="s">
        <v>609</v>
      </c>
    </row>
    <row r="20" spans="1:17" s="257" customFormat="1" ht="26.1" hidden="1" customHeight="1" x14ac:dyDescent="0.3">
      <c r="A20" s="98" t="s">
        <v>17</v>
      </c>
      <c r="B20" s="249"/>
      <c r="C20" s="250"/>
      <c r="D20" s="249"/>
      <c r="E20" s="250"/>
      <c r="F20" s="251">
        <v>2.7250000000000001</v>
      </c>
      <c r="G20" s="252"/>
      <c r="H20" s="252"/>
      <c r="I20" s="253" t="s">
        <v>620</v>
      </c>
      <c r="J20" s="249"/>
      <c r="K20" s="254"/>
      <c r="L20" s="249" t="s">
        <v>692</v>
      </c>
      <c r="M20" s="249" t="s">
        <v>159</v>
      </c>
      <c r="N20" s="249" t="s">
        <v>614</v>
      </c>
      <c r="O20" s="255"/>
      <c r="P20" s="256"/>
      <c r="Q20" s="249" t="s">
        <v>614</v>
      </c>
    </row>
    <row r="21" spans="1:17" s="3" customFormat="1" ht="26.1" customHeight="1" x14ac:dyDescent="0.3">
      <c r="A21" s="98" t="s">
        <v>18</v>
      </c>
      <c r="B21" s="246"/>
      <c r="C21" s="247"/>
      <c r="D21" s="246"/>
      <c r="E21" s="97"/>
      <c r="F21" s="7">
        <v>2.8250000000000002</v>
      </c>
      <c r="G21" s="54">
        <v>3.125</v>
      </c>
      <c r="H21" s="54"/>
      <c r="I21" s="45" t="s">
        <v>677</v>
      </c>
      <c r="J21" s="241" t="s">
        <v>678</v>
      </c>
      <c r="K21" s="31"/>
      <c r="L21" s="278" t="s">
        <v>1073</v>
      </c>
      <c r="M21" s="278" t="s">
        <v>159</v>
      </c>
      <c r="N21" s="245"/>
      <c r="O21" s="245"/>
      <c r="P21" s="240"/>
      <c r="Q21" s="25" t="s">
        <v>609</v>
      </c>
    </row>
    <row r="22" spans="1:17" s="3" customFormat="1" ht="26.1" customHeight="1" x14ac:dyDescent="0.3">
      <c r="A22" s="98" t="s">
        <v>19</v>
      </c>
      <c r="B22" s="246"/>
      <c r="C22" s="247"/>
      <c r="D22" s="246"/>
      <c r="E22" s="97"/>
      <c r="F22" s="7">
        <v>3.01</v>
      </c>
      <c r="G22" s="54">
        <v>3.34</v>
      </c>
      <c r="H22" s="54"/>
      <c r="I22" s="45" t="s">
        <v>677</v>
      </c>
      <c r="J22" s="241" t="s">
        <v>678</v>
      </c>
      <c r="K22" s="31"/>
      <c r="L22" s="278" t="s">
        <v>1073</v>
      </c>
      <c r="M22" s="278" t="s">
        <v>159</v>
      </c>
      <c r="N22" s="245"/>
      <c r="O22" s="245"/>
      <c r="P22" s="240"/>
      <c r="Q22" s="25" t="s">
        <v>609</v>
      </c>
    </row>
    <row r="23" spans="1:17" s="3" customFormat="1" ht="26.1" customHeight="1" x14ac:dyDescent="0.3">
      <c r="A23" s="98" t="s">
        <v>20</v>
      </c>
      <c r="B23" s="246"/>
      <c r="C23" s="247"/>
      <c r="D23" s="246"/>
      <c r="E23" s="97"/>
      <c r="F23" s="7">
        <v>3.1</v>
      </c>
      <c r="G23" s="54">
        <v>3.4849999999999999</v>
      </c>
      <c r="H23" s="54"/>
      <c r="I23" s="45" t="s">
        <v>159</v>
      </c>
      <c r="J23" s="241" t="s">
        <v>160</v>
      </c>
      <c r="K23" s="31"/>
      <c r="L23" s="242" t="s">
        <v>159</v>
      </c>
      <c r="M23" s="242" t="s">
        <v>161</v>
      </c>
      <c r="N23" s="7">
        <v>1759.568</v>
      </c>
      <c r="O23" s="22">
        <v>1763.2190000000001</v>
      </c>
      <c r="P23" s="41">
        <f t="shared" ref="P23" si="0">N23-O23</f>
        <v>-3.6510000000000673</v>
      </c>
      <c r="Q23" s="25" t="s">
        <v>609</v>
      </c>
    </row>
    <row r="24" spans="1:17" s="3" customFormat="1" ht="26.1" customHeight="1" x14ac:dyDescent="0.3">
      <c r="A24" s="98" t="s">
        <v>21</v>
      </c>
      <c r="B24" s="246"/>
      <c r="C24" s="247"/>
      <c r="D24" s="246"/>
      <c r="E24" s="97"/>
      <c r="F24" s="7">
        <v>3.145</v>
      </c>
      <c r="G24" s="54">
        <v>3.5270000000000001</v>
      </c>
      <c r="H24" s="54"/>
      <c r="I24" s="45" t="s">
        <v>677</v>
      </c>
      <c r="J24" s="241" t="s">
        <v>678</v>
      </c>
      <c r="K24" s="31"/>
      <c r="L24" s="278" t="s">
        <v>1073</v>
      </c>
      <c r="M24" s="278" t="s">
        <v>159</v>
      </c>
      <c r="N24" s="245"/>
      <c r="O24" s="245"/>
      <c r="P24" s="240"/>
      <c r="Q24" s="25" t="s">
        <v>609</v>
      </c>
    </row>
    <row r="25" spans="1:17" s="3" customFormat="1" ht="26.1" customHeight="1" x14ac:dyDescent="0.3">
      <c r="A25" s="98" t="s">
        <v>22</v>
      </c>
      <c r="B25" s="246"/>
      <c r="C25" s="247"/>
      <c r="D25" s="246"/>
      <c r="E25" s="97"/>
      <c r="F25" s="7">
        <v>3.3</v>
      </c>
      <c r="G25" s="54">
        <v>3.78</v>
      </c>
      <c r="H25" s="54"/>
      <c r="I25" s="45" t="s">
        <v>677</v>
      </c>
      <c r="J25" s="241" t="s">
        <v>678</v>
      </c>
      <c r="K25" s="31"/>
      <c r="L25" s="278" t="s">
        <v>1073</v>
      </c>
      <c r="M25" s="278" t="s">
        <v>159</v>
      </c>
      <c r="N25" s="245"/>
      <c r="O25" s="245"/>
      <c r="P25" s="240"/>
      <c r="Q25" s="25" t="s">
        <v>614</v>
      </c>
    </row>
    <row r="26" spans="1:17" s="3" customFormat="1" ht="26.1" customHeight="1" x14ac:dyDescent="0.3">
      <c r="A26" s="98" t="s">
        <v>23</v>
      </c>
      <c r="B26" s="246"/>
      <c r="C26" s="247"/>
      <c r="D26" s="246"/>
      <c r="E26" s="97"/>
      <c r="F26" s="7">
        <v>3.4</v>
      </c>
      <c r="G26" s="54">
        <v>3.895</v>
      </c>
      <c r="H26" s="54"/>
      <c r="I26" s="45" t="s">
        <v>677</v>
      </c>
      <c r="J26" s="241" t="s">
        <v>678</v>
      </c>
      <c r="K26" s="31"/>
      <c r="L26" s="278" t="s">
        <v>1073</v>
      </c>
      <c r="M26" s="278" t="s">
        <v>159</v>
      </c>
      <c r="N26" s="245"/>
      <c r="O26" s="245"/>
      <c r="P26" s="240"/>
      <c r="Q26" s="25" t="s">
        <v>609</v>
      </c>
    </row>
    <row r="27" spans="1:17" s="3" customFormat="1" ht="26.1" customHeight="1" x14ac:dyDescent="0.3">
      <c r="A27" s="98" t="s">
        <v>24</v>
      </c>
      <c r="B27" s="246"/>
      <c r="C27" s="247"/>
      <c r="D27" s="246"/>
      <c r="E27" s="97"/>
      <c r="F27" s="7">
        <v>3.5</v>
      </c>
      <c r="G27" s="54">
        <v>3.98</v>
      </c>
      <c r="H27" s="54"/>
      <c r="I27" s="45" t="s">
        <v>677</v>
      </c>
      <c r="J27" s="241" t="s">
        <v>678</v>
      </c>
      <c r="K27" s="31"/>
      <c r="L27" s="278" t="s">
        <v>1073</v>
      </c>
      <c r="M27" s="278" t="s">
        <v>159</v>
      </c>
      <c r="N27" s="245"/>
      <c r="O27" s="245"/>
      <c r="P27" s="240"/>
      <c r="Q27" s="25" t="s">
        <v>609</v>
      </c>
    </row>
    <row r="28" spans="1:17" s="257" customFormat="1" ht="26.1" hidden="1" customHeight="1" x14ac:dyDescent="0.3">
      <c r="A28" s="98" t="s">
        <v>25</v>
      </c>
      <c r="B28" s="249"/>
      <c r="C28" s="250"/>
      <c r="D28" s="249"/>
      <c r="E28" s="250"/>
      <c r="F28" s="251">
        <v>3.625</v>
      </c>
      <c r="G28" s="252"/>
      <c r="H28" s="252"/>
      <c r="I28" s="253" t="s">
        <v>620</v>
      </c>
      <c r="J28" s="249"/>
      <c r="K28" s="254"/>
      <c r="L28" s="249" t="s">
        <v>692</v>
      </c>
      <c r="M28" s="249" t="s">
        <v>159</v>
      </c>
      <c r="N28" s="249" t="s">
        <v>614</v>
      </c>
      <c r="O28" s="255"/>
      <c r="P28" s="256"/>
      <c r="Q28" s="249" t="s">
        <v>614</v>
      </c>
    </row>
    <row r="29" spans="1:17" s="3" customFormat="1" ht="26.1" customHeight="1" x14ac:dyDescent="0.3">
      <c r="A29" s="98" t="s">
        <v>26</v>
      </c>
      <c r="B29" s="246"/>
      <c r="C29" s="247"/>
      <c r="D29" s="246"/>
      <c r="E29" s="97"/>
      <c r="F29" s="7">
        <v>3.72</v>
      </c>
      <c r="G29" s="54">
        <v>4.24</v>
      </c>
      <c r="H29" s="54"/>
      <c r="I29" s="45" t="s">
        <v>677</v>
      </c>
      <c r="J29" s="241" t="s">
        <v>678</v>
      </c>
      <c r="K29" s="31"/>
      <c r="L29" s="278" t="s">
        <v>1073</v>
      </c>
      <c r="M29" s="278" t="s">
        <v>159</v>
      </c>
      <c r="N29" s="245"/>
      <c r="O29" s="245"/>
      <c r="P29" s="240"/>
      <c r="Q29" s="25" t="s">
        <v>609</v>
      </c>
    </row>
    <row r="30" spans="1:17" s="3" customFormat="1" ht="26.1" customHeight="1" x14ac:dyDescent="0.3">
      <c r="A30" s="98" t="s">
        <v>27</v>
      </c>
      <c r="B30" s="246"/>
      <c r="C30" s="247"/>
      <c r="D30" s="246"/>
      <c r="E30" s="97"/>
      <c r="F30" s="7">
        <v>3.835</v>
      </c>
      <c r="G30" s="54">
        <v>4.3499999999999996</v>
      </c>
      <c r="H30" s="54"/>
      <c r="I30" s="45" t="s">
        <v>677</v>
      </c>
      <c r="J30" s="241" t="s">
        <v>678</v>
      </c>
      <c r="K30" s="31"/>
      <c r="L30" s="278" t="s">
        <v>1073</v>
      </c>
      <c r="M30" s="278" t="s">
        <v>159</v>
      </c>
      <c r="N30" s="245"/>
      <c r="O30" s="245"/>
      <c r="P30" s="240"/>
      <c r="Q30" s="25" t="s">
        <v>609</v>
      </c>
    </row>
    <row r="31" spans="1:17" s="3" customFormat="1" ht="26.1" customHeight="1" x14ac:dyDescent="0.3">
      <c r="A31" s="98" t="s">
        <v>28</v>
      </c>
      <c r="B31" s="246"/>
      <c r="C31" s="247"/>
      <c r="D31" s="246"/>
      <c r="E31" s="97"/>
      <c r="F31" s="7">
        <v>3.98</v>
      </c>
      <c r="G31" s="54">
        <v>4.5</v>
      </c>
      <c r="H31" s="54"/>
      <c r="I31" s="45" t="s">
        <v>677</v>
      </c>
      <c r="J31" s="241" t="s">
        <v>678</v>
      </c>
      <c r="K31" s="31"/>
      <c r="L31" s="278" t="s">
        <v>1073</v>
      </c>
      <c r="M31" s="278" t="s">
        <v>159</v>
      </c>
      <c r="N31" s="245"/>
      <c r="O31" s="245"/>
      <c r="P31" s="240"/>
      <c r="Q31" s="25" t="s">
        <v>609</v>
      </c>
    </row>
    <row r="32" spans="1:17" s="257" customFormat="1" ht="26.1" hidden="1" customHeight="1" x14ac:dyDescent="0.3">
      <c r="A32" s="98" t="s">
        <v>29</v>
      </c>
      <c r="B32" s="249"/>
      <c r="C32" s="250"/>
      <c r="D32" s="249"/>
      <c r="E32" s="250"/>
      <c r="F32" s="251">
        <v>4.25</v>
      </c>
      <c r="G32" s="252"/>
      <c r="H32" s="252"/>
      <c r="I32" s="253" t="s">
        <v>620</v>
      </c>
      <c r="J32" s="249"/>
      <c r="K32" s="254"/>
      <c r="L32" s="249" t="s">
        <v>692</v>
      </c>
      <c r="M32" s="249" t="s">
        <v>159</v>
      </c>
      <c r="N32" s="249" t="s">
        <v>614</v>
      </c>
      <c r="O32" s="255"/>
      <c r="P32" s="256"/>
      <c r="Q32" s="249" t="s">
        <v>614</v>
      </c>
    </row>
    <row r="33" spans="1:17" s="3" customFormat="1" ht="26.1" customHeight="1" x14ac:dyDescent="0.3">
      <c r="A33" s="98" t="s">
        <v>30</v>
      </c>
      <c r="B33" s="246"/>
      <c r="C33" s="247"/>
      <c r="D33" s="246"/>
      <c r="E33" s="97"/>
      <c r="F33" s="7">
        <v>4.47</v>
      </c>
      <c r="G33" s="54">
        <v>5.0199999999999996</v>
      </c>
      <c r="H33" s="54"/>
      <c r="I33" s="45" t="s">
        <v>159</v>
      </c>
      <c r="J33" s="241" t="s">
        <v>170</v>
      </c>
      <c r="K33" s="31"/>
      <c r="L33" s="242" t="s">
        <v>170</v>
      </c>
      <c r="M33" s="242" t="s">
        <v>159</v>
      </c>
      <c r="N33" s="245"/>
      <c r="O33" s="245"/>
      <c r="P33" s="240"/>
      <c r="Q33" s="240" t="s">
        <v>198</v>
      </c>
    </row>
    <row r="34" spans="1:17" s="257" customFormat="1" ht="26.1" hidden="1" customHeight="1" x14ac:dyDescent="0.3">
      <c r="A34" s="98" t="s">
        <v>31</v>
      </c>
      <c r="B34" s="249"/>
      <c r="C34" s="250"/>
      <c r="D34" s="249"/>
      <c r="E34" s="250"/>
      <c r="F34" s="251">
        <v>4.55</v>
      </c>
      <c r="G34" s="252"/>
      <c r="H34" s="252"/>
      <c r="I34" s="253" t="s">
        <v>620</v>
      </c>
      <c r="J34" s="249"/>
      <c r="K34" s="254"/>
      <c r="L34" s="249" t="s">
        <v>692</v>
      </c>
      <c r="M34" s="249" t="s">
        <v>159</v>
      </c>
      <c r="N34" s="249" t="s">
        <v>614</v>
      </c>
      <c r="O34" s="255"/>
      <c r="P34" s="256"/>
      <c r="Q34" s="249" t="s">
        <v>614</v>
      </c>
    </row>
    <row r="35" spans="1:17" s="3" customFormat="1" ht="26.1" customHeight="1" x14ac:dyDescent="0.3">
      <c r="A35" s="98" t="s">
        <v>32</v>
      </c>
      <c r="B35" s="246"/>
      <c r="C35" s="247"/>
      <c r="D35" s="246"/>
      <c r="E35" s="97"/>
      <c r="F35" s="7">
        <v>4.62</v>
      </c>
      <c r="G35" s="54">
        <v>5.1449999999999996</v>
      </c>
      <c r="H35" s="54"/>
      <c r="I35" s="45" t="s">
        <v>159</v>
      </c>
      <c r="J35" s="241" t="s">
        <v>161</v>
      </c>
      <c r="K35" s="31"/>
      <c r="L35" s="242" t="s">
        <v>161</v>
      </c>
      <c r="M35" s="242" t="s">
        <v>159</v>
      </c>
      <c r="N35" s="245"/>
      <c r="O35" s="245"/>
      <c r="P35" s="240"/>
      <c r="Q35" s="240" t="s">
        <v>198</v>
      </c>
    </row>
    <row r="36" spans="1:17" s="3" customFormat="1" ht="26.1" customHeight="1" x14ac:dyDescent="0.3">
      <c r="A36" s="98" t="s">
        <v>33</v>
      </c>
      <c r="B36" s="246"/>
      <c r="C36" s="247"/>
      <c r="D36" s="246"/>
      <c r="E36" s="97"/>
      <c r="F36" s="7">
        <v>4.6399999999999997</v>
      </c>
      <c r="G36" s="54">
        <v>5.17</v>
      </c>
      <c r="H36" s="54"/>
      <c r="I36" s="45" t="s">
        <v>159</v>
      </c>
      <c r="J36" s="241" t="s">
        <v>165</v>
      </c>
      <c r="K36" s="31"/>
      <c r="L36" s="242" t="s">
        <v>165</v>
      </c>
      <c r="M36" s="242" t="s">
        <v>159</v>
      </c>
      <c r="N36" s="245"/>
      <c r="O36" s="245"/>
      <c r="P36" s="240"/>
      <c r="Q36" s="25" t="s">
        <v>614</v>
      </c>
    </row>
    <row r="37" spans="1:17" s="3" customFormat="1" ht="26.1" customHeight="1" x14ac:dyDescent="0.3">
      <c r="A37" s="98" t="s">
        <v>34</v>
      </c>
      <c r="B37" s="246"/>
      <c r="C37" s="247"/>
      <c r="D37" s="246"/>
      <c r="E37" s="97"/>
      <c r="F37" s="7">
        <v>4.7699999999999996</v>
      </c>
      <c r="G37" s="54">
        <v>5.3</v>
      </c>
      <c r="H37" s="54"/>
      <c r="I37" s="45" t="s">
        <v>677</v>
      </c>
      <c r="J37" s="241" t="s">
        <v>678</v>
      </c>
      <c r="K37" s="31"/>
      <c r="L37" s="278" t="s">
        <v>1073</v>
      </c>
      <c r="M37" s="278" t="s">
        <v>159</v>
      </c>
      <c r="N37" s="245"/>
      <c r="O37" s="245"/>
      <c r="P37" s="240"/>
      <c r="Q37" s="25" t="s">
        <v>609</v>
      </c>
    </row>
    <row r="38" spans="1:17" s="3" customFormat="1" ht="26.1" customHeight="1" x14ac:dyDescent="0.3">
      <c r="A38" s="98" t="s">
        <v>35</v>
      </c>
      <c r="B38" s="246"/>
      <c r="C38" s="247"/>
      <c r="D38" s="246"/>
      <c r="E38" s="97"/>
      <c r="F38" s="7">
        <v>4.875</v>
      </c>
      <c r="G38" s="54">
        <v>5.41</v>
      </c>
      <c r="H38" s="54"/>
      <c r="I38" s="45" t="s">
        <v>677</v>
      </c>
      <c r="J38" s="241" t="s">
        <v>678</v>
      </c>
      <c r="K38" s="31"/>
      <c r="L38" s="278" t="s">
        <v>1073</v>
      </c>
      <c r="M38" s="278" t="s">
        <v>159</v>
      </c>
      <c r="N38" s="245"/>
      <c r="O38" s="245"/>
      <c r="P38" s="240"/>
      <c r="Q38" s="25" t="s">
        <v>614</v>
      </c>
    </row>
    <row r="39" spans="1:17" s="3" customFormat="1" ht="26.1" customHeight="1" x14ac:dyDescent="0.3">
      <c r="A39" s="98" t="s">
        <v>36</v>
      </c>
      <c r="B39" s="246"/>
      <c r="C39" s="247"/>
      <c r="D39" s="246"/>
      <c r="E39" s="97"/>
      <c r="F39" s="7">
        <v>4.915</v>
      </c>
      <c r="G39" s="54">
        <v>5.47</v>
      </c>
      <c r="H39" s="54"/>
      <c r="I39" s="45" t="s">
        <v>677</v>
      </c>
      <c r="J39" s="241" t="s">
        <v>678</v>
      </c>
      <c r="K39" s="31"/>
      <c r="L39" s="278" t="s">
        <v>1073</v>
      </c>
      <c r="M39" s="278" t="s">
        <v>159</v>
      </c>
      <c r="N39" s="245"/>
      <c r="O39" s="245"/>
      <c r="P39" s="240"/>
      <c r="Q39" s="25" t="s">
        <v>614</v>
      </c>
    </row>
    <row r="40" spans="1:17" s="3" customFormat="1" ht="26.1" customHeight="1" x14ac:dyDescent="0.3">
      <c r="A40" s="98" t="s">
        <v>37</v>
      </c>
      <c r="B40" s="246"/>
      <c r="C40" s="247"/>
      <c r="D40" s="246"/>
      <c r="E40" s="97"/>
      <c r="F40" s="7">
        <v>4.9850000000000003</v>
      </c>
      <c r="G40" s="54">
        <v>5.53</v>
      </c>
      <c r="H40" s="54"/>
      <c r="I40" s="45" t="s">
        <v>677</v>
      </c>
      <c r="J40" s="241" t="s">
        <v>678</v>
      </c>
      <c r="K40" s="31"/>
      <c r="L40" s="278" t="s">
        <v>1073</v>
      </c>
      <c r="M40" s="278" t="s">
        <v>159</v>
      </c>
      <c r="N40" s="245"/>
      <c r="O40" s="245"/>
      <c r="P40" s="240"/>
      <c r="Q40" s="25" t="s">
        <v>609</v>
      </c>
    </row>
    <row r="41" spans="1:17" s="3" customFormat="1" ht="26.1" customHeight="1" x14ac:dyDescent="0.3">
      <c r="A41" s="98" t="s">
        <v>38</v>
      </c>
      <c r="B41" s="246"/>
      <c r="C41" s="247"/>
      <c r="D41" s="246"/>
      <c r="E41" s="97"/>
      <c r="F41" s="7">
        <v>5.05</v>
      </c>
      <c r="G41" s="54">
        <v>5.6050000000000004</v>
      </c>
      <c r="H41" s="54"/>
      <c r="I41" s="45" t="s">
        <v>677</v>
      </c>
      <c r="J41" s="241" t="s">
        <v>678</v>
      </c>
      <c r="K41" s="31"/>
      <c r="L41" s="278" t="s">
        <v>1073</v>
      </c>
      <c r="M41" s="278" t="s">
        <v>159</v>
      </c>
      <c r="N41" s="245"/>
      <c r="O41" s="245"/>
      <c r="P41" s="240"/>
      <c r="Q41" s="25" t="s">
        <v>614</v>
      </c>
    </row>
    <row r="42" spans="1:17" s="85" customFormat="1" ht="26.1" hidden="1" customHeight="1" x14ac:dyDescent="0.3">
      <c r="A42" s="98" t="s">
        <v>39</v>
      </c>
      <c r="B42" s="246"/>
      <c r="C42" s="247"/>
      <c r="D42" s="246"/>
      <c r="E42" s="247"/>
      <c r="F42" s="50">
        <v>5.16</v>
      </c>
      <c r="G42" s="219"/>
      <c r="H42" s="219"/>
      <c r="I42" s="79" t="s">
        <v>620</v>
      </c>
      <c r="J42" s="246"/>
      <c r="K42" s="101"/>
      <c r="L42" s="82" t="s">
        <v>161</v>
      </c>
      <c r="M42" s="82" t="s">
        <v>159</v>
      </c>
      <c r="N42" s="51" t="s">
        <v>620</v>
      </c>
      <c r="O42" s="102"/>
      <c r="P42" s="103"/>
      <c r="Q42" s="51" t="s">
        <v>620</v>
      </c>
    </row>
    <row r="43" spans="1:17" s="3" customFormat="1" ht="26.1" customHeight="1" x14ac:dyDescent="0.3">
      <c r="A43" s="98" t="s">
        <v>40</v>
      </c>
      <c r="B43" s="246"/>
      <c r="C43" s="247"/>
      <c r="D43" s="246"/>
      <c r="E43" s="97"/>
      <c r="F43" s="7">
        <v>5.3049999999999997</v>
      </c>
      <c r="G43" s="54">
        <v>5.9249999999999998</v>
      </c>
      <c r="H43" s="54"/>
      <c r="I43" s="45" t="s">
        <v>159</v>
      </c>
      <c r="J43" s="241" t="s">
        <v>160</v>
      </c>
      <c r="K43" s="31"/>
      <c r="L43" s="242" t="s">
        <v>161</v>
      </c>
      <c r="M43" s="242" t="s">
        <v>159</v>
      </c>
      <c r="N43" s="7">
        <v>1759.568</v>
      </c>
      <c r="O43" s="22">
        <v>1763.2190000000001</v>
      </c>
      <c r="P43" s="41">
        <f t="shared" ref="P43" si="1">N43-O43</f>
        <v>-3.6510000000000673</v>
      </c>
      <c r="Q43" s="25" t="s">
        <v>609</v>
      </c>
    </row>
    <row r="44" spans="1:17" s="257" customFormat="1" ht="26.1" hidden="1" customHeight="1" x14ac:dyDescent="0.3">
      <c r="A44" s="98" t="s">
        <v>41</v>
      </c>
      <c r="B44" s="249"/>
      <c r="C44" s="250"/>
      <c r="D44" s="249"/>
      <c r="E44" s="250"/>
      <c r="F44" s="251">
        <v>5.45</v>
      </c>
      <c r="G44" s="252"/>
      <c r="H44" s="252"/>
      <c r="I44" s="253" t="s">
        <v>620</v>
      </c>
      <c r="J44" s="249"/>
      <c r="K44" s="254"/>
      <c r="L44" s="249" t="s">
        <v>692</v>
      </c>
      <c r="M44" s="249" t="s">
        <v>159</v>
      </c>
      <c r="N44" s="249" t="s">
        <v>614</v>
      </c>
      <c r="O44" s="258"/>
      <c r="P44" s="259"/>
      <c r="Q44" s="249" t="s">
        <v>614</v>
      </c>
    </row>
    <row r="45" spans="1:17" s="3" customFormat="1" ht="26.1" customHeight="1" x14ac:dyDescent="0.3">
      <c r="A45" s="98" t="s">
        <v>42</v>
      </c>
      <c r="B45" s="246"/>
      <c r="C45" s="247"/>
      <c r="D45" s="246"/>
      <c r="E45" s="97"/>
      <c r="F45" s="7">
        <v>5.52</v>
      </c>
      <c r="G45" s="54">
        <v>6.17</v>
      </c>
      <c r="H45" s="54"/>
      <c r="I45" s="45" t="s">
        <v>677</v>
      </c>
      <c r="J45" s="241" t="s">
        <v>678</v>
      </c>
      <c r="K45" s="31"/>
      <c r="L45" s="278" t="s">
        <v>1073</v>
      </c>
      <c r="M45" s="278" t="s">
        <v>159</v>
      </c>
      <c r="N45" s="245"/>
      <c r="O45" s="245"/>
      <c r="P45" s="240"/>
      <c r="Q45" s="25" t="s">
        <v>609</v>
      </c>
    </row>
    <row r="46" spans="1:17" s="3" customFormat="1" ht="26.1" customHeight="1" x14ac:dyDescent="0.3">
      <c r="A46" s="98" t="s">
        <v>43</v>
      </c>
      <c r="B46" s="246"/>
      <c r="C46" s="247"/>
      <c r="D46" s="246"/>
      <c r="E46" s="97"/>
      <c r="F46" s="7">
        <v>5.625</v>
      </c>
      <c r="G46" s="54">
        <v>6.2750000000000004</v>
      </c>
      <c r="H46" s="54"/>
      <c r="I46" s="45" t="s">
        <v>677</v>
      </c>
      <c r="J46" s="241" t="s">
        <v>678</v>
      </c>
      <c r="K46" s="31"/>
      <c r="L46" s="278" t="s">
        <v>1073</v>
      </c>
      <c r="M46" s="278" t="s">
        <v>159</v>
      </c>
      <c r="N46" s="245"/>
      <c r="O46" s="245"/>
      <c r="P46" s="240"/>
      <c r="Q46" s="25" t="s">
        <v>609</v>
      </c>
    </row>
    <row r="47" spans="1:17" s="85" customFormat="1" ht="26.1" hidden="1" customHeight="1" x14ac:dyDescent="0.3">
      <c r="A47" s="98" t="s">
        <v>44</v>
      </c>
      <c r="B47" s="246"/>
      <c r="C47" s="247"/>
      <c r="D47" s="246"/>
      <c r="E47" s="247"/>
      <c r="F47" s="50">
        <v>5.82</v>
      </c>
      <c r="G47" s="219"/>
      <c r="H47" s="219"/>
      <c r="I47" s="79" t="s">
        <v>620</v>
      </c>
      <c r="J47" s="246"/>
      <c r="K47" s="101"/>
      <c r="L47" s="82" t="s">
        <v>161</v>
      </c>
      <c r="M47" s="82" t="s">
        <v>159</v>
      </c>
      <c r="N47" s="102"/>
      <c r="O47" s="102"/>
      <c r="P47" s="103"/>
      <c r="Q47" s="51" t="s">
        <v>620</v>
      </c>
    </row>
    <row r="48" spans="1:17" s="3" customFormat="1" ht="26.1" customHeight="1" x14ac:dyDescent="0.3">
      <c r="A48" s="98" t="s">
        <v>45</v>
      </c>
      <c r="B48" s="246"/>
      <c r="C48" s="247"/>
      <c r="D48" s="246"/>
      <c r="E48" s="97"/>
      <c r="F48" s="7">
        <v>5.96</v>
      </c>
      <c r="G48" s="54">
        <v>6.63</v>
      </c>
      <c r="H48" s="54"/>
      <c r="I48" s="45" t="s">
        <v>677</v>
      </c>
      <c r="J48" s="241" t="s">
        <v>678</v>
      </c>
      <c r="K48" s="31"/>
      <c r="L48" s="278" t="s">
        <v>1073</v>
      </c>
      <c r="M48" s="278" t="s">
        <v>159</v>
      </c>
      <c r="N48" s="245"/>
      <c r="O48" s="245"/>
      <c r="P48" s="240"/>
      <c r="Q48" s="25" t="s">
        <v>609</v>
      </c>
    </row>
    <row r="49" spans="1:17" s="3" customFormat="1" ht="26.1" customHeight="1" x14ac:dyDescent="0.3">
      <c r="A49" s="98" t="s">
        <v>46</v>
      </c>
      <c r="B49" s="246"/>
      <c r="C49" s="247"/>
      <c r="D49" s="246"/>
      <c r="E49" s="97"/>
      <c r="F49" s="7">
        <v>6.0250000000000004</v>
      </c>
      <c r="G49" s="54">
        <v>6.6879999999999997</v>
      </c>
      <c r="H49" s="54"/>
      <c r="I49" s="45" t="s">
        <v>677</v>
      </c>
      <c r="J49" s="241" t="s">
        <v>678</v>
      </c>
      <c r="K49" s="31"/>
      <c r="L49" s="278" t="s">
        <v>1073</v>
      </c>
      <c r="M49" s="278" t="s">
        <v>159</v>
      </c>
      <c r="N49" s="245"/>
      <c r="O49" s="245"/>
      <c r="P49" s="240"/>
      <c r="Q49" s="25" t="s">
        <v>614</v>
      </c>
    </row>
    <row r="50" spans="1:17" s="3" customFormat="1" ht="26.1" customHeight="1" x14ac:dyDescent="0.3">
      <c r="A50" s="98" t="s">
        <v>47</v>
      </c>
      <c r="B50" s="246"/>
      <c r="C50" s="247"/>
      <c r="D50" s="246"/>
      <c r="E50" s="97"/>
      <c r="F50" s="7">
        <v>6.11</v>
      </c>
      <c r="G50" s="54">
        <v>6.7850000000000001</v>
      </c>
      <c r="H50" s="54"/>
      <c r="I50" s="45" t="s">
        <v>159</v>
      </c>
      <c r="J50" s="241" t="s">
        <v>160</v>
      </c>
      <c r="K50" s="31"/>
      <c r="L50" s="242" t="s">
        <v>161</v>
      </c>
      <c r="M50" s="242" t="s">
        <v>159</v>
      </c>
      <c r="N50" s="245"/>
      <c r="O50" s="245"/>
      <c r="P50" s="240"/>
      <c r="Q50" s="25" t="s">
        <v>614</v>
      </c>
    </row>
    <row r="51" spans="1:17" s="3" customFormat="1" ht="26.1" customHeight="1" x14ac:dyDescent="0.3">
      <c r="A51" s="98" t="s">
        <v>48</v>
      </c>
      <c r="B51" s="246"/>
      <c r="C51" s="247"/>
      <c r="D51" s="246"/>
      <c r="E51" s="97"/>
      <c r="F51" s="7">
        <v>6.2750000000000004</v>
      </c>
      <c r="G51" s="54">
        <v>6.9450000000000003</v>
      </c>
      <c r="H51" s="54"/>
      <c r="I51" s="45" t="s">
        <v>677</v>
      </c>
      <c r="J51" s="241" t="s">
        <v>678</v>
      </c>
      <c r="K51" s="31"/>
      <c r="L51" s="278" t="s">
        <v>1073</v>
      </c>
      <c r="M51" s="278" t="s">
        <v>159</v>
      </c>
      <c r="N51" s="245"/>
      <c r="O51" s="245"/>
      <c r="P51" s="240"/>
      <c r="Q51" s="25" t="s">
        <v>609</v>
      </c>
    </row>
    <row r="52" spans="1:17" s="3" customFormat="1" ht="26.1" customHeight="1" x14ac:dyDescent="0.3">
      <c r="A52" s="98" t="s">
        <v>49</v>
      </c>
      <c r="B52" s="246"/>
      <c r="C52" s="247"/>
      <c r="D52" s="246"/>
      <c r="E52" s="97"/>
      <c r="F52" s="7">
        <v>6.37</v>
      </c>
      <c r="G52" s="54">
        <v>7.05</v>
      </c>
      <c r="H52" s="54"/>
      <c r="I52" s="45" t="s">
        <v>159</v>
      </c>
      <c r="J52" s="241" t="s">
        <v>160</v>
      </c>
      <c r="K52" s="31"/>
      <c r="L52" s="242" t="s">
        <v>161</v>
      </c>
      <c r="M52" s="242" t="s">
        <v>159</v>
      </c>
      <c r="N52" s="245"/>
      <c r="O52" s="245"/>
      <c r="P52" s="240"/>
      <c r="Q52" s="25" t="s">
        <v>609</v>
      </c>
    </row>
    <row r="53" spans="1:17" s="3" customFormat="1" ht="26.1" customHeight="1" x14ac:dyDescent="0.3">
      <c r="A53" s="98" t="s">
        <v>50</v>
      </c>
      <c r="B53" s="246"/>
      <c r="C53" s="247"/>
      <c r="D53" s="246"/>
      <c r="E53" s="97"/>
      <c r="F53" s="7">
        <v>6.5</v>
      </c>
      <c r="G53" s="54">
        <v>7.2249999999999996</v>
      </c>
      <c r="H53" s="54"/>
      <c r="I53" s="45" t="s">
        <v>159</v>
      </c>
      <c r="J53" s="241" t="s">
        <v>164</v>
      </c>
      <c r="K53" s="31"/>
      <c r="L53" s="242" t="s">
        <v>161</v>
      </c>
      <c r="M53" s="242" t="s">
        <v>159</v>
      </c>
      <c r="N53" s="245"/>
      <c r="O53" s="245"/>
      <c r="P53" s="240"/>
      <c r="Q53" s="25" t="s">
        <v>614</v>
      </c>
    </row>
    <row r="54" spans="1:17" s="257" customFormat="1" ht="26.1" hidden="1" customHeight="1" x14ac:dyDescent="0.3">
      <c r="A54" s="98" t="s">
        <v>56</v>
      </c>
      <c r="B54" s="249"/>
      <c r="C54" s="250"/>
      <c r="D54" s="249"/>
      <c r="E54" s="250"/>
      <c r="F54" s="251">
        <v>6.56</v>
      </c>
      <c r="G54" s="252"/>
      <c r="H54" s="252"/>
      <c r="I54" s="253" t="s">
        <v>620</v>
      </c>
      <c r="J54" s="249"/>
      <c r="K54" s="254"/>
      <c r="L54" s="249" t="s">
        <v>692</v>
      </c>
      <c r="M54" s="249" t="s">
        <v>159</v>
      </c>
      <c r="N54" s="249" t="s">
        <v>614</v>
      </c>
      <c r="O54" s="255"/>
      <c r="P54" s="256"/>
      <c r="Q54" s="249" t="s">
        <v>614</v>
      </c>
    </row>
    <row r="55" spans="1:17" s="85" customFormat="1" ht="26.1" hidden="1" customHeight="1" x14ac:dyDescent="0.3">
      <c r="A55" s="98" t="s">
        <v>57</v>
      </c>
      <c r="B55" s="246"/>
      <c r="C55" s="247"/>
      <c r="D55" s="246"/>
      <c r="E55" s="247"/>
      <c r="F55" s="50">
        <v>6.625</v>
      </c>
      <c r="G55" s="219"/>
      <c r="H55" s="219"/>
      <c r="I55" s="79" t="s">
        <v>620</v>
      </c>
      <c r="J55" s="246"/>
      <c r="K55" s="101"/>
      <c r="L55" s="82" t="s">
        <v>161</v>
      </c>
      <c r="M55" s="82" t="s">
        <v>159</v>
      </c>
      <c r="N55" s="102"/>
      <c r="O55" s="102"/>
      <c r="P55" s="103"/>
      <c r="Q55" s="51" t="s">
        <v>620</v>
      </c>
    </row>
    <row r="56" spans="1:17" s="85" customFormat="1" ht="26.1" hidden="1" customHeight="1" x14ac:dyDescent="0.3">
      <c r="A56" s="98" t="s">
        <v>58</v>
      </c>
      <c r="B56" s="246"/>
      <c r="C56" s="247"/>
      <c r="D56" s="246"/>
      <c r="E56" s="247"/>
      <c r="F56" s="50">
        <v>6.78</v>
      </c>
      <c r="G56" s="219"/>
      <c r="H56" s="219"/>
      <c r="I56" s="79" t="s">
        <v>620</v>
      </c>
      <c r="J56" s="246"/>
      <c r="K56" s="101"/>
      <c r="L56" s="82" t="s">
        <v>161</v>
      </c>
      <c r="M56" s="82" t="s">
        <v>159</v>
      </c>
      <c r="N56" s="102"/>
      <c r="O56" s="102"/>
      <c r="P56" s="103"/>
      <c r="Q56" s="51" t="s">
        <v>620</v>
      </c>
    </row>
    <row r="57" spans="1:17" s="3" customFormat="1" ht="26.1" customHeight="1" x14ac:dyDescent="0.3">
      <c r="A57" s="98" t="s">
        <v>59</v>
      </c>
      <c r="B57" s="246"/>
      <c r="C57" s="247"/>
      <c r="D57" s="246"/>
      <c r="E57" s="97"/>
      <c r="F57" s="7">
        <v>6.96</v>
      </c>
      <c r="G57" s="54">
        <v>7.73</v>
      </c>
      <c r="H57" s="54"/>
      <c r="I57" s="45" t="s">
        <v>677</v>
      </c>
      <c r="J57" s="241" t="s">
        <v>678</v>
      </c>
      <c r="K57" s="31"/>
      <c r="L57" s="278" t="s">
        <v>1073</v>
      </c>
      <c r="M57" s="278" t="s">
        <v>159</v>
      </c>
      <c r="N57" s="245"/>
      <c r="O57" s="245"/>
      <c r="P57" s="240"/>
      <c r="Q57" s="25" t="s">
        <v>609</v>
      </c>
    </row>
    <row r="58" spans="1:17" s="73" customFormat="1" ht="26.1" customHeight="1" x14ac:dyDescent="0.3">
      <c r="A58" s="98" t="s">
        <v>60</v>
      </c>
      <c r="B58" s="246"/>
      <c r="C58" s="247"/>
      <c r="D58" s="246"/>
      <c r="E58" s="97"/>
      <c r="F58" s="20">
        <v>7.1</v>
      </c>
      <c r="G58" s="220">
        <v>7.875</v>
      </c>
      <c r="H58" s="220"/>
      <c r="I58" s="106" t="s">
        <v>542</v>
      </c>
      <c r="J58" s="243" t="s">
        <v>679</v>
      </c>
      <c r="K58" s="107"/>
      <c r="L58" s="97" t="s">
        <v>1021</v>
      </c>
      <c r="M58" s="97" t="s">
        <v>542</v>
      </c>
      <c r="N58" s="154"/>
      <c r="O58" s="154"/>
      <c r="P58" s="155"/>
      <c r="Q58" s="155" t="s">
        <v>609</v>
      </c>
    </row>
    <row r="59" spans="1:17" s="257" customFormat="1" ht="26.1" hidden="1" customHeight="1" x14ac:dyDescent="0.3">
      <c r="A59" s="98" t="s">
        <v>61</v>
      </c>
      <c r="B59" s="249"/>
      <c r="C59" s="250"/>
      <c r="D59" s="249"/>
      <c r="E59" s="250"/>
      <c r="F59" s="251">
        <v>7.2</v>
      </c>
      <c r="G59" s="252"/>
      <c r="H59" s="252"/>
      <c r="I59" s="253" t="s">
        <v>620</v>
      </c>
      <c r="J59" s="249"/>
      <c r="K59" s="254"/>
      <c r="L59" s="249" t="s">
        <v>692</v>
      </c>
      <c r="M59" s="249" t="s">
        <v>159</v>
      </c>
      <c r="N59" s="249" t="s">
        <v>614</v>
      </c>
      <c r="O59" s="255"/>
      <c r="P59" s="256"/>
      <c r="Q59" s="249" t="s">
        <v>614</v>
      </c>
    </row>
    <row r="60" spans="1:17" s="3" customFormat="1" ht="26.1" customHeight="1" x14ac:dyDescent="0.3">
      <c r="A60" s="98" t="s">
        <v>62</v>
      </c>
      <c r="B60" s="246"/>
      <c r="C60" s="247"/>
      <c r="D60" s="246"/>
      <c r="E60" s="97"/>
      <c r="F60" s="7">
        <v>7.33</v>
      </c>
      <c r="G60" s="54">
        <v>8.1080000000000005</v>
      </c>
      <c r="H60" s="54"/>
      <c r="I60" s="45" t="s">
        <v>677</v>
      </c>
      <c r="J60" s="241" t="s">
        <v>678</v>
      </c>
      <c r="K60" s="31"/>
      <c r="L60" s="278" t="s">
        <v>1073</v>
      </c>
      <c r="M60" s="278" t="s">
        <v>159</v>
      </c>
      <c r="N60" s="245"/>
      <c r="O60" s="245"/>
      <c r="P60" s="240"/>
      <c r="Q60" s="25" t="s">
        <v>609</v>
      </c>
    </row>
    <row r="61" spans="1:17" s="3" customFormat="1" ht="26.1" customHeight="1" x14ac:dyDescent="0.3">
      <c r="A61" s="98" t="s">
        <v>63</v>
      </c>
      <c r="B61" s="246"/>
      <c r="C61" s="247"/>
      <c r="D61" s="246"/>
      <c r="E61" s="97"/>
      <c r="F61" s="7">
        <v>7.4</v>
      </c>
      <c r="G61" s="54">
        <v>8.18</v>
      </c>
      <c r="H61" s="54"/>
      <c r="I61" s="45" t="s">
        <v>677</v>
      </c>
      <c r="J61" s="241" t="s">
        <v>678</v>
      </c>
      <c r="K61" s="31"/>
      <c r="L61" s="278" t="s">
        <v>1073</v>
      </c>
      <c r="M61" s="278" t="s">
        <v>159</v>
      </c>
      <c r="N61" s="245"/>
      <c r="O61" s="245"/>
      <c r="P61" s="240"/>
      <c r="Q61" s="25" t="s">
        <v>609</v>
      </c>
    </row>
    <row r="62" spans="1:17" s="257" customFormat="1" ht="26.1" hidden="1" customHeight="1" x14ac:dyDescent="0.3">
      <c r="A62" s="98" t="s">
        <v>64</v>
      </c>
      <c r="B62" s="249"/>
      <c r="C62" s="250"/>
      <c r="D62" s="249"/>
      <c r="E62" s="250"/>
      <c r="F62" s="251">
        <v>7.46</v>
      </c>
      <c r="G62" s="252"/>
      <c r="H62" s="252"/>
      <c r="I62" s="253" t="s">
        <v>620</v>
      </c>
      <c r="J62" s="249"/>
      <c r="K62" s="254"/>
      <c r="L62" s="249" t="s">
        <v>692</v>
      </c>
      <c r="M62" s="249" t="s">
        <v>159</v>
      </c>
      <c r="N62" s="249" t="s">
        <v>614</v>
      </c>
      <c r="O62" s="255"/>
      <c r="P62" s="256"/>
      <c r="Q62" s="249" t="s">
        <v>614</v>
      </c>
    </row>
    <row r="63" spans="1:17" s="85" customFormat="1" ht="26.1" hidden="1" customHeight="1" x14ac:dyDescent="0.3">
      <c r="A63" s="98" t="s">
        <v>65</v>
      </c>
      <c r="B63" s="246"/>
      <c r="C63" s="247"/>
      <c r="D63" s="246"/>
      <c r="E63" s="247"/>
      <c r="F63" s="50">
        <v>7.55</v>
      </c>
      <c r="G63" s="219"/>
      <c r="H63" s="219"/>
      <c r="I63" s="79" t="s">
        <v>620</v>
      </c>
      <c r="J63" s="246"/>
      <c r="K63" s="101"/>
      <c r="L63" s="82" t="s">
        <v>161</v>
      </c>
      <c r="M63" s="82" t="s">
        <v>159</v>
      </c>
      <c r="N63" s="102"/>
      <c r="O63" s="102"/>
      <c r="P63" s="103"/>
      <c r="Q63" s="51" t="s">
        <v>620</v>
      </c>
    </row>
    <row r="64" spans="1:17" s="85" customFormat="1" ht="26.1" hidden="1" customHeight="1" x14ac:dyDescent="0.3">
      <c r="A64" s="98" t="s">
        <v>66</v>
      </c>
      <c r="B64" s="246"/>
      <c r="C64" s="247"/>
      <c r="D64" s="246"/>
      <c r="E64" s="247"/>
      <c r="F64" s="50">
        <v>7.65</v>
      </c>
      <c r="G64" s="219"/>
      <c r="H64" s="219"/>
      <c r="I64" s="79" t="s">
        <v>620</v>
      </c>
      <c r="J64" s="246"/>
      <c r="K64" s="101"/>
      <c r="L64" s="82" t="s">
        <v>161</v>
      </c>
      <c r="M64" s="82" t="s">
        <v>159</v>
      </c>
      <c r="N64" s="102"/>
      <c r="O64" s="102"/>
      <c r="P64" s="103"/>
      <c r="Q64" s="51" t="s">
        <v>620</v>
      </c>
    </row>
    <row r="65" spans="1:18" s="3" customFormat="1" ht="26.1" customHeight="1" x14ac:dyDescent="0.3">
      <c r="A65" s="98" t="s">
        <v>67</v>
      </c>
      <c r="B65" s="246"/>
      <c r="C65" s="247"/>
      <c r="D65" s="246"/>
      <c r="E65" s="97"/>
      <c r="F65" s="7">
        <v>7.7850000000000001</v>
      </c>
      <c r="G65" s="54">
        <v>8.5649999999999995</v>
      </c>
      <c r="H65" s="54"/>
      <c r="I65" s="45" t="s">
        <v>677</v>
      </c>
      <c r="J65" s="241" t="s">
        <v>678</v>
      </c>
      <c r="K65" s="31"/>
      <c r="L65" s="278" t="s">
        <v>1073</v>
      </c>
      <c r="M65" s="278" t="s">
        <v>159</v>
      </c>
      <c r="N65" s="245"/>
      <c r="O65" s="245"/>
      <c r="P65" s="240"/>
      <c r="Q65" s="25" t="s">
        <v>609</v>
      </c>
    </row>
    <row r="66" spans="1:18" s="3" customFormat="1" ht="26.1" customHeight="1" x14ac:dyDescent="0.3">
      <c r="A66" s="98" t="s">
        <v>68</v>
      </c>
      <c r="B66" s="246"/>
      <c r="C66" s="247"/>
      <c r="D66" s="246"/>
      <c r="E66" s="97"/>
      <c r="F66" s="7">
        <v>7.89</v>
      </c>
      <c r="G66" s="54">
        <v>8.6999999999999993</v>
      </c>
      <c r="H66" s="54"/>
      <c r="I66" s="45" t="s">
        <v>159</v>
      </c>
      <c r="J66" s="241" t="s">
        <v>161</v>
      </c>
      <c r="K66" s="31"/>
      <c r="L66" s="242" t="s">
        <v>161</v>
      </c>
      <c r="M66" s="242" t="s">
        <v>159</v>
      </c>
      <c r="N66" s="245"/>
      <c r="O66" s="245"/>
      <c r="P66" s="240"/>
      <c r="Q66" s="25" t="s">
        <v>614</v>
      </c>
    </row>
    <row r="67" spans="1:18" s="3" customFormat="1" ht="26.1" customHeight="1" x14ac:dyDescent="0.3">
      <c r="A67" s="98" t="s">
        <v>69</v>
      </c>
      <c r="B67" s="246"/>
      <c r="C67" s="247"/>
      <c r="D67" s="246"/>
      <c r="E67" s="97"/>
      <c r="F67" s="7">
        <v>7.9249999999999998</v>
      </c>
      <c r="G67" s="54">
        <v>8.73</v>
      </c>
      <c r="H67" s="54"/>
      <c r="I67" s="45" t="s">
        <v>159</v>
      </c>
      <c r="J67" s="241" t="s">
        <v>161</v>
      </c>
      <c r="K67" s="31"/>
      <c r="L67" s="242" t="s">
        <v>161</v>
      </c>
      <c r="M67" s="242" t="s">
        <v>159</v>
      </c>
      <c r="N67" s="245"/>
      <c r="O67" s="245"/>
      <c r="P67" s="240"/>
      <c r="Q67" s="25" t="s">
        <v>614</v>
      </c>
    </row>
    <row r="68" spans="1:18" s="3" customFormat="1" ht="26.1" customHeight="1" x14ac:dyDescent="0.3">
      <c r="A68" s="98" t="s">
        <v>70</v>
      </c>
      <c r="B68" s="246"/>
      <c r="C68" s="247"/>
      <c r="D68" s="246"/>
      <c r="E68" s="97"/>
      <c r="F68" s="7">
        <v>8.0399999999999991</v>
      </c>
      <c r="G68" s="54">
        <v>8.8450000000000006</v>
      </c>
      <c r="H68" s="54"/>
      <c r="I68" s="45" t="s">
        <v>677</v>
      </c>
      <c r="J68" s="241" t="s">
        <v>678</v>
      </c>
      <c r="K68" s="31"/>
      <c r="L68" s="278" t="s">
        <v>1073</v>
      </c>
      <c r="M68" s="278" t="s">
        <v>159</v>
      </c>
      <c r="N68" s="245"/>
      <c r="O68" s="245"/>
      <c r="P68" s="240"/>
      <c r="Q68" s="25" t="s">
        <v>609</v>
      </c>
    </row>
    <row r="69" spans="1:18" s="3" customFormat="1" ht="26.1" customHeight="1" x14ac:dyDescent="0.3">
      <c r="A69" s="98" t="s">
        <v>71</v>
      </c>
      <c r="B69" s="246"/>
      <c r="C69" s="247"/>
      <c r="D69" s="246"/>
      <c r="E69" s="97"/>
      <c r="F69" s="7">
        <v>8.125</v>
      </c>
      <c r="G69" s="54">
        <v>9.1999999999999993</v>
      </c>
      <c r="H69" s="54"/>
      <c r="I69" s="45" t="s">
        <v>677</v>
      </c>
      <c r="J69" s="241" t="s">
        <v>678</v>
      </c>
      <c r="K69" s="31"/>
      <c r="L69" s="278" t="s">
        <v>1073</v>
      </c>
      <c r="M69" s="278" t="s">
        <v>159</v>
      </c>
      <c r="N69" s="245"/>
      <c r="O69" s="245"/>
      <c r="P69" s="240"/>
      <c r="Q69" s="25" t="s">
        <v>614</v>
      </c>
    </row>
    <row r="70" spans="1:18" s="3" customFormat="1" ht="26.1" customHeight="1" x14ac:dyDescent="0.3">
      <c r="A70" s="98" t="s">
        <v>72</v>
      </c>
      <c r="B70" s="246"/>
      <c r="C70" s="247"/>
      <c r="D70" s="246"/>
      <c r="E70" s="97"/>
      <c r="F70" s="7">
        <v>8.34</v>
      </c>
      <c r="G70" s="54">
        <v>9.44</v>
      </c>
      <c r="H70" s="54"/>
      <c r="I70" s="45" t="s">
        <v>677</v>
      </c>
      <c r="J70" s="241" t="s">
        <v>678</v>
      </c>
      <c r="K70" s="31"/>
      <c r="L70" s="278" t="s">
        <v>1073</v>
      </c>
      <c r="M70" s="278" t="s">
        <v>159</v>
      </c>
      <c r="N70" s="245"/>
      <c r="O70" s="245"/>
      <c r="P70" s="240"/>
      <c r="Q70" s="25" t="s">
        <v>614</v>
      </c>
    </row>
    <row r="71" spans="1:18" s="73" customFormat="1" ht="26.1" customHeight="1" x14ac:dyDescent="0.3">
      <c r="A71" s="98" t="s">
        <v>73</v>
      </c>
      <c r="B71" s="246"/>
      <c r="C71" s="247"/>
      <c r="D71" s="246"/>
      <c r="E71" s="97"/>
      <c r="F71" s="20">
        <v>8.5500000000000007</v>
      </c>
      <c r="G71" s="220">
        <v>9.6</v>
      </c>
      <c r="H71" s="220"/>
      <c r="I71" s="106" t="s">
        <v>542</v>
      </c>
      <c r="J71" s="243" t="s">
        <v>680</v>
      </c>
      <c r="K71" s="107"/>
      <c r="L71" s="97" t="s">
        <v>1076</v>
      </c>
      <c r="M71" s="97" t="s">
        <v>542</v>
      </c>
      <c r="N71" s="154"/>
      <c r="O71" s="154"/>
      <c r="P71" s="155"/>
      <c r="Q71" s="156" t="s">
        <v>614</v>
      </c>
      <c r="R71" s="73" t="s">
        <v>1022</v>
      </c>
    </row>
    <row r="72" spans="1:18" s="85" customFormat="1" ht="26.1" hidden="1" customHeight="1" x14ac:dyDescent="0.3">
      <c r="A72" s="98" t="s">
        <v>95</v>
      </c>
      <c r="B72" s="246"/>
      <c r="C72" s="247"/>
      <c r="D72" s="246"/>
      <c r="E72" s="247"/>
      <c r="F72" s="50">
        <v>8.8000000000000007</v>
      </c>
      <c r="G72" s="219"/>
      <c r="H72" s="219"/>
      <c r="I72" s="79" t="s">
        <v>620</v>
      </c>
      <c r="J72" s="246"/>
      <c r="K72" s="101"/>
      <c r="L72" s="82" t="s">
        <v>161</v>
      </c>
      <c r="M72" s="82" t="s">
        <v>159</v>
      </c>
      <c r="N72" s="102"/>
      <c r="O72" s="102"/>
      <c r="P72" s="103"/>
      <c r="Q72" s="51" t="s">
        <v>620</v>
      </c>
    </row>
    <row r="73" spans="1:18" s="3" customFormat="1" ht="26.1" customHeight="1" x14ac:dyDescent="0.3">
      <c r="A73" s="98" t="s">
        <v>74</v>
      </c>
      <c r="B73" s="246"/>
      <c r="C73" s="247"/>
      <c r="D73" s="246"/>
      <c r="E73" s="97"/>
      <c r="F73" s="7">
        <v>9.0150000000000006</v>
      </c>
      <c r="G73" s="54">
        <v>10.125</v>
      </c>
      <c r="H73" s="54"/>
      <c r="I73" s="45" t="s">
        <v>677</v>
      </c>
      <c r="J73" s="241" t="s">
        <v>678</v>
      </c>
      <c r="K73" s="31"/>
      <c r="L73" s="278" t="s">
        <v>1073</v>
      </c>
      <c r="M73" s="278" t="s">
        <v>159</v>
      </c>
      <c r="N73" s="245"/>
      <c r="O73" s="245"/>
      <c r="P73" s="240"/>
      <c r="Q73" s="25" t="s">
        <v>609</v>
      </c>
    </row>
    <row r="74" spans="1:18" s="3" customFormat="1" ht="26.1" customHeight="1" x14ac:dyDescent="0.3">
      <c r="A74" s="98" t="s">
        <v>75</v>
      </c>
      <c r="B74" s="246"/>
      <c r="C74" s="247"/>
      <c r="D74" s="246"/>
      <c r="E74" s="97"/>
      <c r="F74" s="7">
        <v>9.14</v>
      </c>
      <c r="G74" s="54">
        <v>10.25</v>
      </c>
      <c r="H74" s="54"/>
      <c r="I74" s="45" t="s">
        <v>677</v>
      </c>
      <c r="J74" s="241" t="s">
        <v>678</v>
      </c>
      <c r="K74" s="31"/>
      <c r="L74" s="278" t="s">
        <v>1073</v>
      </c>
      <c r="M74" s="278" t="s">
        <v>159</v>
      </c>
      <c r="N74" s="245"/>
      <c r="O74" s="245"/>
      <c r="P74" s="240"/>
      <c r="Q74" s="25" t="s">
        <v>609</v>
      </c>
    </row>
    <row r="75" spans="1:18" s="3" customFormat="1" ht="26.1" customHeight="1" x14ac:dyDescent="0.3">
      <c r="A75" s="98" t="s">
        <v>76</v>
      </c>
      <c r="B75" s="246"/>
      <c r="C75" s="247"/>
      <c r="D75" s="246"/>
      <c r="E75" s="97"/>
      <c r="F75" s="7">
        <v>9.34</v>
      </c>
      <c r="G75" s="54">
        <v>10.465</v>
      </c>
      <c r="H75" s="54"/>
      <c r="I75" s="45" t="s">
        <v>159</v>
      </c>
      <c r="J75" s="241" t="s">
        <v>681</v>
      </c>
      <c r="K75" s="31"/>
      <c r="L75" s="242" t="s">
        <v>681</v>
      </c>
      <c r="M75" s="242" t="s">
        <v>159</v>
      </c>
      <c r="N75" s="245"/>
      <c r="O75" s="245"/>
      <c r="P75" s="240"/>
      <c r="Q75" s="240" t="s">
        <v>198</v>
      </c>
    </row>
    <row r="76" spans="1:18" s="3" customFormat="1" ht="26.1" customHeight="1" x14ac:dyDescent="0.3">
      <c r="A76" s="98" t="s">
        <v>78</v>
      </c>
      <c r="B76" s="246"/>
      <c r="C76" s="247"/>
      <c r="D76" s="246"/>
      <c r="E76" s="97"/>
      <c r="F76" s="7">
        <v>9.42</v>
      </c>
      <c r="G76" s="54">
        <v>10.55</v>
      </c>
      <c r="H76" s="54"/>
      <c r="I76" s="45" t="s">
        <v>677</v>
      </c>
      <c r="J76" s="241" t="s">
        <v>678</v>
      </c>
      <c r="K76" s="31"/>
      <c r="L76" s="278" t="s">
        <v>1073</v>
      </c>
      <c r="M76" s="278" t="s">
        <v>159</v>
      </c>
      <c r="N76" s="245"/>
      <c r="O76" s="245"/>
      <c r="P76" s="240"/>
      <c r="Q76" s="25" t="s">
        <v>609</v>
      </c>
    </row>
    <row r="77" spans="1:18" s="3" customFormat="1" ht="26.1" customHeight="1" x14ac:dyDescent="0.3">
      <c r="A77" s="98" t="s">
        <v>79</v>
      </c>
      <c r="B77" s="246"/>
      <c r="C77" s="247"/>
      <c r="D77" s="246"/>
      <c r="E77" s="97"/>
      <c r="F77" s="7">
        <v>9.52</v>
      </c>
      <c r="G77" s="54">
        <v>10.645</v>
      </c>
      <c r="H77" s="54"/>
      <c r="I77" s="45" t="s">
        <v>677</v>
      </c>
      <c r="J77" s="241" t="s">
        <v>678</v>
      </c>
      <c r="K77" s="31"/>
      <c r="L77" s="278" t="s">
        <v>1073</v>
      </c>
      <c r="M77" s="278" t="s">
        <v>159</v>
      </c>
      <c r="N77" s="245"/>
      <c r="O77" s="245"/>
      <c r="P77" s="240"/>
      <c r="Q77" s="25" t="s">
        <v>609</v>
      </c>
    </row>
    <row r="78" spans="1:18" s="73" customFormat="1" ht="26.1" customHeight="1" x14ac:dyDescent="0.3">
      <c r="A78" s="98" t="s">
        <v>80</v>
      </c>
      <c r="B78" s="246"/>
      <c r="C78" s="247"/>
      <c r="D78" s="246"/>
      <c r="E78" s="97"/>
      <c r="F78" s="20">
        <v>9.6199999999999992</v>
      </c>
      <c r="G78" s="220">
        <v>10.84</v>
      </c>
      <c r="H78" s="220"/>
      <c r="I78" s="106" t="s">
        <v>542</v>
      </c>
      <c r="J78" s="243" t="s">
        <v>682</v>
      </c>
      <c r="K78" s="107"/>
      <c r="L78" s="97" t="s">
        <v>1076</v>
      </c>
      <c r="M78" s="97" t="s">
        <v>542</v>
      </c>
      <c r="N78" s="154"/>
      <c r="O78" s="154"/>
      <c r="P78" s="155"/>
      <c r="Q78" s="156" t="s">
        <v>614</v>
      </c>
    </row>
    <row r="79" spans="1:18" s="3" customFormat="1" ht="26.1" customHeight="1" x14ac:dyDescent="0.3">
      <c r="A79" s="98" t="s">
        <v>81</v>
      </c>
      <c r="B79" s="246"/>
      <c r="C79" s="247"/>
      <c r="D79" s="246"/>
      <c r="E79" s="97"/>
      <c r="F79" s="7">
        <v>9.875</v>
      </c>
      <c r="G79" s="54">
        <v>11.195</v>
      </c>
      <c r="H79" s="54"/>
      <c r="I79" s="45" t="s">
        <v>677</v>
      </c>
      <c r="J79" s="241" t="s">
        <v>678</v>
      </c>
      <c r="K79" s="31"/>
      <c r="L79" s="278" t="s">
        <v>1073</v>
      </c>
      <c r="M79" s="278" t="s">
        <v>159</v>
      </c>
      <c r="N79" s="245"/>
      <c r="O79" s="245"/>
      <c r="P79" s="240"/>
      <c r="Q79" s="25" t="s">
        <v>609</v>
      </c>
    </row>
    <row r="80" spans="1:18" s="3" customFormat="1" ht="26.1" customHeight="1" x14ac:dyDescent="0.3">
      <c r="A80" s="98" t="s">
        <v>82</v>
      </c>
      <c r="B80" s="246"/>
      <c r="C80" s="247"/>
      <c r="D80" s="246"/>
      <c r="E80" s="97"/>
      <c r="F80" s="7">
        <v>10.050000000000001</v>
      </c>
      <c r="G80" s="54">
        <v>11.375</v>
      </c>
      <c r="H80" s="54"/>
      <c r="I80" s="45" t="s">
        <v>677</v>
      </c>
      <c r="J80" s="241" t="s">
        <v>678</v>
      </c>
      <c r="K80" s="31"/>
      <c r="L80" s="278" t="s">
        <v>1073</v>
      </c>
      <c r="M80" s="278" t="s">
        <v>159</v>
      </c>
      <c r="N80" s="245"/>
      <c r="O80" s="245"/>
      <c r="P80" s="240"/>
      <c r="Q80" s="25" t="s">
        <v>609</v>
      </c>
    </row>
    <row r="81" spans="1:17" s="3" customFormat="1" ht="26.1" customHeight="1" x14ac:dyDescent="0.3">
      <c r="A81" s="98" t="s">
        <v>83</v>
      </c>
      <c r="B81" s="246"/>
      <c r="C81" s="247"/>
      <c r="D81" s="246"/>
      <c r="E81" s="97"/>
      <c r="F81" s="7">
        <v>10.130000000000001</v>
      </c>
      <c r="G81" s="54">
        <v>11.45</v>
      </c>
      <c r="H81" s="54"/>
      <c r="I81" s="45" t="s">
        <v>677</v>
      </c>
      <c r="J81" s="241" t="s">
        <v>678</v>
      </c>
      <c r="K81" s="31"/>
      <c r="L81" s="278" t="s">
        <v>1073</v>
      </c>
      <c r="M81" s="278" t="s">
        <v>159</v>
      </c>
      <c r="N81" s="245"/>
      <c r="O81" s="245"/>
      <c r="P81" s="240"/>
      <c r="Q81" s="25" t="s">
        <v>609</v>
      </c>
    </row>
    <row r="82" spans="1:17" s="3" customFormat="1" ht="26.1" customHeight="1" x14ac:dyDescent="0.3">
      <c r="A82" s="98" t="s">
        <v>84</v>
      </c>
      <c r="B82" s="246"/>
      <c r="C82" s="247"/>
      <c r="D82" s="246"/>
      <c r="E82" s="97"/>
      <c r="F82" s="7">
        <v>10.315</v>
      </c>
      <c r="G82" s="54">
        <v>11.635</v>
      </c>
      <c r="H82" s="54"/>
      <c r="I82" s="45" t="s">
        <v>677</v>
      </c>
      <c r="J82" s="241" t="s">
        <v>678</v>
      </c>
      <c r="K82" s="31"/>
      <c r="L82" s="278" t="s">
        <v>1073</v>
      </c>
      <c r="M82" s="278" t="s">
        <v>159</v>
      </c>
      <c r="N82" s="245"/>
      <c r="O82" s="245"/>
      <c r="P82" s="240"/>
      <c r="Q82" s="25" t="s">
        <v>609</v>
      </c>
    </row>
    <row r="83" spans="1:17" s="3" customFormat="1" ht="26.1" customHeight="1" x14ac:dyDescent="0.3">
      <c r="A83" s="98" t="s">
        <v>85</v>
      </c>
      <c r="B83" s="246"/>
      <c r="C83" s="247"/>
      <c r="D83" s="246"/>
      <c r="E83" s="97"/>
      <c r="F83" s="7">
        <v>10.4</v>
      </c>
      <c r="G83" s="54">
        <v>11.725</v>
      </c>
      <c r="H83" s="54"/>
      <c r="I83" s="45" t="s">
        <v>677</v>
      </c>
      <c r="J83" s="241" t="s">
        <v>678</v>
      </c>
      <c r="K83" s="31"/>
      <c r="L83" s="278" t="s">
        <v>1073</v>
      </c>
      <c r="M83" s="278" t="s">
        <v>159</v>
      </c>
      <c r="N83" s="245"/>
      <c r="O83" s="245"/>
      <c r="P83" s="240"/>
      <c r="Q83" s="25" t="s">
        <v>609</v>
      </c>
    </row>
    <row r="84" spans="1:17" s="85" customFormat="1" ht="26.1" hidden="1" customHeight="1" x14ac:dyDescent="0.3">
      <c r="A84" s="98" t="s">
        <v>86</v>
      </c>
      <c r="B84" s="246"/>
      <c r="C84" s="247"/>
      <c r="D84" s="246"/>
      <c r="E84" s="247"/>
      <c r="F84" s="50">
        <v>10.55</v>
      </c>
      <c r="G84" s="219"/>
      <c r="H84" s="219"/>
      <c r="I84" s="79" t="s">
        <v>620</v>
      </c>
      <c r="J84" s="246"/>
      <c r="K84" s="101"/>
      <c r="L84" s="82" t="s">
        <v>161</v>
      </c>
      <c r="M84" s="82" t="s">
        <v>159</v>
      </c>
      <c r="N84" s="102"/>
      <c r="O84" s="102"/>
      <c r="P84" s="103"/>
      <c r="Q84" s="51" t="s">
        <v>620</v>
      </c>
    </row>
    <row r="85" spans="1:17" s="257" customFormat="1" ht="26.1" hidden="1" customHeight="1" x14ac:dyDescent="0.3">
      <c r="A85" s="98" t="s">
        <v>87</v>
      </c>
      <c r="B85" s="249"/>
      <c r="C85" s="250"/>
      <c r="D85" s="249"/>
      <c r="E85" s="250"/>
      <c r="F85" s="251">
        <v>10.7</v>
      </c>
      <c r="G85" s="252"/>
      <c r="H85" s="252"/>
      <c r="I85" s="253" t="s">
        <v>620</v>
      </c>
      <c r="J85" s="249"/>
      <c r="K85" s="254"/>
      <c r="L85" s="249" t="s">
        <v>692</v>
      </c>
      <c r="M85" s="249" t="s">
        <v>159</v>
      </c>
      <c r="N85" s="249" t="s">
        <v>614</v>
      </c>
      <c r="O85" s="255"/>
      <c r="P85" s="256"/>
      <c r="Q85" s="249" t="s">
        <v>614</v>
      </c>
    </row>
    <row r="86" spans="1:17" s="3" customFormat="1" ht="26.1" customHeight="1" x14ac:dyDescent="0.3">
      <c r="A86" s="98" t="s">
        <v>88</v>
      </c>
      <c r="B86" s="246"/>
      <c r="C86" s="247"/>
      <c r="D86" s="246"/>
      <c r="E86" s="97"/>
      <c r="F86" s="7">
        <v>10.83</v>
      </c>
      <c r="G86" s="54">
        <v>12.16</v>
      </c>
      <c r="H86" s="54"/>
      <c r="I86" s="45" t="s">
        <v>677</v>
      </c>
      <c r="J86" s="241" t="s">
        <v>683</v>
      </c>
      <c r="K86" s="31"/>
      <c r="L86" s="278" t="s">
        <v>1073</v>
      </c>
      <c r="M86" s="278" t="s">
        <v>159</v>
      </c>
      <c r="N86" s="245"/>
      <c r="O86" s="245"/>
      <c r="P86" s="240"/>
      <c r="Q86" s="25" t="s">
        <v>609</v>
      </c>
    </row>
    <row r="87" spans="1:17" s="3" customFormat="1" ht="26.1" customHeight="1" x14ac:dyDescent="0.3">
      <c r="A87" s="98" t="s">
        <v>89</v>
      </c>
      <c r="B87" s="246"/>
      <c r="C87" s="247"/>
      <c r="D87" s="246"/>
      <c r="E87" s="97"/>
      <c r="F87" s="7">
        <v>11.04</v>
      </c>
      <c r="G87" s="54">
        <v>12.375</v>
      </c>
      <c r="H87" s="54"/>
      <c r="I87" s="45" t="s">
        <v>159</v>
      </c>
      <c r="J87" s="241" t="s">
        <v>163</v>
      </c>
      <c r="K87" s="31"/>
      <c r="L87" s="242" t="s">
        <v>163</v>
      </c>
      <c r="M87" s="242" t="s">
        <v>159</v>
      </c>
      <c r="N87" s="245"/>
      <c r="O87" s="245"/>
      <c r="P87" s="240"/>
      <c r="Q87" s="25" t="s">
        <v>614</v>
      </c>
    </row>
    <row r="88" spans="1:17" s="3" customFormat="1" ht="26.1" customHeight="1" x14ac:dyDescent="0.3">
      <c r="A88" s="98" t="s">
        <v>90</v>
      </c>
      <c r="B88" s="246"/>
      <c r="C88" s="247"/>
      <c r="D88" s="246"/>
      <c r="E88" s="97"/>
      <c r="F88" s="7">
        <v>11.26</v>
      </c>
      <c r="G88" s="54">
        <v>12.595000000000001</v>
      </c>
      <c r="H88" s="54"/>
      <c r="I88" s="45" t="s">
        <v>677</v>
      </c>
      <c r="J88" s="241" t="s">
        <v>684</v>
      </c>
      <c r="K88" s="31"/>
      <c r="L88" s="278" t="s">
        <v>1073</v>
      </c>
      <c r="M88" s="278" t="s">
        <v>159</v>
      </c>
      <c r="N88" s="245"/>
      <c r="O88" s="245"/>
      <c r="P88" s="240"/>
      <c r="Q88" s="25" t="s">
        <v>609</v>
      </c>
    </row>
    <row r="89" spans="1:17" s="3" customFormat="1" ht="26.1" customHeight="1" x14ac:dyDescent="0.3">
      <c r="A89" s="98" t="s">
        <v>91</v>
      </c>
      <c r="B89" s="246"/>
      <c r="C89" s="247"/>
      <c r="D89" s="246"/>
      <c r="E89" s="97"/>
      <c r="F89" s="7">
        <v>11.35</v>
      </c>
      <c r="G89" s="54">
        <v>12.69</v>
      </c>
      <c r="H89" s="54"/>
      <c r="I89" s="45" t="s">
        <v>677</v>
      </c>
      <c r="J89" s="241" t="s">
        <v>678</v>
      </c>
      <c r="K89" s="31"/>
      <c r="L89" s="278" t="s">
        <v>1073</v>
      </c>
      <c r="M89" s="278" t="s">
        <v>159</v>
      </c>
      <c r="N89" s="245"/>
      <c r="O89" s="245"/>
      <c r="P89" s="240"/>
      <c r="Q89" s="25" t="s">
        <v>609</v>
      </c>
    </row>
    <row r="90" spans="1:17" s="3" customFormat="1" ht="26.1" customHeight="1" x14ac:dyDescent="0.3">
      <c r="A90" s="98" t="s">
        <v>92</v>
      </c>
      <c r="B90" s="246"/>
      <c r="C90" s="247"/>
      <c r="D90" s="246"/>
      <c r="E90" s="97"/>
      <c r="F90" s="7">
        <v>11.465</v>
      </c>
      <c r="G90" s="54">
        <v>12.81</v>
      </c>
      <c r="H90" s="54"/>
      <c r="I90" s="45" t="s">
        <v>677</v>
      </c>
      <c r="J90" s="241" t="s">
        <v>678</v>
      </c>
      <c r="K90" s="31"/>
      <c r="L90" s="278" t="s">
        <v>1073</v>
      </c>
      <c r="M90" s="278" t="s">
        <v>159</v>
      </c>
      <c r="N90" s="245"/>
      <c r="O90" s="245"/>
      <c r="P90" s="240"/>
      <c r="Q90" s="25" t="s">
        <v>609</v>
      </c>
    </row>
    <row r="91" spans="1:17" s="85" customFormat="1" ht="26.1" hidden="1" customHeight="1" x14ac:dyDescent="0.3">
      <c r="A91" s="98" t="s">
        <v>93</v>
      </c>
      <c r="B91" s="246"/>
      <c r="C91" s="247"/>
      <c r="D91" s="246"/>
      <c r="E91" s="247"/>
      <c r="F91" s="50">
        <v>11.58</v>
      </c>
      <c r="G91" s="219"/>
      <c r="H91" s="219"/>
      <c r="I91" s="79" t="s">
        <v>620</v>
      </c>
      <c r="J91" s="246"/>
      <c r="K91" s="101"/>
      <c r="L91" s="82" t="s">
        <v>161</v>
      </c>
      <c r="M91" s="82" t="s">
        <v>159</v>
      </c>
      <c r="N91" s="102"/>
      <c r="O91" s="102"/>
      <c r="P91" s="103"/>
      <c r="Q91" s="51" t="s">
        <v>620</v>
      </c>
    </row>
    <row r="92" spans="1:17" s="3" customFormat="1" ht="26.1" customHeight="1" x14ac:dyDescent="0.3">
      <c r="A92" s="98" t="s">
        <v>94</v>
      </c>
      <c r="B92" s="246"/>
      <c r="C92" s="247"/>
      <c r="D92" s="246"/>
      <c r="E92" s="97"/>
      <c r="F92" s="7">
        <v>11.664999999999999</v>
      </c>
      <c r="G92" s="54">
        <v>13.005000000000001</v>
      </c>
      <c r="H92" s="54"/>
      <c r="I92" s="45" t="s">
        <v>677</v>
      </c>
      <c r="J92" s="241" t="s">
        <v>678</v>
      </c>
      <c r="K92" s="31"/>
      <c r="L92" s="278" t="s">
        <v>1073</v>
      </c>
      <c r="M92" s="278" t="s">
        <v>159</v>
      </c>
      <c r="N92" s="245"/>
      <c r="O92" s="245"/>
      <c r="P92" s="240"/>
      <c r="Q92" s="25" t="s">
        <v>609</v>
      </c>
    </row>
    <row r="93" spans="1:17" s="73" customFormat="1" ht="26.1" customHeight="1" x14ac:dyDescent="0.3">
      <c r="A93" s="98" t="s">
        <v>96</v>
      </c>
      <c r="B93" s="246"/>
      <c r="C93" s="247"/>
      <c r="D93" s="246"/>
      <c r="E93" s="97"/>
      <c r="F93" s="20">
        <v>11.81</v>
      </c>
      <c r="G93" s="220">
        <v>13.15</v>
      </c>
      <c r="H93" s="220"/>
      <c r="I93" s="106" t="s">
        <v>542</v>
      </c>
      <c r="J93" s="243" t="s">
        <v>685</v>
      </c>
      <c r="K93" s="107"/>
      <c r="L93" s="97"/>
      <c r="M93" s="97"/>
      <c r="N93" s="154"/>
      <c r="O93" s="154"/>
      <c r="P93" s="155"/>
      <c r="Q93" s="155" t="s">
        <v>686</v>
      </c>
    </row>
    <row r="94" spans="1:17" s="85" customFormat="1" ht="26.1" hidden="1" customHeight="1" x14ac:dyDescent="0.3">
      <c r="A94" s="98" t="s">
        <v>97</v>
      </c>
      <c r="B94" s="246"/>
      <c r="C94" s="247"/>
      <c r="D94" s="246"/>
      <c r="E94" s="247"/>
      <c r="F94" s="50">
        <v>12.57</v>
      </c>
      <c r="G94" s="219"/>
      <c r="H94" s="219"/>
      <c r="I94" s="79" t="s">
        <v>620</v>
      </c>
      <c r="J94" s="246"/>
      <c r="K94" s="101"/>
      <c r="L94" s="82" t="s">
        <v>161</v>
      </c>
      <c r="M94" s="82" t="s">
        <v>159</v>
      </c>
      <c r="N94" s="102"/>
      <c r="O94" s="102"/>
      <c r="P94" s="103"/>
      <c r="Q94" s="51" t="s">
        <v>620</v>
      </c>
    </row>
    <row r="95" spans="1:17" s="85" customFormat="1" ht="26.1" hidden="1" customHeight="1" x14ac:dyDescent="0.3">
      <c r="A95" s="98" t="s">
        <v>98</v>
      </c>
      <c r="B95" s="246"/>
      <c r="C95" s="247"/>
      <c r="D95" s="246"/>
      <c r="E95" s="247"/>
      <c r="F95" s="50">
        <v>12.76</v>
      </c>
      <c r="G95" s="219"/>
      <c r="H95" s="219"/>
      <c r="I95" s="79" t="s">
        <v>620</v>
      </c>
      <c r="J95" s="246"/>
      <c r="K95" s="101"/>
      <c r="L95" s="82" t="s">
        <v>161</v>
      </c>
      <c r="M95" s="82" t="s">
        <v>159</v>
      </c>
      <c r="N95" s="102"/>
      <c r="O95" s="102"/>
      <c r="P95" s="103"/>
      <c r="Q95" s="51" t="s">
        <v>620</v>
      </c>
    </row>
    <row r="96" spans="1:17" s="3" customFormat="1" ht="26.1" customHeight="1" x14ac:dyDescent="0.3">
      <c r="A96" s="98" t="s">
        <v>99</v>
      </c>
      <c r="B96" s="246"/>
      <c r="C96" s="247"/>
      <c r="D96" s="246"/>
      <c r="E96" s="97"/>
      <c r="F96" s="7">
        <v>12.95</v>
      </c>
      <c r="G96" s="54">
        <v>14.265000000000001</v>
      </c>
      <c r="H96" s="54"/>
      <c r="I96" s="45" t="s">
        <v>159</v>
      </c>
      <c r="J96" s="241" t="s">
        <v>687</v>
      </c>
      <c r="K96" s="31"/>
      <c r="L96" s="242" t="s">
        <v>687</v>
      </c>
      <c r="M96" s="242" t="s">
        <v>159</v>
      </c>
      <c r="N96" s="245"/>
      <c r="O96" s="245"/>
      <c r="P96" s="240"/>
      <c r="Q96" s="240" t="s">
        <v>198</v>
      </c>
    </row>
    <row r="97" spans="1:17" s="85" customFormat="1" ht="26.1" hidden="1" customHeight="1" x14ac:dyDescent="0.3">
      <c r="A97" s="98" t="s">
        <v>100</v>
      </c>
      <c r="B97" s="246"/>
      <c r="C97" s="247"/>
      <c r="D97" s="246"/>
      <c r="E97" s="247"/>
      <c r="F97" s="50">
        <v>13.08</v>
      </c>
      <c r="G97" s="219"/>
      <c r="H97" s="219"/>
      <c r="I97" s="79" t="s">
        <v>620</v>
      </c>
      <c r="J97" s="246"/>
      <c r="K97" s="101"/>
      <c r="L97" s="82" t="s">
        <v>161</v>
      </c>
      <c r="M97" s="82" t="s">
        <v>159</v>
      </c>
      <c r="N97" s="102"/>
      <c r="O97" s="102"/>
      <c r="P97" s="103"/>
      <c r="Q97" s="51" t="s">
        <v>620</v>
      </c>
    </row>
    <row r="98" spans="1:17" s="3" customFormat="1" ht="26.1" customHeight="1" x14ac:dyDescent="0.3">
      <c r="A98" s="98" t="s">
        <v>101</v>
      </c>
      <c r="B98" s="246"/>
      <c r="C98" s="247"/>
      <c r="D98" s="246"/>
      <c r="E98" s="97"/>
      <c r="F98" s="7">
        <v>13.175000000000001</v>
      </c>
      <c r="G98" s="54">
        <v>14.55</v>
      </c>
      <c r="H98" s="54"/>
      <c r="I98" s="45" t="s">
        <v>159</v>
      </c>
      <c r="J98" s="241" t="s">
        <v>688</v>
      </c>
      <c r="K98" s="31"/>
      <c r="L98" s="242" t="s">
        <v>688</v>
      </c>
      <c r="M98" s="242" t="s">
        <v>159</v>
      </c>
      <c r="N98" s="245"/>
      <c r="O98" s="245"/>
      <c r="P98" s="240"/>
      <c r="Q98" s="240" t="s">
        <v>198</v>
      </c>
    </row>
    <row r="99" spans="1:17" s="73" customFormat="1" ht="26.1" customHeight="1" x14ac:dyDescent="0.3">
      <c r="A99" s="98" t="s">
        <v>102</v>
      </c>
      <c r="B99" s="246"/>
      <c r="C99" s="247"/>
      <c r="D99" s="246"/>
      <c r="E99" s="97"/>
      <c r="F99" s="20">
        <v>13.22</v>
      </c>
      <c r="G99" s="220">
        <v>14.61</v>
      </c>
      <c r="H99" s="220"/>
      <c r="I99" s="106" t="s">
        <v>542</v>
      </c>
      <c r="J99" s="243" t="s">
        <v>619</v>
      </c>
      <c r="K99" s="107"/>
      <c r="L99" s="97" t="s">
        <v>1076</v>
      </c>
      <c r="M99" s="97" t="s">
        <v>542</v>
      </c>
      <c r="N99" s="154"/>
      <c r="O99" s="154"/>
      <c r="P99" s="155"/>
      <c r="Q99" s="156" t="s">
        <v>614</v>
      </c>
    </row>
    <row r="100" spans="1:17" s="3" customFormat="1" ht="26.1" customHeight="1" x14ac:dyDescent="0.3">
      <c r="A100" s="98" t="s">
        <v>155</v>
      </c>
      <c r="B100" s="246"/>
      <c r="C100" s="247"/>
      <c r="D100" s="246"/>
      <c r="E100" s="97"/>
      <c r="F100" s="7">
        <v>13.335000000000001</v>
      </c>
      <c r="G100" s="54">
        <v>14.73</v>
      </c>
      <c r="H100" s="54"/>
      <c r="I100" s="45" t="s">
        <v>677</v>
      </c>
      <c r="J100" s="241" t="s">
        <v>683</v>
      </c>
      <c r="K100" s="31"/>
      <c r="L100" s="278" t="s">
        <v>1073</v>
      </c>
      <c r="M100" s="278" t="s">
        <v>159</v>
      </c>
      <c r="N100" s="245"/>
      <c r="O100" s="245"/>
      <c r="P100" s="240"/>
      <c r="Q100" s="25" t="s">
        <v>609</v>
      </c>
    </row>
    <row r="101" spans="1:17" s="257" customFormat="1" ht="26.1" hidden="1" customHeight="1" x14ac:dyDescent="0.3">
      <c r="A101" s="98" t="s">
        <v>156</v>
      </c>
      <c r="B101" s="249"/>
      <c r="C101" s="250"/>
      <c r="D101" s="249"/>
      <c r="E101" s="250"/>
      <c r="F101" s="251">
        <v>13.53</v>
      </c>
      <c r="G101" s="252"/>
      <c r="H101" s="252"/>
      <c r="I101" s="253" t="s">
        <v>620</v>
      </c>
      <c r="J101" s="249"/>
      <c r="K101" s="254"/>
      <c r="L101" s="249" t="s">
        <v>692</v>
      </c>
      <c r="M101" s="249" t="s">
        <v>159</v>
      </c>
      <c r="N101" s="249" t="s">
        <v>614</v>
      </c>
      <c r="O101" s="255"/>
      <c r="P101" s="256"/>
      <c r="Q101" s="249" t="s">
        <v>614</v>
      </c>
    </row>
    <row r="102" spans="1:17" s="3" customFormat="1" ht="26.1" customHeight="1" x14ac:dyDescent="0.3">
      <c r="A102" s="98" t="s">
        <v>157</v>
      </c>
      <c r="B102" s="246"/>
      <c r="C102" s="247"/>
      <c r="D102" s="246"/>
      <c r="E102" s="97"/>
      <c r="F102" s="7">
        <v>13.675000000000001</v>
      </c>
      <c r="G102" s="54">
        <v>15.08</v>
      </c>
      <c r="H102" s="54"/>
      <c r="I102" s="45" t="s">
        <v>677</v>
      </c>
      <c r="J102" s="241" t="s">
        <v>683</v>
      </c>
      <c r="K102" s="31"/>
      <c r="L102" s="278" t="s">
        <v>1073</v>
      </c>
      <c r="M102" s="278" t="s">
        <v>159</v>
      </c>
      <c r="N102" s="245"/>
      <c r="O102" s="245"/>
      <c r="P102" s="240"/>
      <c r="Q102" s="25" t="s">
        <v>609</v>
      </c>
    </row>
    <row r="103" spans="1:17" s="3" customFormat="1" ht="26.1" customHeight="1" x14ac:dyDescent="0.3">
      <c r="A103" s="98" t="s">
        <v>158</v>
      </c>
      <c r="B103" s="246"/>
      <c r="C103" s="247"/>
      <c r="D103" s="246"/>
      <c r="E103" s="97"/>
      <c r="F103" s="7">
        <v>13.744999999999999</v>
      </c>
      <c r="G103" s="54">
        <v>15.164999999999999</v>
      </c>
      <c r="H103" s="54"/>
      <c r="I103" s="45" t="s">
        <v>677</v>
      </c>
      <c r="J103" s="241" t="s">
        <v>683</v>
      </c>
      <c r="K103" s="31"/>
      <c r="L103" s="278" t="s">
        <v>1073</v>
      </c>
      <c r="M103" s="278" t="s">
        <v>159</v>
      </c>
      <c r="N103" s="245"/>
      <c r="O103" s="245"/>
      <c r="P103" s="240"/>
      <c r="Q103" s="25" t="s">
        <v>609</v>
      </c>
    </row>
    <row r="104" spans="1:17" s="3" customFormat="1" ht="26.1" customHeight="1" x14ac:dyDescent="0.3">
      <c r="A104" s="98" t="s">
        <v>172</v>
      </c>
      <c r="B104" s="246"/>
      <c r="C104" s="247"/>
      <c r="D104" s="246"/>
      <c r="E104" s="97"/>
      <c r="F104" s="7">
        <v>13.855</v>
      </c>
      <c r="G104" s="54">
        <v>15.28</v>
      </c>
      <c r="H104" s="54"/>
      <c r="I104" s="45" t="s">
        <v>159</v>
      </c>
      <c r="J104" s="241" t="s">
        <v>689</v>
      </c>
      <c r="K104" s="31"/>
      <c r="L104" s="242" t="s">
        <v>689</v>
      </c>
      <c r="M104" s="242" t="s">
        <v>159</v>
      </c>
      <c r="N104" s="245"/>
      <c r="O104" s="245"/>
      <c r="P104" s="240"/>
      <c r="Q104" s="240" t="s">
        <v>198</v>
      </c>
    </row>
    <row r="105" spans="1:17" s="3" customFormat="1" ht="26.1" customHeight="1" x14ac:dyDescent="0.3">
      <c r="A105" s="98" t="s">
        <v>173</v>
      </c>
      <c r="B105" s="246"/>
      <c r="C105" s="247"/>
      <c r="D105" s="246"/>
      <c r="E105" s="97"/>
      <c r="F105" s="7">
        <v>13.93</v>
      </c>
      <c r="G105" s="54">
        <v>15.36</v>
      </c>
      <c r="H105" s="54"/>
      <c r="I105" s="45" t="s">
        <v>159</v>
      </c>
      <c r="J105" s="241" t="s">
        <v>690</v>
      </c>
      <c r="K105" s="31"/>
      <c r="L105" s="242" t="s">
        <v>690</v>
      </c>
      <c r="M105" s="242" t="s">
        <v>159</v>
      </c>
      <c r="N105" s="245"/>
      <c r="O105" s="245"/>
      <c r="P105" s="240"/>
      <c r="Q105" s="240" t="s">
        <v>198</v>
      </c>
    </row>
    <row r="106" spans="1:17" s="3" customFormat="1" ht="26.1" customHeight="1" x14ac:dyDescent="0.3">
      <c r="A106" s="98" t="s">
        <v>174</v>
      </c>
      <c r="B106" s="246"/>
      <c r="C106" s="247"/>
      <c r="D106" s="246"/>
      <c r="E106" s="97"/>
      <c r="F106" s="7">
        <v>14.25</v>
      </c>
      <c r="G106" s="54">
        <v>15.68</v>
      </c>
      <c r="H106" s="54"/>
      <c r="I106" s="45" t="s">
        <v>677</v>
      </c>
      <c r="J106" s="241" t="s">
        <v>683</v>
      </c>
      <c r="K106" s="31"/>
      <c r="L106" s="278" t="s">
        <v>1073</v>
      </c>
      <c r="M106" s="278" t="s">
        <v>159</v>
      </c>
      <c r="N106" s="245"/>
      <c r="O106" s="245"/>
      <c r="P106" s="240"/>
      <c r="Q106" s="25" t="s">
        <v>609</v>
      </c>
    </row>
    <row r="107" spans="1:17" s="257" customFormat="1" ht="26.1" hidden="1" customHeight="1" x14ac:dyDescent="0.3">
      <c r="A107" s="98" t="s">
        <v>175</v>
      </c>
      <c r="B107" s="249"/>
      <c r="C107" s="250"/>
      <c r="D107" s="249"/>
      <c r="E107" s="250"/>
      <c r="F107" s="251">
        <v>14.41</v>
      </c>
      <c r="G107" s="252"/>
      <c r="H107" s="252"/>
      <c r="I107" s="253" t="s">
        <v>620</v>
      </c>
      <c r="J107" s="249"/>
      <c r="K107" s="254"/>
      <c r="L107" s="249" t="s">
        <v>692</v>
      </c>
      <c r="M107" s="249" t="s">
        <v>159</v>
      </c>
      <c r="N107" s="249" t="s">
        <v>614</v>
      </c>
      <c r="O107" s="255"/>
      <c r="P107" s="256"/>
      <c r="Q107" s="249" t="s">
        <v>614</v>
      </c>
    </row>
    <row r="108" spans="1:17" s="3" customFormat="1" ht="26.1" customHeight="1" x14ac:dyDescent="0.3">
      <c r="A108" s="98" t="s">
        <v>176</v>
      </c>
      <c r="B108" s="246"/>
      <c r="C108" s="247"/>
      <c r="D108" s="246"/>
      <c r="E108" s="97"/>
      <c r="F108" s="7">
        <v>14.55</v>
      </c>
      <c r="G108" s="54">
        <v>15.975</v>
      </c>
      <c r="H108" s="54"/>
      <c r="I108" s="45" t="s">
        <v>159</v>
      </c>
      <c r="J108" s="241" t="s">
        <v>691</v>
      </c>
      <c r="K108" s="31"/>
      <c r="L108" s="242" t="s">
        <v>691</v>
      </c>
      <c r="M108" s="242" t="s">
        <v>159</v>
      </c>
      <c r="N108" s="245"/>
      <c r="O108" s="245"/>
      <c r="P108" s="240"/>
      <c r="Q108" s="240" t="s">
        <v>198</v>
      </c>
    </row>
    <row r="109" spans="1:17" s="3" customFormat="1" ht="26.1" customHeight="1" x14ac:dyDescent="0.3">
      <c r="A109" s="98" t="s">
        <v>177</v>
      </c>
      <c r="B109" s="246"/>
      <c r="C109" s="247"/>
      <c r="D109" s="246"/>
      <c r="E109" s="97"/>
      <c r="F109" s="7">
        <v>14.715</v>
      </c>
      <c r="G109" s="54">
        <v>16.149999999999999</v>
      </c>
      <c r="H109" s="54"/>
      <c r="I109" s="45" t="s">
        <v>677</v>
      </c>
      <c r="J109" s="241" t="s">
        <v>683</v>
      </c>
      <c r="K109" s="31"/>
      <c r="L109" s="278" t="s">
        <v>1073</v>
      </c>
      <c r="M109" s="278" t="s">
        <v>159</v>
      </c>
      <c r="N109" s="245"/>
      <c r="O109" s="245"/>
      <c r="P109" s="240"/>
      <c r="Q109" s="25" t="s">
        <v>609</v>
      </c>
    </row>
    <row r="110" spans="1:17" s="3" customFormat="1" ht="26.1" customHeight="1" x14ac:dyDescent="0.3">
      <c r="A110" s="98" t="s">
        <v>178</v>
      </c>
      <c r="B110" s="246"/>
      <c r="C110" s="247"/>
      <c r="D110" s="246"/>
      <c r="E110" s="97"/>
      <c r="F110" s="7">
        <v>14.86</v>
      </c>
      <c r="G110" s="54">
        <v>16.29</v>
      </c>
      <c r="H110" s="54"/>
      <c r="I110" s="45" t="s">
        <v>677</v>
      </c>
      <c r="J110" s="241" t="s">
        <v>683</v>
      </c>
      <c r="K110" s="31"/>
      <c r="L110" s="278" t="s">
        <v>1073</v>
      </c>
      <c r="M110" s="278" t="s">
        <v>159</v>
      </c>
      <c r="N110" s="245"/>
      <c r="O110" s="245"/>
      <c r="P110" s="240"/>
      <c r="Q110" s="25" t="s">
        <v>609</v>
      </c>
    </row>
    <row r="111" spans="1:17" s="3" customFormat="1" ht="26.1" customHeight="1" x14ac:dyDescent="0.3">
      <c r="A111" s="98" t="s">
        <v>179</v>
      </c>
      <c r="B111" s="246"/>
      <c r="C111" s="247"/>
      <c r="D111" s="246"/>
      <c r="E111" s="97"/>
      <c r="F111" s="7">
        <v>15.05</v>
      </c>
      <c r="G111" s="54">
        <v>16.48</v>
      </c>
      <c r="H111" s="54"/>
      <c r="I111" s="45" t="s">
        <v>159</v>
      </c>
      <c r="J111" s="241" t="s">
        <v>692</v>
      </c>
      <c r="K111" s="31"/>
      <c r="L111" s="242" t="s">
        <v>692</v>
      </c>
      <c r="M111" s="242" t="s">
        <v>159</v>
      </c>
      <c r="N111" s="245"/>
      <c r="O111" s="245"/>
      <c r="P111" s="240"/>
      <c r="Q111" s="25" t="s">
        <v>614</v>
      </c>
    </row>
    <row r="112" spans="1:17" s="73" customFormat="1" ht="26.1" customHeight="1" x14ac:dyDescent="0.3">
      <c r="A112" s="98" t="s">
        <v>180</v>
      </c>
      <c r="B112" s="246"/>
      <c r="C112" s="247"/>
      <c r="D112" s="246"/>
      <c r="E112" s="97"/>
      <c r="F112" s="20">
        <v>15.23</v>
      </c>
      <c r="G112" s="220">
        <v>16.77</v>
      </c>
      <c r="H112" s="220"/>
      <c r="I112" s="106" t="s">
        <v>542</v>
      </c>
      <c r="J112" s="243" t="s">
        <v>619</v>
      </c>
      <c r="K112" s="107"/>
      <c r="L112" s="97" t="s">
        <v>1076</v>
      </c>
      <c r="M112" s="97" t="s">
        <v>542</v>
      </c>
      <c r="N112" s="154"/>
      <c r="O112" s="154"/>
      <c r="P112" s="155"/>
      <c r="Q112" s="155" t="s">
        <v>609</v>
      </c>
    </row>
    <row r="113" spans="1:17" s="3" customFormat="1" ht="26.1" customHeight="1" x14ac:dyDescent="0.3">
      <c r="A113" s="98" t="s">
        <v>181</v>
      </c>
      <c r="B113" s="246"/>
      <c r="C113" s="247"/>
      <c r="D113" s="246"/>
      <c r="E113" s="97"/>
      <c r="F113" s="7">
        <v>15.35</v>
      </c>
      <c r="G113" s="54">
        <v>16.945</v>
      </c>
      <c r="H113" s="54"/>
      <c r="I113" s="45" t="s">
        <v>677</v>
      </c>
      <c r="J113" s="241" t="s">
        <v>683</v>
      </c>
      <c r="K113" s="31"/>
      <c r="L113" s="278" t="s">
        <v>1073</v>
      </c>
      <c r="M113" s="278" t="s">
        <v>159</v>
      </c>
      <c r="N113" s="245"/>
      <c r="O113" s="245"/>
      <c r="P113" s="240"/>
      <c r="Q113" s="25" t="s">
        <v>614</v>
      </c>
    </row>
    <row r="114" spans="1:17" s="3" customFormat="1" ht="26.1" customHeight="1" x14ac:dyDescent="0.3">
      <c r="A114" s="98" t="s">
        <v>182</v>
      </c>
      <c r="B114" s="246"/>
      <c r="C114" s="247"/>
      <c r="D114" s="246"/>
      <c r="E114" s="97"/>
      <c r="F114" s="7">
        <v>15.585000000000001</v>
      </c>
      <c r="G114" s="54">
        <v>17.184999999999999</v>
      </c>
      <c r="H114" s="54"/>
      <c r="I114" s="45" t="s">
        <v>677</v>
      </c>
      <c r="J114" s="241" t="s">
        <v>683</v>
      </c>
      <c r="K114" s="31"/>
      <c r="L114" s="278" t="s">
        <v>1073</v>
      </c>
      <c r="M114" s="278" t="s">
        <v>159</v>
      </c>
      <c r="N114" s="245"/>
      <c r="O114" s="245"/>
      <c r="P114" s="240"/>
      <c r="Q114" s="25" t="s">
        <v>609</v>
      </c>
    </row>
    <row r="115" spans="1:17" s="3" customFormat="1" ht="26.1" customHeight="1" x14ac:dyDescent="0.3">
      <c r="A115" s="98" t="s">
        <v>183</v>
      </c>
      <c r="B115" s="246"/>
      <c r="C115" s="247"/>
      <c r="D115" s="246"/>
      <c r="E115" s="97"/>
      <c r="F115" s="7">
        <v>15.715</v>
      </c>
      <c r="G115" s="54">
        <v>17.309999999999999</v>
      </c>
      <c r="H115" s="54"/>
      <c r="I115" s="45" t="s">
        <v>677</v>
      </c>
      <c r="J115" s="241" t="s">
        <v>683</v>
      </c>
      <c r="K115" s="31"/>
      <c r="L115" s="278" t="s">
        <v>1073</v>
      </c>
      <c r="M115" s="278" t="s">
        <v>159</v>
      </c>
      <c r="N115" s="245"/>
      <c r="O115" s="245"/>
      <c r="P115" s="240"/>
      <c r="Q115" s="25" t="s">
        <v>609</v>
      </c>
    </row>
    <row r="116" spans="1:17" s="3" customFormat="1" ht="26.1" customHeight="1" x14ac:dyDescent="0.3">
      <c r="A116" s="98" t="s">
        <v>184</v>
      </c>
      <c r="B116" s="246"/>
      <c r="C116" s="247"/>
      <c r="D116" s="246"/>
      <c r="E116" s="97"/>
      <c r="F116" s="7">
        <v>15.84</v>
      </c>
      <c r="G116" s="54">
        <v>17.440000000000001</v>
      </c>
      <c r="H116" s="54"/>
      <c r="I116" s="45" t="s">
        <v>159</v>
      </c>
      <c r="J116" s="241" t="s">
        <v>693</v>
      </c>
      <c r="K116" s="31"/>
      <c r="L116" s="242" t="s">
        <v>692</v>
      </c>
      <c r="M116" s="242" t="s">
        <v>159</v>
      </c>
      <c r="N116" s="245"/>
      <c r="O116" s="245"/>
      <c r="P116" s="240"/>
      <c r="Q116" s="25" t="s">
        <v>609</v>
      </c>
    </row>
    <row r="117" spans="1:17" s="3" customFormat="1" ht="26.1" customHeight="1" x14ac:dyDescent="0.3">
      <c r="A117" s="98" t="s">
        <v>185</v>
      </c>
      <c r="B117" s="246"/>
      <c r="C117" s="247"/>
      <c r="D117" s="246"/>
      <c r="E117" s="97"/>
      <c r="F117" s="7">
        <v>15.97</v>
      </c>
      <c r="G117" s="54">
        <v>17.574999999999999</v>
      </c>
      <c r="H117" s="54"/>
      <c r="I117" s="45" t="s">
        <v>677</v>
      </c>
      <c r="J117" s="241" t="s">
        <v>683</v>
      </c>
      <c r="K117" s="31"/>
      <c r="L117" s="278" t="s">
        <v>1073</v>
      </c>
      <c r="M117" s="278" t="s">
        <v>159</v>
      </c>
      <c r="N117" s="245"/>
      <c r="O117" s="245"/>
      <c r="P117" s="240"/>
      <c r="Q117" s="25" t="s">
        <v>609</v>
      </c>
    </row>
    <row r="118" spans="1:17" s="3" customFormat="1" ht="26.1" customHeight="1" x14ac:dyDescent="0.3">
      <c r="A118" s="98" t="s">
        <v>186</v>
      </c>
      <c r="B118" s="246"/>
      <c r="C118" s="247"/>
      <c r="D118" s="246"/>
      <c r="E118" s="97"/>
      <c r="F118" s="7">
        <v>16.184999999999999</v>
      </c>
      <c r="G118" s="54">
        <v>17.795000000000002</v>
      </c>
      <c r="H118" s="54"/>
      <c r="I118" s="45" t="s">
        <v>677</v>
      </c>
      <c r="J118" s="241" t="s">
        <v>694</v>
      </c>
      <c r="K118" s="31"/>
      <c r="L118" s="278" t="s">
        <v>1073</v>
      </c>
      <c r="M118" s="278" t="s">
        <v>159</v>
      </c>
      <c r="N118" s="245"/>
      <c r="O118" s="245"/>
      <c r="P118" s="240"/>
      <c r="Q118" s="25" t="s">
        <v>609</v>
      </c>
    </row>
    <row r="119" spans="1:17" s="3" customFormat="1" ht="26.1" customHeight="1" x14ac:dyDescent="0.3">
      <c r="A119" s="98" t="s">
        <v>187</v>
      </c>
      <c r="B119" s="246"/>
      <c r="C119" s="247"/>
      <c r="D119" s="246"/>
      <c r="E119" s="97"/>
      <c r="F119" s="7">
        <v>16.254999999999999</v>
      </c>
      <c r="G119" s="54">
        <v>17.864999999999998</v>
      </c>
      <c r="H119" s="54"/>
      <c r="I119" s="45" t="s">
        <v>677</v>
      </c>
      <c r="J119" s="241" t="s">
        <v>695</v>
      </c>
      <c r="K119" s="31"/>
      <c r="L119" s="278" t="s">
        <v>1073</v>
      </c>
      <c r="M119" s="278" t="s">
        <v>159</v>
      </c>
      <c r="N119" s="245"/>
      <c r="O119" s="245"/>
      <c r="P119" s="240"/>
      <c r="Q119" s="25" t="s">
        <v>609</v>
      </c>
    </row>
    <row r="120" spans="1:17" s="3" customFormat="1" ht="26.1" customHeight="1" x14ac:dyDescent="0.3">
      <c r="A120" s="98" t="s">
        <v>188</v>
      </c>
      <c r="B120" s="246"/>
      <c r="C120" s="247"/>
      <c r="D120" s="246"/>
      <c r="E120" s="97"/>
      <c r="F120" s="7">
        <v>16.285</v>
      </c>
      <c r="G120" s="54">
        <v>17.899999999999999</v>
      </c>
      <c r="H120" s="54"/>
      <c r="I120" s="45" t="s">
        <v>677</v>
      </c>
      <c r="J120" s="241" t="s">
        <v>683</v>
      </c>
      <c r="K120" s="31"/>
      <c r="L120" s="278" t="s">
        <v>1073</v>
      </c>
      <c r="M120" s="278" t="s">
        <v>159</v>
      </c>
      <c r="N120" s="245"/>
      <c r="O120" s="245"/>
      <c r="P120" s="240"/>
      <c r="Q120" s="25" t="s">
        <v>609</v>
      </c>
    </row>
    <row r="121" spans="1:17" s="73" customFormat="1" ht="26.1" customHeight="1" x14ac:dyDescent="0.3">
      <c r="A121" s="98" t="s">
        <v>189</v>
      </c>
      <c r="B121" s="246"/>
      <c r="C121" s="247"/>
      <c r="D121" s="246"/>
      <c r="E121" s="97"/>
      <c r="F121" s="20">
        <v>16.309999999999999</v>
      </c>
      <c r="G121" s="220">
        <v>17.920000000000002</v>
      </c>
      <c r="H121" s="220"/>
      <c r="I121" s="106" t="s">
        <v>542</v>
      </c>
      <c r="J121" s="243" t="s">
        <v>696</v>
      </c>
      <c r="K121" s="107"/>
      <c r="L121" s="97" t="s">
        <v>1076</v>
      </c>
      <c r="M121" s="97" t="s">
        <v>542</v>
      </c>
      <c r="N121" s="154"/>
      <c r="O121" s="154"/>
      <c r="P121" s="155"/>
      <c r="Q121" s="155" t="s">
        <v>1019</v>
      </c>
    </row>
    <row r="122" spans="1:17" s="3" customFormat="1" ht="26.1" customHeight="1" x14ac:dyDescent="0.3">
      <c r="A122" s="98" t="s">
        <v>190</v>
      </c>
      <c r="B122" s="246"/>
      <c r="C122" s="247"/>
      <c r="D122" s="246"/>
      <c r="E122" s="97"/>
      <c r="F122" s="7">
        <v>16.350000000000001</v>
      </c>
      <c r="G122" s="54">
        <v>17.965</v>
      </c>
      <c r="H122" s="54"/>
      <c r="I122" s="45" t="s">
        <v>677</v>
      </c>
      <c r="J122" s="241" t="s">
        <v>695</v>
      </c>
      <c r="K122" s="31"/>
      <c r="L122" s="278" t="s">
        <v>1073</v>
      </c>
      <c r="M122" s="278" t="s">
        <v>159</v>
      </c>
      <c r="N122" s="245"/>
      <c r="O122" s="245"/>
      <c r="P122" s="240"/>
      <c r="Q122" s="240" t="s">
        <v>1019</v>
      </c>
    </row>
    <row r="123" spans="1:17" s="85" customFormat="1" ht="26.1" hidden="1" customHeight="1" x14ac:dyDescent="0.3">
      <c r="A123" s="98" t="s">
        <v>191</v>
      </c>
      <c r="B123" s="246"/>
      <c r="C123" s="247"/>
      <c r="D123" s="246"/>
      <c r="E123" s="247"/>
      <c r="F123" s="50">
        <v>16.57</v>
      </c>
      <c r="G123" s="219"/>
      <c r="H123" s="219"/>
      <c r="I123" s="79" t="s">
        <v>620</v>
      </c>
      <c r="J123" s="246"/>
      <c r="K123" s="101"/>
      <c r="L123" s="82" t="s">
        <v>161</v>
      </c>
      <c r="M123" s="82" t="s">
        <v>159</v>
      </c>
      <c r="N123" s="102"/>
      <c r="O123" s="102"/>
      <c r="P123" s="103"/>
      <c r="Q123" s="51" t="s">
        <v>620</v>
      </c>
    </row>
    <row r="124" spans="1:17" s="3" customFormat="1" ht="26.1" customHeight="1" x14ac:dyDescent="0.3">
      <c r="A124" s="98" t="s">
        <v>192</v>
      </c>
      <c r="B124" s="246"/>
      <c r="C124" s="247"/>
      <c r="D124" s="246"/>
      <c r="E124" s="97"/>
      <c r="F124" s="7">
        <v>16.745000000000001</v>
      </c>
      <c r="G124" s="54">
        <v>18.364999999999998</v>
      </c>
      <c r="H124" s="54"/>
      <c r="I124" s="45" t="s">
        <v>677</v>
      </c>
      <c r="J124" s="241" t="s">
        <v>683</v>
      </c>
      <c r="K124" s="31"/>
      <c r="L124" s="278" t="s">
        <v>1073</v>
      </c>
      <c r="M124" s="278" t="s">
        <v>159</v>
      </c>
      <c r="N124" s="245"/>
      <c r="O124" s="245"/>
      <c r="P124" s="240"/>
      <c r="Q124" s="25" t="s">
        <v>609</v>
      </c>
    </row>
    <row r="125" spans="1:17" s="73" customFormat="1" ht="26.1" customHeight="1" x14ac:dyDescent="0.3">
      <c r="A125" s="98" t="s">
        <v>193</v>
      </c>
      <c r="B125" s="246"/>
      <c r="C125" s="247"/>
      <c r="D125" s="246"/>
      <c r="E125" s="97"/>
      <c r="F125" s="20">
        <v>16.899999999999999</v>
      </c>
      <c r="G125" s="220">
        <v>18.53</v>
      </c>
      <c r="H125" s="220"/>
      <c r="I125" s="106" t="s">
        <v>542</v>
      </c>
      <c r="J125" s="243" t="s">
        <v>619</v>
      </c>
      <c r="K125" s="107"/>
      <c r="L125" s="97" t="s">
        <v>1023</v>
      </c>
      <c r="M125" s="97" t="s">
        <v>542</v>
      </c>
      <c r="N125" s="154"/>
      <c r="O125" s="154"/>
      <c r="P125" s="155"/>
      <c r="Q125" s="155" t="s">
        <v>1019</v>
      </c>
    </row>
    <row r="126" spans="1:17" s="3" customFormat="1" ht="26.1" customHeight="1" x14ac:dyDescent="0.3">
      <c r="A126" s="98" t="s">
        <v>194</v>
      </c>
      <c r="B126" s="246"/>
      <c r="C126" s="247"/>
      <c r="D126" s="246"/>
      <c r="E126" s="97"/>
      <c r="F126" s="7">
        <v>17.09</v>
      </c>
      <c r="G126" s="54">
        <v>18.72</v>
      </c>
      <c r="H126" s="54"/>
      <c r="I126" s="45" t="s">
        <v>677</v>
      </c>
      <c r="J126" s="241" t="s">
        <v>684</v>
      </c>
      <c r="K126" s="31"/>
      <c r="L126" s="278" t="s">
        <v>1073</v>
      </c>
      <c r="M126" s="278" t="s">
        <v>159</v>
      </c>
      <c r="N126" s="245"/>
      <c r="O126" s="245"/>
      <c r="P126" s="240"/>
      <c r="Q126" s="240" t="s">
        <v>1019</v>
      </c>
    </row>
    <row r="127" spans="1:17" s="3" customFormat="1" ht="26.1" customHeight="1" x14ac:dyDescent="0.3">
      <c r="A127" s="98" t="s">
        <v>195</v>
      </c>
      <c r="B127" s="246"/>
      <c r="C127" s="247"/>
      <c r="D127" s="246"/>
      <c r="E127" s="97"/>
      <c r="F127" s="7">
        <v>17.285</v>
      </c>
      <c r="G127" s="54">
        <v>18.920000000000002</v>
      </c>
      <c r="H127" s="54"/>
      <c r="I127" s="45" t="s">
        <v>677</v>
      </c>
      <c r="J127" s="241" t="s">
        <v>697</v>
      </c>
      <c r="K127" s="31"/>
      <c r="L127" s="278" t="s">
        <v>1073</v>
      </c>
      <c r="M127" s="278" t="s">
        <v>159</v>
      </c>
      <c r="N127" s="245"/>
      <c r="O127" s="245"/>
      <c r="P127" s="240"/>
      <c r="Q127" s="25" t="s">
        <v>614</v>
      </c>
    </row>
    <row r="128" spans="1:17" s="3" customFormat="1" ht="26.1" customHeight="1" x14ac:dyDescent="0.3">
      <c r="A128" s="98" t="s">
        <v>196</v>
      </c>
      <c r="B128" s="246"/>
      <c r="C128" s="247"/>
      <c r="D128" s="246"/>
      <c r="E128" s="97"/>
      <c r="F128" s="7">
        <v>17.37</v>
      </c>
      <c r="G128" s="54">
        <v>19.010000000000002</v>
      </c>
      <c r="H128" s="54"/>
      <c r="I128" s="45" t="s">
        <v>677</v>
      </c>
      <c r="J128" s="241" t="s">
        <v>683</v>
      </c>
      <c r="K128" s="31"/>
      <c r="L128" s="278" t="s">
        <v>1073</v>
      </c>
      <c r="M128" s="278" t="s">
        <v>159</v>
      </c>
      <c r="N128" s="245"/>
      <c r="O128" s="245"/>
      <c r="P128" s="240"/>
      <c r="Q128" s="25" t="s">
        <v>609</v>
      </c>
    </row>
    <row r="129" spans="1:17" s="3" customFormat="1" ht="26.1" customHeight="1" x14ac:dyDescent="0.3">
      <c r="A129" s="98" t="s">
        <v>197</v>
      </c>
      <c r="B129" s="246"/>
      <c r="C129" s="247"/>
      <c r="D129" s="246"/>
      <c r="E129" s="97"/>
      <c r="F129" s="7">
        <v>17.53</v>
      </c>
      <c r="G129" s="54">
        <v>19.184999999999999</v>
      </c>
      <c r="H129" s="54"/>
      <c r="I129" s="45" t="s">
        <v>159</v>
      </c>
      <c r="J129" s="241" t="s">
        <v>690</v>
      </c>
      <c r="K129" s="31"/>
      <c r="L129" s="242" t="s">
        <v>690</v>
      </c>
      <c r="M129" s="242" t="s">
        <v>159</v>
      </c>
      <c r="N129" s="245"/>
      <c r="O129" s="245"/>
      <c r="P129" s="240"/>
      <c r="Q129" s="240" t="s">
        <v>198</v>
      </c>
    </row>
    <row r="130" spans="1:17" s="3" customFormat="1" ht="26.1" customHeight="1" x14ac:dyDescent="0.3">
      <c r="A130" s="98" t="s">
        <v>201</v>
      </c>
      <c r="B130" s="246"/>
      <c r="C130" s="247"/>
      <c r="D130" s="246"/>
      <c r="E130" s="97"/>
      <c r="F130" s="7">
        <v>17.66</v>
      </c>
      <c r="G130" s="54">
        <v>19.324999999999999</v>
      </c>
      <c r="H130" s="54"/>
      <c r="I130" s="45" t="s">
        <v>677</v>
      </c>
      <c r="J130" s="241" t="s">
        <v>683</v>
      </c>
      <c r="K130" s="31"/>
      <c r="L130" s="278" t="s">
        <v>1073</v>
      </c>
      <c r="M130" s="278" t="s">
        <v>159</v>
      </c>
      <c r="N130" s="245"/>
      <c r="O130" s="245"/>
      <c r="P130" s="240"/>
      <c r="Q130" s="25" t="s">
        <v>609</v>
      </c>
    </row>
    <row r="131" spans="1:17" s="257" customFormat="1" ht="26.1" hidden="1" customHeight="1" x14ac:dyDescent="0.3">
      <c r="A131" s="98" t="s">
        <v>209</v>
      </c>
      <c r="B131" s="249"/>
      <c r="C131" s="250"/>
      <c r="D131" s="249"/>
      <c r="E131" s="250"/>
      <c r="F131" s="251">
        <v>17.8</v>
      </c>
      <c r="G131" s="252"/>
      <c r="H131" s="252"/>
      <c r="I131" s="253" t="s">
        <v>620</v>
      </c>
      <c r="J131" s="249"/>
      <c r="K131" s="254"/>
      <c r="L131" s="249" t="s">
        <v>692</v>
      </c>
      <c r="M131" s="249" t="s">
        <v>159</v>
      </c>
      <c r="N131" s="249" t="s">
        <v>614</v>
      </c>
      <c r="O131" s="255"/>
      <c r="P131" s="256"/>
      <c r="Q131" s="249" t="s">
        <v>614</v>
      </c>
    </row>
    <row r="132" spans="1:17" s="3" customFormat="1" ht="26.1" customHeight="1" x14ac:dyDescent="0.3">
      <c r="A132" s="98" t="s">
        <v>210</v>
      </c>
      <c r="B132" s="246"/>
      <c r="C132" s="247"/>
      <c r="D132" s="246"/>
      <c r="E132" s="97"/>
      <c r="F132" s="7">
        <v>17.945</v>
      </c>
      <c r="G132" s="54">
        <v>19.62</v>
      </c>
      <c r="H132" s="54"/>
      <c r="I132" s="45" t="s">
        <v>677</v>
      </c>
      <c r="J132" s="241" t="s">
        <v>683</v>
      </c>
      <c r="K132" s="31"/>
      <c r="L132" s="278" t="s">
        <v>1073</v>
      </c>
      <c r="M132" s="278" t="s">
        <v>159</v>
      </c>
      <c r="N132" s="245"/>
      <c r="O132" s="245"/>
      <c r="P132" s="240"/>
      <c r="Q132" s="25" t="s">
        <v>609</v>
      </c>
    </row>
    <row r="133" spans="1:17" s="3" customFormat="1" ht="26.1" customHeight="1" x14ac:dyDescent="0.3">
      <c r="A133" s="98" t="s">
        <v>211</v>
      </c>
      <c r="B133" s="246"/>
      <c r="C133" s="247"/>
      <c r="D133" s="246"/>
      <c r="E133" s="97"/>
      <c r="F133" s="7">
        <v>18.149999999999999</v>
      </c>
      <c r="G133" s="54">
        <v>19.824999999999999</v>
      </c>
      <c r="H133" s="54"/>
      <c r="I133" s="45" t="s">
        <v>159</v>
      </c>
      <c r="J133" s="241" t="s">
        <v>692</v>
      </c>
      <c r="K133" s="31"/>
      <c r="L133" s="242" t="s">
        <v>692</v>
      </c>
      <c r="M133" s="242" t="s">
        <v>159</v>
      </c>
      <c r="N133" s="245"/>
      <c r="O133" s="245"/>
      <c r="P133" s="240"/>
      <c r="Q133" s="240" t="s">
        <v>198</v>
      </c>
    </row>
    <row r="134" spans="1:17" s="85" customFormat="1" ht="26.1" hidden="1" customHeight="1" x14ac:dyDescent="0.3">
      <c r="A134" s="98" t="s">
        <v>212</v>
      </c>
      <c r="B134" s="246"/>
      <c r="C134" s="247"/>
      <c r="D134" s="246"/>
      <c r="E134" s="247"/>
      <c r="F134" s="50">
        <v>18.25</v>
      </c>
      <c r="G134" s="219"/>
      <c r="H134" s="219"/>
      <c r="I134" s="79" t="s">
        <v>620</v>
      </c>
      <c r="J134" s="246"/>
      <c r="K134" s="101"/>
      <c r="L134" s="82" t="s">
        <v>161</v>
      </c>
      <c r="M134" s="82" t="s">
        <v>159</v>
      </c>
      <c r="N134" s="102"/>
      <c r="O134" s="102"/>
      <c r="P134" s="103"/>
      <c r="Q134" s="51" t="s">
        <v>620</v>
      </c>
    </row>
    <row r="135" spans="1:17" s="3" customFormat="1" ht="26.1" customHeight="1" x14ac:dyDescent="0.3">
      <c r="A135" s="98" t="s">
        <v>213</v>
      </c>
      <c r="B135" s="246"/>
      <c r="C135" s="247"/>
      <c r="D135" s="246"/>
      <c r="E135" s="97"/>
      <c r="F135" s="7">
        <v>18.625</v>
      </c>
      <c r="G135" s="54">
        <v>20.645</v>
      </c>
      <c r="H135" s="54"/>
      <c r="I135" s="45" t="s">
        <v>677</v>
      </c>
      <c r="J135" s="241" t="s">
        <v>683</v>
      </c>
      <c r="K135" s="31"/>
      <c r="L135" s="278" t="s">
        <v>1073</v>
      </c>
      <c r="M135" s="278" t="s">
        <v>159</v>
      </c>
      <c r="N135" s="245"/>
      <c r="O135" s="245"/>
      <c r="P135" s="240"/>
      <c r="Q135" s="25" t="s">
        <v>609</v>
      </c>
    </row>
    <row r="136" spans="1:17" s="3" customFormat="1" ht="26.1" customHeight="1" x14ac:dyDescent="0.3">
      <c r="A136" s="98" t="s">
        <v>214</v>
      </c>
      <c r="B136" s="246"/>
      <c r="C136" s="247"/>
      <c r="D136" s="246"/>
      <c r="E136" s="97"/>
      <c r="F136" s="7">
        <v>18.745000000000001</v>
      </c>
      <c r="G136" s="54">
        <v>20.79</v>
      </c>
      <c r="H136" s="54"/>
      <c r="I136" s="45" t="s">
        <v>677</v>
      </c>
      <c r="J136" s="241" t="s">
        <v>683</v>
      </c>
      <c r="K136" s="31"/>
      <c r="L136" s="278" t="s">
        <v>1073</v>
      </c>
      <c r="M136" s="278" t="s">
        <v>159</v>
      </c>
      <c r="N136" s="245"/>
      <c r="O136" s="245"/>
      <c r="P136" s="240"/>
      <c r="Q136" s="25" t="s">
        <v>614</v>
      </c>
    </row>
    <row r="137" spans="1:17" s="3" customFormat="1" ht="26.1" customHeight="1" x14ac:dyDescent="0.3">
      <c r="A137" s="98" t="s">
        <v>215</v>
      </c>
      <c r="B137" s="246"/>
      <c r="C137" s="247"/>
      <c r="D137" s="246"/>
      <c r="E137" s="97"/>
      <c r="F137" s="7">
        <v>19.13</v>
      </c>
      <c r="G137" s="54">
        <v>21.25</v>
      </c>
      <c r="H137" s="54"/>
      <c r="I137" s="45" t="s">
        <v>159</v>
      </c>
      <c r="J137" s="241" t="s">
        <v>693</v>
      </c>
      <c r="K137" s="31"/>
      <c r="L137" s="242" t="s">
        <v>693</v>
      </c>
      <c r="M137" s="242" t="s">
        <v>159</v>
      </c>
      <c r="N137" s="245"/>
      <c r="O137" s="245"/>
      <c r="P137" s="240"/>
      <c r="Q137" s="240" t="s">
        <v>198</v>
      </c>
    </row>
    <row r="138" spans="1:17" s="3" customFormat="1" ht="26.1" customHeight="1" x14ac:dyDescent="0.3">
      <c r="A138" s="98" t="s">
        <v>216</v>
      </c>
      <c r="B138" s="246"/>
      <c r="C138" s="247"/>
      <c r="D138" s="246"/>
      <c r="E138" s="97"/>
      <c r="F138" s="7">
        <v>19.2</v>
      </c>
      <c r="G138" s="54">
        <v>21.32</v>
      </c>
      <c r="H138" s="54"/>
      <c r="I138" s="45" t="s">
        <v>159</v>
      </c>
      <c r="J138" s="241" t="s">
        <v>692</v>
      </c>
      <c r="K138" s="31"/>
      <c r="L138" s="242" t="s">
        <v>692</v>
      </c>
      <c r="M138" s="242" t="s">
        <v>159</v>
      </c>
      <c r="N138" s="245"/>
      <c r="O138" s="245"/>
      <c r="P138" s="240"/>
      <c r="Q138" s="240" t="s">
        <v>198</v>
      </c>
    </row>
    <row r="139" spans="1:17" s="3" customFormat="1" ht="26.1" customHeight="1" x14ac:dyDescent="0.3">
      <c r="A139" s="98" t="s">
        <v>217</v>
      </c>
      <c r="B139" s="246"/>
      <c r="C139" s="247"/>
      <c r="D139" s="246"/>
      <c r="E139" s="97"/>
      <c r="F139" s="7">
        <v>19.324999999999999</v>
      </c>
      <c r="G139" s="54">
        <v>21.475000000000001</v>
      </c>
      <c r="H139" s="54"/>
      <c r="I139" s="45" t="s">
        <v>159</v>
      </c>
      <c r="J139" s="241" t="s">
        <v>693</v>
      </c>
      <c r="K139" s="31"/>
      <c r="L139" s="242" t="s">
        <v>693</v>
      </c>
      <c r="M139" s="242" t="s">
        <v>159</v>
      </c>
      <c r="N139" s="245"/>
      <c r="O139" s="245"/>
      <c r="P139" s="240"/>
      <c r="Q139" s="240" t="s">
        <v>198</v>
      </c>
    </row>
    <row r="140" spans="1:17" s="3" customFormat="1" ht="26.1" customHeight="1" x14ac:dyDescent="0.3">
      <c r="A140" s="98" t="s">
        <v>218</v>
      </c>
      <c r="B140" s="246"/>
      <c r="C140" s="247"/>
      <c r="D140" s="246"/>
      <c r="E140" s="97"/>
      <c r="F140" s="7">
        <v>19.484999999999999</v>
      </c>
      <c r="G140" s="54">
        <v>21.7</v>
      </c>
      <c r="H140" s="54"/>
      <c r="I140" s="45" t="s">
        <v>159</v>
      </c>
      <c r="J140" s="241" t="s">
        <v>693</v>
      </c>
      <c r="K140" s="31"/>
      <c r="L140" s="242" t="s">
        <v>693</v>
      </c>
      <c r="M140" s="242" t="s">
        <v>159</v>
      </c>
      <c r="N140" s="245"/>
      <c r="O140" s="245"/>
      <c r="P140" s="240"/>
      <c r="Q140" s="240" t="s">
        <v>198</v>
      </c>
    </row>
    <row r="141" spans="1:17" s="3" customFormat="1" ht="26.1" customHeight="1" x14ac:dyDescent="0.3">
      <c r="A141" s="98" t="s">
        <v>219</v>
      </c>
      <c r="B141" s="246"/>
      <c r="C141" s="247"/>
      <c r="D141" s="246"/>
      <c r="E141" s="97"/>
      <c r="F141" s="7">
        <v>19.55</v>
      </c>
      <c r="G141" s="54">
        <v>21.76</v>
      </c>
      <c r="H141" s="54"/>
      <c r="I141" s="45" t="s">
        <v>677</v>
      </c>
      <c r="J141" s="241" t="s">
        <v>683</v>
      </c>
      <c r="K141" s="31"/>
      <c r="L141" s="278" t="s">
        <v>1073</v>
      </c>
      <c r="M141" s="278" t="s">
        <v>159</v>
      </c>
      <c r="N141" s="245"/>
      <c r="O141" s="245"/>
      <c r="P141" s="240"/>
      <c r="Q141" s="25" t="s">
        <v>609</v>
      </c>
    </row>
    <row r="142" spans="1:17" s="257" customFormat="1" ht="26.1" hidden="1" customHeight="1" x14ac:dyDescent="0.3">
      <c r="A142" s="98" t="s">
        <v>220</v>
      </c>
      <c r="B142" s="249"/>
      <c r="C142" s="250"/>
      <c r="D142" s="249"/>
      <c r="E142" s="250"/>
      <c r="F142" s="251">
        <v>19.7</v>
      </c>
      <c r="G142" s="252"/>
      <c r="H142" s="252"/>
      <c r="I142" s="253" t="s">
        <v>620</v>
      </c>
      <c r="J142" s="249"/>
      <c r="K142" s="254"/>
      <c r="L142" s="249" t="s">
        <v>692</v>
      </c>
      <c r="M142" s="249" t="s">
        <v>159</v>
      </c>
      <c r="N142" s="249" t="s">
        <v>614</v>
      </c>
      <c r="O142" s="255"/>
      <c r="P142" s="256"/>
      <c r="Q142" s="249" t="s">
        <v>614</v>
      </c>
    </row>
    <row r="143" spans="1:17" s="3" customFormat="1" ht="26.1" customHeight="1" x14ac:dyDescent="0.3">
      <c r="A143" s="98" t="s">
        <v>221</v>
      </c>
      <c r="B143" s="246"/>
      <c r="C143" s="247"/>
      <c r="D143" s="246"/>
      <c r="E143" s="97"/>
      <c r="F143" s="7">
        <v>19.850000000000001</v>
      </c>
      <c r="G143" s="54">
        <v>22.1</v>
      </c>
      <c r="H143" s="54"/>
      <c r="I143" s="45" t="s">
        <v>159</v>
      </c>
      <c r="J143" s="241" t="s">
        <v>693</v>
      </c>
      <c r="K143" s="31"/>
      <c r="L143" s="242" t="s">
        <v>693</v>
      </c>
      <c r="M143" s="242" t="s">
        <v>159</v>
      </c>
      <c r="N143" s="245"/>
      <c r="O143" s="245"/>
      <c r="P143" s="240"/>
      <c r="Q143" s="240" t="s">
        <v>198</v>
      </c>
    </row>
    <row r="144" spans="1:17" s="85" customFormat="1" ht="26.1" hidden="1" customHeight="1" x14ac:dyDescent="0.3">
      <c r="A144" s="98" t="s">
        <v>222</v>
      </c>
      <c r="B144" s="246"/>
      <c r="C144" s="247"/>
      <c r="D144" s="246"/>
      <c r="E144" s="247"/>
      <c r="F144" s="50">
        <v>19.95</v>
      </c>
      <c r="G144" s="219"/>
      <c r="H144" s="219"/>
      <c r="I144" s="79" t="s">
        <v>620</v>
      </c>
      <c r="J144" s="246"/>
      <c r="K144" s="101"/>
      <c r="L144" s="82" t="s">
        <v>161</v>
      </c>
      <c r="M144" s="82" t="s">
        <v>159</v>
      </c>
      <c r="N144" s="102"/>
      <c r="O144" s="102"/>
      <c r="P144" s="103"/>
      <c r="Q144" s="51" t="s">
        <v>620</v>
      </c>
    </row>
    <row r="145" spans="1:17" s="3" customFormat="1" ht="26.1" customHeight="1" x14ac:dyDescent="0.3">
      <c r="A145" s="98" t="s">
        <v>223</v>
      </c>
      <c r="B145" s="246"/>
      <c r="C145" s="247"/>
      <c r="D145" s="246"/>
      <c r="E145" s="97"/>
      <c r="F145" s="7">
        <v>20.055</v>
      </c>
      <c r="G145" s="54">
        <v>22.414999999999999</v>
      </c>
      <c r="H145" s="54"/>
      <c r="I145" s="45" t="s">
        <v>677</v>
      </c>
      <c r="J145" s="241" t="s">
        <v>683</v>
      </c>
      <c r="K145" s="31"/>
      <c r="L145" s="278" t="s">
        <v>1073</v>
      </c>
      <c r="M145" s="278" t="s">
        <v>159</v>
      </c>
      <c r="N145" s="245"/>
      <c r="O145" s="245"/>
      <c r="P145" s="240"/>
      <c r="Q145" s="25" t="s">
        <v>614</v>
      </c>
    </row>
    <row r="146" spans="1:17" s="3" customFormat="1" ht="26.1" customHeight="1" x14ac:dyDescent="0.3">
      <c r="A146" s="98" t="s">
        <v>224</v>
      </c>
      <c r="B146" s="246"/>
      <c r="C146" s="247"/>
      <c r="D146" s="246"/>
      <c r="E146" s="97"/>
      <c r="F146" s="7">
        <v>20.190000000000001</v>
      </c>
      <c r="G146" s="54">
        <v>22.565000000000001</v>
      </c>
      <c r="H146" s="54"/>
      <c r="I146" s="45" t="s">
        <v>159</v>
      </c>
      <c r="J146" s="241" t="s">
        <v>693</v>
      </c>
      <c r="K146" s="31"/>
      <c r="L146" s="242" t="s">
        <v>692</v>
      </c>
      <c r="M146" s="242" t="s">
        <v>159</v>
      </c>
      <c r="N146" s="245"/>
      <c r="O146" s="245"/>
      <c r="P146" s="240"/>
      <c r="Q146" s="25" t="s">
        <v>614</v>
      </c>
    </row>
    <row r="147" spans="1:17" s="3" customFormat="1" ht="26.1" customHeight="1" x14ac:dyDescent="0.3">
      <c r="A147" s="98" t="s">
        <v>225</v>
      </c>
      <c r="B147" s="246"/>
      <c r="C147" s="247"/>
      <c r="D147" s="246"/>
      <c r="E147" s="97"/>
      <c r="F147" s="7">
        <v>20.385000000000002</v>
      </c>
      <c r="G147" s="54">
        <v>22.81</v>
      </c>
      <c r="H147" s="54"/>
      <c r="I147" s="45" t="s">
        <v>159</v>
      </c>
      <c r="J147" s="241" t="s">
        <v>692</v>
      </c>
      <c r="K147" s="31"/>
      <c r="L147" s="242" t="s">
        <v>692</v>
      </c>
      <c r="M147" s="242" t="s">
        <v>159</v>
      </c>
      <c r="N147" s="245"/>
      <c r="O147" s="245"/>
      <c r="P147" s="240"/>
      <c r="Q147" s="240" t="s">
        <v>198</v>
      </c>
    </row>
    <row r="148" spans="1:17" s="3" customFormat="1" ht="26.1" customHeight="1" x14ac:dyDescent="0.3">
      <c r="A148" s="98" t="s">
        <v>226</v>
      </c>
      <c r="B148" s="246"/>
      <c r="C148" s="247"/>
      <c r="D148" s="246"/>
      <c r="E148" s="97"/>
      <c r="F148" s="7">
        <v>20.61</v>
      </c>
      <c r="G148" s="54">
        <v>23.37</v>
      </c>
      <c r="H148" s="54"/>
      <c r="I148" s="45" t="s">
        <v>677</v>
      </c>
      <c r="J148" s="241" t="s">
        <v>698</v>
      </c>
      <c r="K148" s="31"/>
      <c r="L148" s="278" t="s">
        <v>1074</v>
      </c>
      <c r="M148" s="278" t="s">
        <v>159</v>
      </c>
      <c r="N148" s="245"/>
      <c r="O148" s="245"/>
      <c r="P148" s="240"/>
      <c r="Q148" s="25" t="s">
        <v>609</v>
      </c>
    </row>
    <row r="149" spans="1:17" s="3" customFormat="1" ht="26.1" customHeight="1" x14ac:dyDescent="0.3">
      <c r="A149" s="98" t="s">
        <v>227</v>
      </c>
      <c r="B149" s="246"/>
      <c r="C149" s="247"/>
      <c r="D149" s="246"/>
      <c r="E149" s="97"/>
      <c r="F149" s="7">
        <v>20.715</v>
      </c>
      <c r="G149" s="54">
        <v>23.22</v>
      </c>
      <c r="H149" s="54"/>
      <c r="I149" s="45" t="s">
        <v>159</v>
      </c>
      <c r="J149" s="241" t="s">
        <v>693</v>
      </c>
      <c r="K149" s="31"/>
      <c r="L149" s="242" t="s">
        <v>692</v>
      </c>
      <c r="M149" s="242" t="s">
        <v>159</v>
      </c>
      <c r="N149" s="245"/>
      <c r="O149" s="245"/>
      <c r="P149" s="240"/>
      <c r="Q149" s="25" t="s">
        <v>614</v>
      </c>
    </row>
    <row r="150" spans="1:17" s="3" customFormat="1" ht="26.1" customHeight="1" x14ac:dyDescent="0.3">
      <c r="A150" s="98" t="s">
        <v>228</v>
      </c>
      <c r="B150" s="246"/>
      <c r="C150" s="247"/>
      <c r="D150" s="246"/>
      <c r="E150" s="97"/>
      <c r="F150" s="7">
        <v>20.824999999999999</v>
      </c>
      <c r="G150" s="54">
        <v>23.335000000000001</v>
      </c>
      <c r="H150" s="54"/>
      <c r="I150" s="45" t="s">
        <v>677</v>
      </c>
      <c r="J150" s="241" t="s">
        <v>683</v>
      </c>
      <c r="K150" s="31"/>
      <c r="L150" s="278" t="s">
        <v>1073</v>
      </c>
      <c r="M150" s="278" t="s">
        <v>159</v>
      </c>
      <c r="N150" s="245"/>
      <c r="O150" s="245"/>
      <c r="P150" s="240"/>
      <c r="Q150" s="25" t="s">
        <v>609</v>
      </c>
    </row>
    <row r="151" spans="1:17" s="3" customFormat="1" ht="26.1" customHeight="1" x14ac:dyDescent="0.3">
      <c r="A151" s="98" t="s">
        <v>229</v>
      </c>
      <c r="B151" s="246"/>
      <c r="C151" s="247"/>
      <c r="D151" s="246"/>
      <c r="E151" s="97"/>
      <c r="F151" s="7">
        <v>20.89</v>
      </c>
      <c r="G151" s="54">
        <v>23.414999999999999</v>
      </c>
      <c r="H151" s="54"/>
      <c r="I151" s="45" t="s">
        <v>159</v>
      </c>
      <c r="J151" s="241" t="s">
        <v>693</v>
      </c>
      <c r="K151" s="31"/>
      <c r="L151" s="242" t="s">
        <v>692</v>
      </c>
      <c r="M151" s="242" t="s">
        <v>159</v>
      </c>
      <c r="N151" s="245"/>
      <c r="O151" s="245"/>
      <c r="P151" s="240"/>
      <c r="Q151" s="25" t="s">
        <v>614</v>
      </c>
    </row>
    <row r="152" spans="1:17" s="3" customFormat="1" ht="26.1" customHeight="1" x14ac:dyDescent="0.3">
      <c r="A152" s="98" t="s">
        <v>230</v>
      </c>
      <c r="B152" s="246"/>
      <c r="C152" s="247"/>
      <c r="D152" s="246"/>
      <c r="E152" s="97"/>
      <c r="F152" s="7">
        <v>21.02</v>
      </c>
      <c r="G152" s="54">
        <v>23.59</v>
      </c>
      <c r="H152" s="54"/>
      <c r="I152" s="45" t="s">
        <v>677</v>
      </c>
      <c r="J152" s="241" t="s">
        <v>683</v>
      </c>
      <c r="K152" s="31"/>
      <c r="L152" s="278" t="s">
        <v>1073</v>
      </c>
      <c r="M152" s="278" t="s">
        <v>159</v>
      </c>
      <c r="N152" s="245"/>
      <c r="O152" s="245"/>
      <c r="P152" s="240"/>
      <c r="Q152" s="25" t="s">
        <v>609</v>
      </c>
    </row>
    <row r="153" spans="1:17" s="3" customFormat="1" ht="26.1" customHeight="1" x14ac:dyDescent="0.3">
      <c r="A153" s="98" t="s">
        <v>231</v>
      </c>
      <c r="B153" s="246"/>
      <c r="C153" s="247"/>
      <c r="D153" s="246"/>
      <c r="E153" s="97"/>
      <c r="F153" s="7">
        <v>21.05</v>
      </c>
      <c r="G153" s="54">
        <v>23.64</v>
      </c>
      <c r="H153" s="54"/>
      <c r="I153" s="45" t="s">
        <v>159</v>
      </c>
      <c r="J153" s="241" t="s">
        <v>692</v>
      </c>
      <c r="K153" s="31"/>
      <c r="L153" s="242" t="s">
        <v>692</v>
      </c>
      <c r="M153" s="242" t="s">
        <v>159</v>
      </c>
      <c r="N153" s="245"/>
      <c r="O153" s="245"/>
      <c r="P153" s="240"/>
      <c r="Q153" s="25" t="s">
        <v>614</v>
      </c>
    </row>
    <row r="154" spans="1:17" s="3" customFormat="1" ht="26.1" customHeight="1" x14ac:dyDescent="0.3">
      <c r="A154" s="98" t="s">
        <v>232</v>
      </c>
      <c r="B154" s="246"/>
      <c r="C154" s="247"/>
      <c r="D154" s="246"/>
      <c r="E154" s="97"/>
      <c r="F154" s="7">
        <v>21.15</v>
      </c>
      <c r="G154" s="54">
        <v>23.74</v>
      </c>
      <c r="H154" s="54"/>
      <c r="I154" s="45" t="s">
        <v>677</v>
      </c>
      <c r="J154" s="241" t="s">
        <v>678</v>
      </c>
      <c r="K154" s="31"/>
      <c r="L154" s="278" t="s">
        <v>1073</v>
      </c>
      <c r="M154" s="278" t="s">
        <v>159</v>
      </c>
      <c r="N154" s="245"/>
      <c r="O154" s="245"/>
      <c r="P154" s="240"/>
      <c r="Q154" s="25" t="s">
        <v>609</v>
      </c>
    </row>
    <row r="155" spans="1:17" s="3" customFormat="1" ht="26.1" customHeight="1" x14ac:dyDescent="0.3">
      <c r="A155" s="98" t="s">
        <v>233</v>
      </c>
      <c r="B155" s="246"/>
      <c r="C155" s="247"/>
      <c r="D155" s="246"/>
      <c r="E155" s="97"/>
      <c r="F155" s="7">
        <v>21.295000000000002</v>
      </c>
      <c r="G155" s="54">
        <v>23.93</v>
      </c>
      <c r="H155" s="54"/>
      <c r="I155" s="45" t="s">
        <v>677</v>
      </c>
      <c r="J155" s="241" t="s">
        <v>678</v>
      </c>
      <c r="K155" s="31"/>
      <c r="L155" s="278" t="s">
        <v>1073</v>
      </c>
      <c r="M155" s="278" t="s">
        <v>159</v>
      </c>
      <c r="N155" s="245"/>
      <c r="O155" s="245"/>
      <c r="P155" s="240"/>
      <c r="Q155" s="25" t="s">
        <v>614</v>
      </c>
    </row>
    <row r="156" spans="1:17" s="117" customFormat="1" ht="26.1" customHeight="1" x14ac:dyDescent="0.3">
      <c r="A156" s="98" t="s">
        <v>234</v>
      </c>
      <c r="B156" s="246"/>
      <c r="C156" s="247"/>
      <c r="D156" s="246"/>
      <c r="E156" s="76" t="s">
        <v>617</v>
      </c>
      <c r="F156" s="125" t="s">
        <v>617</v>
      </c>
      <c r="G156" s="221">
        <v>24.17</v>
      </c>
      <c r="H156" s="221"/>
      <c r="I156" s="113" t="s">
        <v>159</v>
      </c>
      <c r="J156" s="111" t="s">
        <v>693</v>
      </c>
      <c r="K156" s="114"/>
      <c r="L156" s="112"/>
      <c r="M156" s="112"/>
      <c r="N156" s="115"/>
      <c r="O156" s="115"/>
      <c r="P156" s="116"/>
      <c r="Q156" s="116" t="s">
        <v>612</v>
      </c>
    </row>
    <row r="157" spans="1:17" s="257" customFormat="1" ht="26.1" hidden="1" customHeight="1" x14ac:dyDescent="0.3">
      <c r="A157" s="98" t="s">
        <v>235</v>
      </c>
      <c r="B157" s="249"/>
      <c r="C157" s="250"/>
      <c r="D157" s="249"/>
      <c r="E157" s="261"/>
      <c r="F157" s="251">
        <v>21.45</v>
      </c>
      <c r="G157" s="252"/>
      <c r="H157" s="252"/>
      <c r="I157" s="253" t="s">
        <v>620</v>
      </c>
      <c r="J157" s="249"/>
      <c r="K157" s="254"/>
      <c r="L157" s="249" t="s">
        <v>692</v>
      </c>
      <c r="M157" s="249" t="s">
        <v>159</v>
      </c>
      <c r="N157" s="249" t="s">
        <v>614</v>
      </c>
      <c r="O157" s="255"/>
      <c r="P157" s="256"/>
      <c r="Q157" s="249" t="s">
        <v>614</v>
      </c>
    </row>
    <row r="158" spans="1:17" s="3" customFormat="1" ht="26.1" customHeight="1" x14ac:dyDescent="0.3">
      <c r="A158" s="98" t="s">
        <v>236</v>
      </c>
      <c r="B158" s="246"/>
      <c r="C158" s="247"/>
      <c r="D158" s="246"/>
      <c r="E158" s="97"/>
      <c r="F158" s="7">
        <v>21.56</v>
      </c>
      <c r="G158" s="54">
        <v>24.46</v>
      </c>
      <c r="H158" s="54"/>
      <c r="I158" s="45" t="s">
        <v>159</v>
      </c>
      <c r="J158" s="241" t="s">
        <v>693</v>
      </c>
      <c r="K158" s="31"/>
      <c r="L158" s="242" t="s">
        <v>693</v>
      </c>
      <c r="M158" s="242" t="s">
        <v>159</v>
      </c>
      <c r="N158" s="245"/>
      <c r="O158" s="245"/>
      <c r="P158" s="240"/>
      <c r="Q158" s="240" t="s">
        <v>198</v>
      </c>
    </row>
    <row r="159" spans="1:17" s="3" customFormat="1" ht="26.1" customHeight="1" x14ac:dyDescent="0.3">
      <c r="A159" s="98" t="s">
        <v>237</v>
      </c>
      <c r="B159" s="246"/>
      <c r="C159" s="247"/>
      <c r="D159" s="246"/>
      <c r="E159" s="97"/>
      <c r="F159" s="7">
        <v>21.84</v>
      </c>
      <c r="G159" s="54">
        <v>24.79</v>
      </c>
      <c r="H159" s="54"/>
      <c r="I159" s="45" t="s">
        <v>677</v>
      </c>
      <c r="J159" s="241" t="s">
        <v>683</v>
      </c>
      <c r="K159" s="31"/>
      <c r="L159" s="278" t="s">
        <v>1073</v>
      </c>
      <c r="M159" s="278" t="s">
        <v>159</v>
      </c>
      <c r="N159" s="245"/>
      <c r="O159" s="245"/>
      <c r="P159" s="240"/>
      <c r="Q159" s="25" t="s">
        <v>614</v>
      </c>
    </row>
    <row r="160" spans="1:17" s="3" customFormat="1" ht="26.1" customHeight="1" x14ac:dyDescent="0.3">
      <c r="A160" s="98" t="s">
        <v>238</v>
      </c>
      <c r="B160" s="246"/>
      <c r="C160" s="247"/>
      <c r="D160" s="246"/>
      <c r="E160" s="97"/>
      <c r="F160" s="7">
        <v>22.05</v>
      </c>
      <c r="G160" s="54">
        <v>25.05</v>
      </c>
      <c r="H160" s="54"/>
      <c r="I160" s="45" t="s">
        <v>677</v>
      </c>
      <c r="J160" s="241" t="s">
        <v>683</v>
      </c>
      <c r="K160" s="31"/>
      <c r="L160" s="278" t="s">
        <v>1073</v>
      </c>
      <c r="M160" s="278" t="s">
        <v>159</v>
      </c>
      <c r="N160" s="245"/>
      <c r="O160" s="245"/>
      <c r="P160" s="240"/>
      <c r="Q160" s="25" t="s">
        <v>609</v>
      </c>
    </row>
    <row r="161" spans="1:17" s="3" customFormat="1" ht="26.1" customHeight="1" x14ac:dyDescent="0.3">
      <c r="A161" s="98" t="s">
        <v>239</v>
      </c>
      <c r="B161" s="246"/>
      <c r="C161" s="247"/>
      <c r="D161" s="246"/>
      <c r="E161" s="97"/>
      <c r="F161" s="7">
        <v>22.26</v>
      </c>
      <c r="G161" s="54">
        <v>25.26</v>
      </c>
      <c r="H161" s="54"/>
      <c r="I161" s="45" t="s">
        <v>677</v>
      </c>
      <c r="J161" s="241" t="s">
        <v>684</v>
      </c>
      <c r="K161" s="31"/>
      <c r="L161" s="278" t="s">
        <v>1073</v>
      </c>
      <c r="M161" s="278" t="s">
        <v>159</v>
      </c>
      <c r="N161" s="245"/>
      <c r="O161" s="245"/>
      <c r="P161" s="240"/>
      <c r="Q161" s="25" t="s">
        <v>614</v>
      </c>
    </row>
    <row r="162" spans="1:17" s="3" customFormat="1" ht="26.1" customHeight="1" x14ac:dyDescent="0.3">
      <c r="A162" s="98" t="s">
        <v>240</v>
      </c>
      <c r="B162" s="246"/>
      <c r="C162" s="247"/>
      <c r="D162" s="246"/>
      <c r="E162" s="97"/>
      <c r="F162" s="7">
        <v>22.42</v>
      </c>
      <c r="G162" s="54">
        <v>25.405000000000001</v>
      </c>
      <c r="H162" s="54"/>
      <c r="I162" s="45" t="s">
        <v>677</v>
      </c>
      <c r="J162" s="241" t="s">
        <v>699</v>
      </c>
      <c r="K162" s="31"/>
      <c r="L162" s="278" t="s">
        <v>1073</v>
      </c>
      <c r="M162" s="278" t="s">
        <v>159</v>
      </c>
      <c r="N162" s="245"/>
      <c r="O162" s="245"/>
      <c r="P162" s="240"/>
      <c r="Q162" s="25" t="s">
        <v>614</v>
      </c>
    </row>
    <row r="163" spans="1:17" s="85" customFormat="1" ht="26.1" hidden="1" customHeight="1" x14ac:dyDescent="0.3">
      <c r="A163" s="98" t="s">
        <v>241</v>
      </c>
      <c r="B163" s="246"/>
      <c r="C163" s="247"/>
      <c r="D163" s="246"/>
      <c r="E163" s="247"/>
      <c r="F163" s="50">
        <v>22.6</v>
      </c>
      <c r="G163" s="219"/>
      <c r="H163" s="219"/>
      <c r="I163" s="79" t="s">
        <v>620</v>
      </c>
      <c r="J163" s="246"/>
      <c r="K163" s="101"/>
      <c r="L163" s="82" t="s">
        <v>161</v>
      </c>
      <c r="M163" s="82" t="s">
        <v>159</v>
      </c>
      <c r="N163" s="102"/>
      <c r="O163" s="102"/>
      <c r="P163" s="103"/>
      <c r="Q163" s="51" t="s">
        <v>620</v>
      </c>
    </row>
    <row r="164" spans="1:17" s="117" customFormat="1" ht="26.1" customHeight="1" x14ac:dyDescent="0.3">
      <c r="A164" s="98" t="s">
        <v>242</v>
      </c>
      <c r="B164" s="246"/>
      <c r="C164" s="247"/>
      <c r="D164" s="246"/>
      <c r="E164" s="76" t="s">
        <v>617</v>
      </c>
      <c r="F164" s="125" t="s">
        <v>617</v>
      </c>
      <c r="G164" s="221">
        <v>25.824999999999999</v>
      </c>
      <c r="H164" s="221"/>
      <c r="I164" s="113" t="s">
        <v>159</v>
      </c>
      <c r="J164" s="111" t="s">
        <v>693</v>
      </c>
      <c r="K164" s="114"/>
      <c r="L164" s="112"/>
      <c r="M164" s="112"/>
      <c r="N164" s="115"/>
      <c r="O164" s="115"/>
      <c r="P164" s="116"/>
      <c r="Q164" s="116" t="s">
        <v>612</v>
      </c>
    </row>
    <row r="165" spans="1:17" s="3" customFormat="1" ht="26.1" customHeight="1" x14ac:dyDescent="0.3">
      <c r="A165" s="98" t="s">
        <v>243</v>
      </c>
      <c r="B165" s="246"/>
      <c r="C165" s="247"/>
      <c r="D165" s="246"/>
      <c r="E165" s="97"/>
      <c r="F165" s="7">
        <v>22.9</v>
      </c>
      <c r="G165" s="54">
        <v>25.945</v>
      </c>
      <c r="H165" s="54"/>
      <c r="I165" s="45" t="s">
        <v>159</v>
      </c>
      <c r="J165" s="241" t="s">
        <v>693</v>
      </c>
      <c r="K165" s="31"/>
      <c r="L165" s="242" t="s">
        <v>692</v>
      </c>
      <c r="M165" s="242" t="s">
        <v>159</v>
      </c>
      <c r="N165" s="245"/>
      <c r="O165" s="245"/>
      <c r="P165" s="240"/>
      <c r="Q165" s="25" t="s">
        <v>614</v>
      </c>
    </row>
    <row r="166" spans="1:17" s="3" customFormat="1" ht="26.1" customHeight="1" x14ac:dyDescent="0.3">
      <c r="A166" s="98" t="s">
        <v>244</v>
      </c>
      <c r="B166" s="246"/>
      <c r="C166" s="247"/>
      <c r="D166" s="246"/>
      <c r="E166" s="97"/>
      <c r="F166" s="7">
        <v>22.96</v>
      </c>
      <c r="G166" s="54">
        <v>26.01</v>
      </c>
      <c r="H166" s="54"/>
      <c r="I166" s="45" t="s">
        <v>159</v>
      </c>
      <c r="J166" s="241" t="s">
        <v>692</v>
      </c>
      <c r="K166" s="31"/>
      <c r="L166" s="242" t="s">
        <v>692</v>
      </c>
      <c r="M166" s="242" t="s">
        <v>159</v>
      </c>
      <c r="N166" s="245"/>
      <c r="O166" s="245"/>
      <c r="P166" s="240"/>
      <c r="Q166" s="240" t="s">
        <v>198</v>
      </c>
    </row>
    <row r="167" spans="1:17" s="85" customFormat="1" ht="26.1" hidden="1" customHeight="1" x14ac:dyDescent="0.3">
      <c r="A167" s="98" t="s">
        <v>245</v>
      </c>
      <c r="B167" s="246"/>
      <c r="C167" s="247"/>
      <c r="D167" s="246"/>
      <c r="E167" s="247"/>
      <c r="F167" s="50">
        <v>23.09</v>
      </c>
      <c r="G167" s="219"/>
      <c r="H167" s="219"/>
      <c r="I167" s="79" t="s">
        <v>620</v>
      </c>
      <c r="J167" s="246"/>
      <c r="K167" s="101"/>
      <c r="L167" s="82" t="s">
        <v>161</v>
      </c>
      <c r="M167" s="82" t="s">
        <v>159</v>
      </c>
      <c r="N167" s="102"/>
      <c r="O167" s="102"/>
      <c r="P167" s="103"/>
      <c r="Q167" s="51" t="s">
        <v>620</v>
      </c>
    </row>
    <row r="168" spans="1:17" s="73" customFormat="1" ht="26.1" customHeight="1" x14ac:dyDescent="0.3">
      <c r="A168" s="98" t="s">
        <v>246</v>
      </c>
      <c r="B168" s="246"/>
      <c r="C168" s="247"/>
      <c r="D168" s="246"/>
      <c r="E168" s="97"/>
      <c r="F168" s="20">
        <v>23.274999999999999</v>
      </c>
      <c r="G168" s="220">
        <v>23.65</v>
      </c>
      <c r="H168" s="220"/>
      <c r="I168" s="106" t="s">
        <v>159</v>
      </c>
      <c r="J168" s="243" t="s">
        <v>700</v>
      </c>
      <c r="K168" s="107"/>
      <c r="L168" s="97" t="s">
        <v>1023</v>
      </c>
      <c r="M168" s="97" t="s">
        <v>159</v>
      </c>
      <c r="N168" s="154"/>
      <c r="O168" s="154"/>
      <c r="P168" s="155"/>
      <c r="Q168" s="156" t="s">
        <v>614</v>
      </c>
    </row>
    <row r="169" spans="1:17" s="3" customFormat="1" ht="26.1" customHeight="1" x14ac:dyDescent="0.3">
      <c r="A169" s="98" t="s">
        <v>247</v>
      </c>
      <c r="B169" s="246"/>
      <c r="C169" s="247"/>
      <c r="D169" s="246"/>
      <c r="E169" s="97"/>
      <c r="F169" s="7">
        <v>23.465</v>
      </c>
      <c r="G169" s="54">
        <v>26.545000000000002</v>
      </c>
      <c r="H169" s="54"/>
      <c r="I169" s="45" t="s">
        <v>159</v>
      </c>
      <c r="J169" s="241" t="s">
        <v>692</v>
      </c>
      <c r="K169" s="31"/>
      <c r="L169" s="242" t="s">
        <v>692</v>
      </c>
      <c r="M169" s="242" t="s">
        <v>159</v>
      </c>
      <c r="N169" s="245"/>
      <c r="O169" s="245"/>
      <c r="P169" s="240"/>
      <c r="Q169" s="25" t="s">
        <v>614</v>
      </c>
    </row>
    <row r="170" spans="1:17" s="3" customFormat="1" ht="26.1" customHeight="1" x14ac:dyDescent="0.3">
      <c r="A170" s="98" t="s">
        <v>248</v>
      </c>
      <c r="B170" s="246"/>
      <c r="C170" s="247"/>
      <c r="D170" s="246"/>
      <c r="E170" s="97"/>
      <c r="F170" s="7">
        <v>23.65</v>
      </c>
      <c r="G170" s="54">
        <v>26.805</v>
      </c>
      <c r="H170" s="54"/>
      <c r="I170" s="45" t="s">
        <v>159</v>
      </c>
      <c r="J170" s="241" t="s">
        <v>693</v>
      </c>
      <c r="K170" s="31"/>
      <c r="L170" s="242" t="s">
        <v>693</v>
      </c>
      <c r="M170" s="242" t="s">
        <v>159</v>
      </c>
      <c r="N170" s="245"/>
      <c r="O170" s="245"/>
      <c r="P170" s="240"/>
      <c r="Q170" s="240" t="s">
        <v>198</v>
      </c>
    </row>
    <row r="171" spans="1:17" s="3" customFormat="1" ht="26.1" customHeight="1" x14ac:dyDescent="0.3">
      <c r="A171" s="98" t="s">
        <v>249</v>
      </c>
      <c r="B171" s="246"/>
      <c r="C171" s="247"/>
      <c r="D171" s="246"/>
      <c r="E171" s="97"/>
      <c r="F171" s="7">
        <v>23.85</v>
      </c>
      <c r="G171" s="54">
        <v>27.04</v>
      </c>
      <c r="H171" s="54"/>
      <c r="I171" s="45" t="s">
        <v>159</v>
      </c>
      <c r="J171" s="241" t="s">
        <v>692</v>
      </c>
      <c r="K171" s="31"/>
      <c r="L171" s="242" t="s">
        <v>692</v>
      </c>
      <c r="M171" s="242" t="s">
        <v>159</v>
      </c>
      <c r="N171" s="245"/>
      <c r="O171" s="245"/>
      <c r="P171" s="240"/>
      <c r="Q171" s="25" t="s">
        <v>614</v>
      </c>
    </row>
    <row r="172" spans="1:17" s="3" customFormat="1" ht="26.1" customHeight="1" x14ac:dyDescent="0.3">
      <c r="A172" s="98" t="s">
        <v>250</v>
      </c>
      <c r="B172" s="246"/>
      <c r="C172" s="247"/>
      <c r="D172" s="246"/>
      <c r="E172" s="97"/>
      <c r="F172" s="7">
        <v>23.92</v>
      </c>
      <c r="G172" s="54">
        <v>27.11</v>
      </c>
      <c r="H172" s="54"/>
      <c r="I172" s="45" t="s">
        <v>677</v>
      </c>
      <c r="J172" s="241" t="s">
        <v>683</v>
      </c>
      <c r="K172" s="31"/>
      <c r="L172" s="278" t="s">
        <v>1073</v>
      </c>
      <c r="M172" s="278" t="s">
        <v>159</v>
      </c>
      <c r="N172" s="245"/>
      <c r="O172" s="245"/>
      <c r="P172" s="240"/>
      <c r="Q172" s="25" t="s">
        <v>614</v>
      </c>
    </row>
    <row r="173" spans="1:17" s="3" customFormat="1" ht="26.1" customHeight="1" x14ac:dyDescent="0.3">
      <c r="A173" s="98" t="s">
        <v>251</v>
      </c>
      <c r="B173" s="246"/>
      <c r="C173" s="247"/>
      <c r="D173" s="246"/>
      <c r="E173" s="97"/>
      <c r="F173" s="7">
        <v>24.114999999999998</v>
      </c>
      <c r="G173" s="54">
        <v>27.32</v>
      </c>
      <c r="H173" s="54"/>
      <c r="I173" s="45" t="s">
        <v>159</v>
      </c>
      <c r="J173" s="241" t="s">
        <v>701</v>
      </c>
      <c r="K173" s="31"/>
      <c r="L173" s="242" t="s">
        <v>701</v>
      </c>
      <c r="M173" s="242" t="s">
        <v>159</v>
      </c>
      <c r="N173" s="245"/>
      <c r="O173" s="245"/>
      <c r="P173" s="240"/>
      <c r="Q173" s="240" t="s">
        <v>198</v>
      </c>
    </row>
    <row r="174" spans="1:17" s="3" customFormat="1" ht="26.1" customHeight="1" x14ac:dyDescent="0.3">
      <c r="A174" s="98" t="s">
        <v>252</v>
      </c>
      <c r="B174" s="246"/>
      <c r="C174" s="247"/>
      <c r="D174" s="246"/>
      <c r="E174" s="97"/>
      <c r="F174" s="7">
        <v>24.18</v>
      </c>
      <c r="G174" s="54">
        <v>27.38</v>
      </c>
      <c r="H174" s="54"/>
      <c r="I174" s="45" t="s">
        <v>159</v>
      </c>
      <c r="J174" s="241" t="s">
        <v>693</v>
      </c>
      <c r="K174" s="31"/>
      <c r="L174" s="242" t="s">
        <v>693</v>
      </c>
      <c r="M174" s="242" t="s">
        <v>159</v>
      </c>
      <c r="N174" s="245"/>
      <c r="O174" s="245"/>
      <c r="P174" s="240"/>
      <c r="Q174" s="240" t="s">
        <v>198</v>
      </c>
    </row>
    <row r="175" spans="1:17" s="3" customFormat="1" ht="26.1" customHeight="1" x14ac:dyDescent="0.3">
      <c r="A175" s="98" t="s">
        <v>253</v>
      </c>
      <c r="B175" s="246"/>
      <c r="C175" s="247"/>
      <c r="D175" s="246"/>
      <c r="E175" s="97"/>
      <c r="F175" s="7">
        <v>24.26</v>
      </c>
      <c r="G175" s="54">
        <v>27.465</v>
      </c>
      <c r="H175" s="54"/>
      <c r="I175" s="45" t="s">
        <v>159</v>
      </c>
      <c r="J175" s="241" t="s">
        <v>693</v>
      </c>
      <c r="K175" s="31"/>
      <c r="L175" s="242" t="s">
        <v>693</v>
      </c>
      <c r="M175" s="242" t="s">
        <v>159</v>
      </c>
      <c r="N175" s="245"/>
      <c r="O175" s="245"/>
      <c r="P175" s="240"/>
      <c r="Q175" s="240" t="s">
        <v>198</v>
      </c>
    </row>
    <row r="176" spans="1:17" s="85" customFormat="1" ht="26.1" hidden="1" customHeight="1" x14ac:dyDescent="0.3">
      <c r="A176" s="98" t="s">
        <v>254</v>
      </c>
      <c r="B176" s="246"/>
      <c r="C176" s="247"/>
      <c r="D176" s="246"/>
      <c r="E176" s="247"/>
      <c r="F176" s="50">
        <v>24.55</v>
      </c>
      <c r="G176" s="219"/>
      <c r="H176" s="219"/>
      <c r="I176" s="79" t="s">
        <v>620</v>
      </c>
      <c r="J176" s="246"/>
      <c r="K176" s="101"/>
      <c r="L176" s="82" t="s">
        <v>161</v>
      </c>
      <c r="M176" s="82" t="s">
        <v>159</v>
      </c>
      <c r="N176" s="102"/>
      <c r="O176" s="102"/>
      <c r="P176" s="103"/>
      <c r="Q176" s="51" t="s">
        <v>620</v>
      </c>
    </row>
    <row r="177" spans="1:17" s="257" customFormat="1" ht="26.1" hidden="1" customHeight="1" x14ac:dyDescent="0.3">
      <c r="A177" s="98" t="s">
        <v>255</v>
      </c>
      <c r="B177" s="249"/>
      <c r="C177" s="250"/>
      <c r="D177" s="249"/>
      <c r="E177" s="250"/>
      <c r="F177" s="251">
        <v>24.7</v>
      </c>
      <c r="G177" s="252"/>
      <c r="H177" s="252"/>
      <c r="I177" s="253" t="s">
        <v>620</v>
      </c>
      <c r="J177" s="249"/>
      <c r="K177" s="254"/>
      <c r="L177" s="249" t="s">
        <v>692</v>
      </c>
      <c r="M177" s="249" t="s">
        <v>159</v>
      </c>
      <c r="N177" s="249" t="s">
        <v>614</v>
      </c>
      <c r="O177" s="255"/>
      <c r="P177" s="256"/>
      <c r="Q177" s="249" t="s">
        <v>614</v>
      </c>
    </row>
    <row r="178" spans="1:17" s="257" customFormat="1" ht="26.1" hidden="1" customHeight="1" x14ac:dyDescent="0.3">
      <c r="A178" s="98" t="s">
        <v>256</v>
      </c>
      <c r="B178" s="249"/>
      <c r="C178" s="250"/>
      <c r="D178" s="249"/>
      <c r="E178" s="250"/>
      <c r="F178" s="251">
        <v>24.8</v>
      </c>
      <c r="G178" s="252"/>
      <c r="H178" s="252"/>
      <c r="I178" s="253" t="s">
        <v>620</v>
      </c>
      <c r="J178" s="249"/>
      <c r="K178" s="254"/>
      <c r="L178" s="249" t="s">
        <v>692</v>
      </c>
      <c r="M178" s="249" t="s">
        <v>159</v>
      </c>
      <c r="N178" s="249" t="s">
        <v>614</v>
      </c>
      <c r="O178" s="255"/>
      <c r="P178" s="256"/>
      <c r="Q178" s="249" t="s">
        <v>614</v>
      </c>
    </row>
    <row r="179" spans="1:17" s="3" customFormat="1" ht="26.1" customHeight="1" x14ac:dyDescent="0.3">
      <c r="A179" s="98" t="s">
        <v>257</v>
      </c>
      <c r="B179" s="246"/>
      <c r="C179" s="247"/>
      <c r="D179" s="246"/>
      <c r="E179" s="97"/>
      <c r="F179" s="7">
        <v>25.01</v>
      </c>
      <c r="G179" s="54">
        <v>28.425000000000001</v>
      </c>
      <c r="H179" s="54"/>
      <c r="I179" s="45" t="s">
        <v>159</v>
      </c>
      <c r="J179" s="241" t="s">
        <v>693</v>
      </c>
      <c r="K179" s="31"/>
      <c r="L179" s="242" t="s">
        <v>693</v>
      </c>
      <c r="M179" s="242" t="s">
        <v>159</v>
      </c>
      <c r="N179" s="245"/>
      <c r="O179" s="245"/>
      <c r="P179" s="240"/>
      <c r="Q179" s="240" t="s">
        <v>198</v>
      </c>
    </row>
    <row r="180" spans="1:17" s="3" customFormat="1" ht="26.1" customHeight="1" x14ac:dyDescent="0.3">
      <c r="A180" s="98" t="s">
        <v>258</v>
      </c>
      <c r="B180" s="246"/>
      <c r="C180" s="247"/>
      <c r="D180" s="246"/>
      <c r="E180" s="97"/>
      <c r="F180" s="7">
        <v>25.074999999999999</v>
      </c>
      <c r="G180" s="54">
        <v>28.475000000000001</v>
      </c>
      <c r="H180" s="54"/>
      <c r="I180" s="45" t="s">
        <v>677</v>
      </c>
      <c r="J180" s="241" t="s">
        <v>683</v>
      </c>
      <c r="K180" s="31"/>
      <c r="L180" s="278" t="s">
        <v>1073</v>
      </c>
      <c r="M180" s="278" t="s">
        <v>159</v>
      </c>
      <c r="N180" s="245"/>
      <c r="O180" s="245"/>
      <c r="P180" s="240"/>
      <c r="Q180" s="25" t="s">
        <v>609</v>
      </c>
    </row>
    <row r="181" spans="1:17" s="3" customFormat="1" ht="26.1" customHeight="1" x14ac:dyDescent="0.3">
      <c r="A181" s="98" t="s">
        <v>259</v>
      </c>
      <c r="B181" s="246"/>
      <c r="C181" s="247"/>
      <c r="D181" s="246"/>
      <c r="E181" s="97"/>
      <c r="F181" s="7">
        <v>25.254999999999999</v>
      </c>
      <c r="G181" s="54">
        <v>28.66</v>
      </c>
      <c r="H181" s="54"/>
      <c r="I181" s="45" t="s">
        <v>677</v>
      </c>
      <c r="J181" s="241" t="s">
        <v>683</v>
      </c>
      <c r="K181" s="31"/>
      <c r="L181" s="278" t="s">
        <v>1073</v>
      </c>
      <c r="M181" s="278" t="s">
        <v>159</v>
      </c>
      <c r="N181" s="245"/>
      <c r="O181" s="245"/>
      <c r="P181" s="240"/>
      <c r="Q181" s="25" t="s">
        <v>609</v>
      </c>
    </row>
    <row r="182" spans="1:17" s="3" customFormat="1" ht="26.1" customHeight="1" x14ac:dyDescent="0.3">
      <c r="A182" s="98" t="s">
        <v>260</v>
      </c>
      <c r="B182" s="246"/>
      <c r="C182" s="247"/>
      <c r="D182" s="246"/>
      <c r="E182" s="97"/>
      <c r="F182" s="7">
        <v>25.38</v>
      </c>
      <c r="G182" s="54">
        <v>28.815000000000001</v>
      </c>
      <c r="H182" s="54"/>
      <c r="I182" s="45" t="s">
        <v>159</v>
      </c>
      <c r="J182" s="241" t="s">
        <v>692</v>
      </c>
      <c r="K182" s="31"/>
      <c r="L182" s="242" t="s">
        <v>692</v>
      </c>
      <c r="M182" s="242" t="s">
        <v>159</v>
      </c>
      <c r="N182" s="245"/>
      <c r="O182" s="245"/>
      <c r="P182" s="240"/>
      <c r="Q182" s="25" t="s">
        <v>614</v>
      </c>
    </row>
    <row r="183" spans="1:17" s="3" customFormat="1" ht="26.1" customHeight="1" x14ac:dyDescent="0.3">
      <c r="A183" s="98" t="s">
        <v>261</v>
      </c>
      <c r="B183" s="246"/>
      <c r="C183" s="247"/>
      <c r="D183" s="246"/>
      <c r="E183" s="97"/>
      <c r="F183" s="7">
        <v>25.48</v>
      </c>
      <c r="G183" s="54">
        <v>28.9</v>
      </c>
      <c r="H183" s="54"/>
      <c r="I183" s="45" t="s">
        <v>677</v>
      </c>
      <c r="J183" s="241" t="s">
        <v>683</v>
      </c>
      <c r="K183" s="31"/>
      <c r="L183" s="278" t="s">
        <v>1073</v>
      </c>
      <c r="M183" s="278" t="s">
        <v>159</v>
      </c>
      <c r="N183" s="245"/>
      <c r="O183" s="245"/>
      <c r="P183" s="240"/>
      <c r="Q183" s="25" t="s">
        <v>614</v>
      </c>
    </row>
    <row r="184" spans="1:17" s="3" customFormat="1" ht="26.1" customHeight="1" x14ac:dyDescent="0.3">
      <c r="A184" s="98" t="s">
        <v>262</v>
      </c>
      <c r="B184" s="246"/>
      <c r="C184" s="247"/>
      <c r="D184" s="246"/>
      <c r="E184" s="97"/>
      <c r="F184" s="7">
        <v>25.52</v>
      </c>
      <c r="G184" s="54">
        <v>28.97</v>
      </c>
      <c r="H184" s="54"/>
      <c r="I184" s="45" t="s">
        <v>677</v>
      </c>
      <c r="J184" s="241" t="s">
        <v>683</v>
      </c>
      <c r="K184" s="31"/>
      <c r="L184" s="278" t="s">
        <v>1073</v>
      </c>
      <c r="M184" s="278" t="s">
        <v>159</v>
      </c>
      <c r="N184" s="245"/>
      <c r="O184" s="245"/>
      <c r="P184" s="240"/>
      <c r="Q184" s="25" t="s">
        <v>614</v>
      </c>
    </row>
    <row r="185" spans="1:17" s="3" customFormat="1" ht="26.1" customHeight="1" x14ac:dyDescent="0.3">
      <c r="A185" s="98" t="s">
        <v>263</v>
      </c>
      <c r="B185" s="246"/>
      <c r="C185" s="247"/>
      <c r="D185" s="246"/>
      <c r="E185" s="97"/>
      <c r="F185" s="7">
        <v>25.57</v>
      </c>
      <c r="G185" s="54">
        <v>29.01</v>
      </c>
      <c r="H185" s="54"/>
      <c r="I185" s="45" t="s">
        <v>677</v>
      </c>
      <c r="J185" s="241" t="s">
        <v>697</v>
      </c>
      <c r="K185" s="31"/>
      <c r="L185" s="278" t="s">
        <v>1073</v>
      </c>
      <c r="M185" s="278" t="s">
        <v>159</v>
      </c>
      <c r="N185" s="245"/>
      <c r="O185" s="245"/>
      <c r="P185" s="240"/>
      <c r="Q185" s="240" t="s">
        <v>1019</v>
      </c>
    </row>
    <row r="186" spans="1:17" s="85" customFormat="1" ht="26.1" hidden="1" customHeight="1" x14ac:dyDescent="0.3">
      <c r="A186" s="98" t="s">
        <v>264</v>
      </c>
      <c r="B186" s="246"/>
      <c r="C186" s="247"/>
      <c r="D186" s="246"/>
      <c r="E186" s="247"/>
      <c r="F186" s="50">
        <v>25.75</v>
      </c>
      <c r="G186" s="219"/>
      <c r="H186" s="219"/>
      <c r="I186" s="79" t="s">
        <v>620</v>
      </c>
      <c r="J186" s="246"/>
      <c r="K186" s="101"/>
      <c r="L186" s="82" t="s">
        <v>161</v>
      </c>
      <c r="M186" s="82" t="s">
        <v>159</v>
      </c>
      <c r="N186" s="102"/>
      <c r="O186" s="102"/>
      <c r="P186" s="103"/>
      <c r="Q186" s="51" t="s">
        <v>620</v>
      </c>
    </row>
    <row r="187" spans="1:17" s="3" customFormat="1" ht="26.1" customHeight="1" x14ac:dyDescent="0.3">
      <c r="A187" s="98" t="s">
        <v>265</v>
      </c>
      <c r="B187" s="246"/>
      <c r="C187" s="247"/>
      <c r="D187" s="246"/>
      <c r="E187" s="97"/>
      <c r="F187" s="7">
        <v>25.864999999999998</v>
      </c>
      <c r="G187" s="54">
        <v>29.335000000000001</v>
      </c>
      <c r="H187" s="54"/>
      <c r="I187" s="45" t="s">
        <v>677</v>
      </c>
      <c r="J187" s="241" t="s">
        <v>683</v>
      </c>
      <c r="K187" s="31"/>
      <c r="L187" s="278" t="s">
        <v>1073</v>
      </c>
      <c r="M187" s="278" t="s">
        <v>159</v>
      </c>
      <c r="N187" s="245"/>
      <c r="O187" s="245"/>
      <c r="P187" s="240"/>
      <c r="Q187" s="25" t="s">
        <v>609</v>
      </c>
    </row>
    <row r="188" spans="1:17" s="3" customFormat="1" ht="26.1" customHeight="1" x14ac:dyDescent="0.3">
      <c r="A188" s="98" t="s">
        <v>266</v>
      </c>
      <c r="B188" s="246"/>
      <c r="C188" s="247"/>
      <c r="D188" s="246"/>
      <c r="E188" s="97"/>
      <c r="F188" s="7">
        <v>26.05</v>
      </c>
      <c r="G188" s="54">
        <v>29.535</v>
      </c>
      <c r="H188" s="54"/>
      <c r="I188" s="45" t="s">
        <v>677</v>
      </c>
      <c r="J188" s="241" t="s">
        <v>697</v>
      </c>
      <c r="K188" s="31"/>
      <c r="L188" s="278" t="s">
        <v>1073</v>
      </c>
      <c r="M188" s="278" t="s">
        <v>159</v>
      </c>
      <c r="N188" s="245"/>
      <c r="O188" s="245"/>
      <c r="P188" s="240"/>
      <c r="Q188" s="240" t="s">
        <v>1019</v>
      </c>
    </row>
    <row r="189" spans="1:17" s="257" customFormat="1" ht="26.1" hidden="1" customHeight="1" x14ac:dyDescent="0.3">
      <c r="A189" s="98" t="s">
        <v>267</v>
      </c>
      <c r="B189" s="249"/>
      <c r="C189" s="250"/>
      <c r="D189" s="249"/>
      <c r="E189" s="250"/>
      <c r="F189" s="251">
        <v>26.3</v>
      </c>
      <c r="G189" s="252"/>
      <c r="H189" s="252"/>
      <c r="I189" s="253" t="s">
        <v>620</v>
      </c>
      <c r="J189" s="249"/>
      <c r="K189" s="254"/>
      <c r="L189" s="249" t="s">
        <v>692</v>
      </c>
      <c r="M189" s="249" t="s">
        <v>159</v>
      </c>
      <c r="N189" s="249" t="s">
        <v>614</v>
      </c>
      <c r="O189" s="255"/>
      <c r="P189" s="256"/>
      <c r="Q189" s="249" t="s">
        <v>614</v>
      </c>
    </row>
    <row r="190" spans="1:17" s="3" customFormat="1" ht="26.1" customHeight="1" x14ac:dyDescent="0.3">
      <c r="A190" s="98" t="s">
        <v>268</v>
      </c>
      <c r="B190" s="246"/>
      <c r="C190" s="247"/>
      <c r="D190" s="246"/>
      <c r="E190" s="97"/>
      <c r="F190" s="7">
        <v>26.495000000000001</v>
      </c>
      <c r="G190" s="54">
        <v>30</v>
      </c>
      <c r="H190" s="54"/>
      <c r="I190" s="45" t="s">
        <v>677</v>
      </c>
      <c r="J190" s="241" t="s">
        <v>683</v>
      </c>
      <c r="K190" s="31"/>
      <c r="L190" s="278" t="s">
        <v>1073</v>
      </c>
      <c r="M190" s="278" t="s">
        <v>159</v>
      </c>
      <c r="N190" s="245"/>
      <c r="O190" s="245"/>
      <c r="P190" s="240"/>
      <c r="Q190" s="25" t="s">
        <v>609</v>
      </c>
    </row>
    <row r="191" spans="1:17" s="3" customFormat="1" ht="26.1" customHeight="1" x14ac:dyDescent="0.3">
      <c r="A191" s="98" t="s">
        <v>269</v>
      </c>
      <c r="B191" s="246"/>
      <c r="C191" s="247"/>
      <c r="D191" s="246"/>
      <c r="E191" s="97"/>
      <c r="F191" s="7">
        <v>26.61</v>
      </c>
      <c r="G191" s="54">
        <v>30.114999999999998</v>
      </c>
      <c r="H191" s="54"/>
      <c r="I191" s="45" t="s">
        <v>677</v>
      </c>
      <c r="J191" s="241" t="s">
        <v>683</v>
      </c>
      <c r="K191" s="31"/>
      <c r="L191" s="278" t="s">
        <v>1073</v>
      </c>
      <c r="M191" s="278" t="s">
        <v>159</v>
      </c>
      <c r="N191" s="245"/>
      <c r="O191" s="245"/>
      <c r="P191" s="240"/>
      <c r="Q191" s="25" t="s">
        <v>609</v>
      </c>
    </row>
    <row r="192" spans="1:17" s="85" customFormat="1" ht="26.1" hidden="1" customHeight="1" x14ac:dyDescent="0.3">
      <c r="A192" s="98" t="s">
        <v>270</v>
      </c>
      <c r="B192" s="246"/>
      <c r="C192" s="247"/>
      <c r="D192" s="246"/>
      <c r="E192" s="247"/>
      <c r="F192" s="50">
        <v>26.84</v>
      </c>
      <c r="G192" s="219"/>
      <c r="H192" s="219"/>
      <c r="I192" s="79" t="s">
        <v>620</v>
      </c>
      <c r="J192" s="246"/>
      <c r="K192" s="101"/>
      <c r="L192" s="82" t="s">
        <v>161</v>
      </c>
      <c r="M192" s="82" t="s">
        <v>159</v>
      </c>
      <c r="N192" s="102"/>
      <c r="O192" s="102"/>
      <c r="P192" s="103"/>
      <c r="Q192" s="51" t="s">
        <v>620</v>
      </c>
    </row>
    <row r="193" spans="1:17" s="257" customFormat="1" ht="26.1" hidden="1" customHeight="1" x14ac:dyDescent="0.3">
      <c r="A193" s="98" t="s">
        <v>271</v>
      </c>
      <c r="B193" s="249"/>
      <c r="C193" s="250"/>
      <c r="D193" s="249"/>
      <c r="E193" s="250"/>
      <c r="F193" s="251">
        <v>27.12</v>
      </c>
      <c r="G193" s="252"/>
      <c r="H193" s="252"/>
      <c r="I193" s="253" t="s">
        <v>620</v>
      </c>
      <c r="J193" s="249"/>
      <c r="K193" s="254"/>
      <c r="L193" s="249" t="s">
        <v>692</v>
      </c>
      <c r="M193" s="249" t="s">
        <v>159</v>
      </c>
      <c r="N193" s="249" t="s">
        <v>614</v>
      </c>
      <c r="O193" s="255"/>
      <c r="P193" s="256"/>
      <c r="Q193" s="249" t="s">
        <v>614</v>
      </c>
    </row>
    <row r="194" spans="1:17" s="3" customFormat="1" ht="26.1" customHeight="1" x14ac:dyDescent="0.3">
      <c r="A194" s="98" t="s">
        <v>272</v>
      </c>
      <c r="B194" s="246"/>
      <c r="C194" s="247"/>
      <c r="D194" s="246"/>
      <c r="E194" s="97"/>
      <c r="F194" s="7">
        <v>27.4</v>
      </c>
      <c r="G194" s="54">
        <v>30.92</v>
      </c>
      <c r="H194" s="54"/>
      <c r="I194" s="45" t="s">
        <v>677</v>
      </c>
      <c r="J194" s="241" t="s">
        <v>683</v>
      </c>
      <c r="K194" s="31"/>
      <c r="L194" s="278" t="s">
        <v>1073</v>
      </c>
      <c r="M194" s="278" t="s">
        <v>159</v>
      </c>
      <c r="N194" s="245"/>
      <c r="O194" s="245"/>
      <c r="P194" s="240"/>
      <c r="Q194" s="25" t="s">
        <v>614</v>
      </c>
    </row>
    <row r="195" spans="1:17" s="257" customFormat="1" ht="26.1" hidden="1" customHeight="1" x14ac:dyDescent="0.3">
      <c r="A195" s="98" t="s">
        <v>273</v>
      </c>
      <c r="B195" s="249"/>
      <c r="C195" s="250"/>
      <c r="D195" s="249"/>
      <c r="E195" s="250"/>
      <c r="F195" s="251">
        <v>27.7</v>
      </c>
      <c r="G195" s="252"/>
      <c r="H195" s="252"/>
      <c r="I195" s="253" t="s">
        <v>620</v>
      </c>
      <c r="J195" s="249"/>
      <c r="K195" s="254"/>
      <c r="L195" s="249" t="s">
        <v>692</v>
      </c>
      <c r="M195" s="249" t="s">
        <v>159</v>
      </c>
      <c r="N195" s="249" t="s">
        <v>614</v>
      </c>
      <c r="O195" s="255"/>
      <c r="P195" s="256"/>
      <c r="Q195" s="249" t="s">
        <v>614</v>
      </c>
    </row>
    <row r="196" spans="1:17" s="257" customFormat="1" ht="26.1" hidden="1" customHeight="1" x14ac:dyDescent="0.3">
      <c r="A196" s="98" t="s">
        <v>274</v>
      </c>
      <c r="B196" s="249"/>
      <c r="C196" s="250"/>
      <c r="D196" s="249"/>
      <c r="E196" s="250"/>
      <c r="F196" s="251">
        <v>28.1</v>
      </c>
      <c r="G196" s="252"/>
      <c r="H196" s="252"/>
      <c r="I196" s="253" t="s">
        <v>620</v>
      </c>
      <c r="J196" s="249"/>
      <c r="K196" s="254"/>
      <c r="L196" s="249" t="s">
        <v>692</v>
      </c>
      <c r="M196" s="249" t="s">
        <v>159</v>
      </c>
      <c r="N196" s="249" t="s">
        <v>614</v>
      </c>
      <c r="O196" s="255"/>
      <c r="P196" s="256"/>
      <c r="Q196" s="249" t="s">
        <v>614</v>
      </c>
    </row>
    <row r="197" spans="1:17" s="85" customFormat="1" ht="26.1" hidden="1" customHeight="1" x14ac:dyDescent="0.3">
      <c r="A197" s="98" t="s">
        <v>275</v>
      </c>
      <c r="B197" s="246"/>
      <c r="C197" s="247"/>
      <c r="D197" s="246"/>
      <c r="E197" s="247"/>
      <c r="F197" s="50">
        <v>28.57</v>
      </c>
      <c r="G197" s="219"/>
      <c r="H197" s="219"/>
      <c r="I197" s="79" t="s">
        <v>620</v>
      </c>
      <c r="J197" s="246"/>
      <c r="K197" s="101"/>
      <c r="L197" s="82" t="s">
        <v>161</v>
      </c>
      <c r="M197" s="82" t="s">
        <v>159</v>
      </c>
      <c r="N197" s="102"/>
      <c r="O197" s="102"/>
      <c r="P197" s="103"/>
      <c r="Q197" s="51" t="s">
        <v>620</v>
      </c>
    </row>
    <row r="198" spans="1:17" s="3" customFormat="1" ht="26.1" customHeight="1" x14ac:dyDescent="0.3">
      <c r="A198" s="98" t="s">
        <v>276</v>
      </c>
      <c r="B198" s="246"/>
      <c r="C198" s="247"/>
      <c r="D198" s="246"/>
      <c r="E198" s="97"/>
      <c r="F198" s="7">
        <v>28.975000000000001</v>
      </c>
      <c r="G198" s="54">
        <v>32.54</v>
      </c>
      <c r="H198" s="54"/>
      <c r="I198" s="45" t="s">
        <v>159</v>
      </c>
      <c r="J198" s="241" t="s">
        <v>693</v>
      </c>
      <c r="K198" s="31"/>
      <c r="L198" s="242" t="s">
        <v>693</v>
      </c>
      <c r="M198" s="242" t="s">
        <v>159</v>
      </c>
      <c r="N198" s="245"/>
      <c r="O198" s="245"/>
      <c r="P198" s="240"/>
      <c r="Q198" s="240" t="s">
        <v>198</v>
      </c>
    </row>
    <row r="199" spans="1:17" s="3" customFormat="1" ht="26.1" customHeight="1" x14ac:dyDescent="0.3">
      <c r="A199" s="98" t="s">
        <v>277</v>
      </c>
      <c r="B199" s="246"/>
      <c r="C199" s="247"/>
      <c r="D199" s="246"/>
      <c r="E199" s="97"/>
      <c r="F199" s="7">
        <v>29.274999999999999</v>
      </c>
      <c r="G199" s="54">
        <v>32.875</v>
      </c>
      <c r="H199" s="54"/>
      <c r="I199" s="45" t="s">
        <v>677</v>
      </c>
      <c r="J199" s="241" t="s">
        <v>683</v>
      </c>
      <c r="K199" s="31"/>
      <c r="L199" s="278" t="s">
        <v>1073</v>
      </c>
      <c r="M199" s="278" t="s">
        <v>159</v>
      </c>
      <c r="N199" s="245"/>
      <c r="O199" s="245"/>
      <c r="P199" s="240"/>
      <c r="Q199" s="25" t="s">
        <v>609</v>
      </c>
    </row>
    <row r="200" spans="1:17" s="3" customFormat="1" ht="26.1" customHeight="1" x14ac:dyDescent="0.3">
      <c r="A200" s="98" t="s">
        <v>278</v>
      </c>
      <c r="B200" s="246"/>
      <c r="C200" s="247"/>
      <c r="D200" s="246"/>
      <c r="E200" s="97"/>
      <c r="F200" s="7">
        <v>29.465</v>
      </c>
      <c r="G200" s="54">
        <v>33.1</v>
      </c>
      <c r="H200" s="54"/>
      <c r="I200" s="45" t="s">
        <v>677</v>
      </c>
      <c r="J200" s="241" t="s">
        <v>683</v>
      </c>
      <c r="K200" s="31"/>
      <c r="L200" s="278" t="s">
        <v>1073</v>
      </c>
      <c r="M200" s="278" t="s">
        <v>159</v>
      </c>
      <c r="N200" s="245"/>
      <c r="O200" s="245"/>
      <c r="P200" s="240"/>
      <c r="Q200" s="25" t="s">
        <v>609</v>
      </c>
    </row>
    <row r="201" spans="1:17" s="3" customFormat="1" ht="26.1" customHeight="1" x14ac:dyDescent="0.3">
      <c r="A201" s="98" t="s">
        <v>279</v>
      </c>
      <c r="B201" s="246"/>
      <c r="C201" s="247"/>
      <c r="D201" s="246"/>
      <c r="E201" s="97"/>
      <c r="F201" s="7">
        <v>29.56</v>
      </c>
      <c r="G201" s="54">
        <v>33.200000000000003</v>
      </c>
      <c r="H201" s="54"/>
      <c r="I201" s="45" t="s">
        <v>677</v>
      </c>
      <c r="J201" s="241" t="s">
        <v>683</v>
      </c>
      <c r="K201" s="31"/>
      <c r="L201" s="278" t="s">
        <v>1073</v>
      </c>
      <c r="M201" s="278" t="s">
        <v>159</v>
      </c>
      <c r="N201" s="245"/>
      <c r="O201" s="245"/>
      <c r="P201" s="240"/>
      <c r="Q201" s="25" t="s">
        <v>609</v>
      </c>
    </row>
    <row r="202" spans="1:17" s="3" customFormat="1" ht="26.1" customHeight="1" x14ac:dyDescent="0.3">
      <c r="A202" s="98" t="s">
        <v>280</v>
      </c>
      <c r="B202" s="246"/>
      <c r="C202" s="247"/>
      <c r="D202" s="246"/>
      <c r="E202" s="97"/>
      <c r="F202" s="7">
        <v>29.64</v>
      </c>
      <c r="G202" s="54">
        <v>33.299999999999997</v>
      </c>
      <c r="H202" s="54"/>
      <c r="I202" s="45" t="s">
        <v>677</v>
      </c>
      <c r="J202" s="241" t="s">
        <v>683</v>
      </c>
      <c r="K202" s="31"/>
      <c r="L202" s="278" t="s">
        <v>1073</v>
      </c>
      <c r="M202" s="278" t="s">
        <v>159</v>
      </c>
      <c r="N202" s="245"/>
      <c r="O202" s="245"/>
      <c r="P202" s="240"/>
      <c r="Q202" s="25" t="s">
        <v>609</v>
      </c>
    </row>
    <row r="203" spans="1:17" s="3" customFormat="1" ht="26.1" customHeight="1" x14ac:dyDescent="0.3">
      <c r="A203" s="98" t="s">
        <v>281</v>
      </c>
      <c r="B203" s="246"/>
      <c r="C203" s="247"/>
      <c r="D203" s="246"/>
      <c r="E203" s="97"/>
      <c r="F203" s="7">
        <v>29.75</v>
      </c>
      <c r="G203" s="54">
        <v>33.405000000000001</v>
      </c>
      <c r="H203" s="54"/>
      <c r="I203" s="45" t="s">
        <v>677</v>
      </c>
      <c r="J203" s="241" t="s">
        <v>683</v>
      </c>
      <c r="K203" s="31"/>
      <c r="L203" s="278" t="s">
        <v>1073</v>
      </c>
      <c r="M203" s="278" t="s">
        <v>159</v>
      </c>
      <c r="N203" s="245"/>
      <c r="O203" s="245"/>
      <c r="P203" s="240"/>
      <c r="Q203" s="25" t="s">
        <v>609</v>
      </c>
    </row>
    <row r="204" spans="1:17" s="3" customFormat="1" ht="26.1" customHeight="1" x14ac:dyDescent="0.3">
      <c r="A204" s="98" t="s">
        <v>282</v>
      </c>
      <c r="B204" s="246"/>
      <c r="C204" s="247"/>
      <c r="D204" s="246"/>
      <c r="E204" s="97"/>
      <c r="F204" s="7">
        <v>29.785</v>
      </c>
      <c r="G204" s="54">
        <v>33.44</v>
      </c>
      <c r="H204" s="54"/>
      <c r="I204" s="45" t="s">
        <v>677</v>
      </c>
      <c r="J204" s="241" t="s">
        <v>683</v>
      </c>
      <c r="K204" s="31"/>
      <c r="L204" s="278" t="s">
        <v>1073</v>
      </c>
      <c r="M204" s="278" t="s">
        <v>159</v>
      </c>
      <c r="N204" s="245"/>
      <c r="O204" s="245"/>
      <c r="P204" s="240"/>
      <c r="Q204" s="25" t="s">
        <v>609</v>
      </c>
    </row>
    <row r="205" spans="1:17" s="3" customFormat="1" ht="26.1" customHeight="1" x14ac:dyDescent="0.3">
      <c r="A205" s="98" t="s">
        <v>283</v>
      </c>
      <c r="B205" s="246"/>
      <c r="C205" s="247"/>
      <c r="D205" s="246"/>
      <c r="E205" s="97"/>
      <c r="F205" s="7">
        <v>29.93</v>
      </c>
      <c r="G205" s="54">
        <v>33.594999999999999</v>
      </c>
      <c r="H205" s="54"/>
      <c r="I205" s="45" t="s">
        <v>677</v>
      </c>
      <c r="J205" s="241" t="s">
        <v>683</v>
      </c>
      <c r="K205" s="31"/>
      <c r="L205" s="278" t="s">
        <v>1073</v>
      </c>
      <c r="M205" s="278" t="s">
        <v>159</v>
      </c>
      <c r="N205" s="245"/>
      <c r="O205" s="245"/>
      <c r="P205" s="240"/>
      <c r="Q205" s="25" t="s">
        <v>609</v>
      </c>
    </row>
    <row r="206" spans="1:17" s="3" customFormat="1" ht="26.1" customHeight="1" x14ac:dyDescent="0.3">
      <c r="A206" s="98" t="s">
        <v>284</v>
      </c>
      <c r="B206" s="246"/>
      <c r="C206" s="247"/>
      <c r="D206" s="246"/>
      <c r="E206" s="97"/>
      <c r="F206" s="7">
        <v>30.01</v>
      </c>
      <c r="G206" s="54">
        <v>33.674999999999997</v>
      </c>
      <c r="H206" s="54"/>
      <c r="I206" s="45" t="s">
        <v>677</v>
      </c>
      <c r="J206" s="241" t="s">
        <v>683</v>
      </c>
      <c r="K206" s="31"/>
      <c r="L206" s="278" t="s">
        <v>1073</v>
      </c>
      <c r="M206" s="278" t="s">
        <v>159</v>
      </c>
      <c r="N206" s="245"/>
      <c r="O206" s="245"/>
      <c r="P206" s="240"/>
      <c r="Q206" s="25" t="s">
        <v>609</v>
      </c>
    </row>
    <row r="207" spans="1:17" s="3" customFormat="1" ht="26.1" customHeight="1" x14ac:dyDescent="0.3">
      <c r="A207" s="98" t="s">
        <v>285</v>
      </c>
      <c r="B207" s="246"/>
      <c r="C207" s="247"/>
      <c r="D207" s="246"/>
      <c r="E207" s="97"/>
      <c r="F207" s="7">
        <v>30.09</v>
      </c>
      <c r="G207" s="54">
        <v>33.770000000000003</v>
      </c>
      <c r="H207" s="54"/>
      <c r="I207" s="45" t="s">
        <v>677</v>
      </c>
      <c r="J207" s="241" t="s">
        <v>683</v>
      </c>
      <c r="K207" s="31"/>
      <c r="L207" s="278" t="s">
        <v>1073</v>
      </c>
      <c r="M207" s="278" t="s">
        <v>159</v>
      </c>
      <c r="N207" s="245"/>
      <c r="O207" s="245"/>
      <c r="P207" s="240"/>
      <c r="Q207" s="25" t="s">
        <v>614</v>
      </c>
    </row>
    <row r="208" spans="1:17" s="3" customFormat="1" ht="26.1" customHeight="1" x14ac:dyDescent="0.3">
      <c r="A208" s="98" t="s">
        <v>286</v>
      </c>
      <c r="B208" s="246"/>
      <c r="C208" s="247"/>
      <c r="D208" s="246"/>
      <c r="E208" s="97"/>
      <c r="F208" s="7">
        <v>30.225000000000001</v>
      </c>
      <c r="G208" s="54">
        <v>33.9</v>
      </c>
      <c r="H208" s="54"/>
      <c r="I208" s="45" t="s">
        <v>677</v>
      </c>
      <c r="J208" s="241" t="s">
        <v>683</v>
      </c>
      <c r="K208" s="31"/>
      <c r="L208" s="278" t="s">
        <v>1073</v>
      </c>
      <c r="M208" s="278" t="s">
        <v>159</v>
      </c>
      <c r="N208" s="245"/>
      <c r="O208" s="245"/>
      <c r="P208" s="240"/>
      <c r="Q208" s="25" t="s">
        <v>609</v>
      </c>
    </row>
    <row r="209" spans="1:17" s="85" customFormat="1" ht="26.1" hidden="1" customHeight="1" x14ac:dyDescent="0.3">
      <c r="A209" s="98" t="s">
        <v>287</v>
      </c>
      <c r="B209" s="246"/>
      <c r="C209" s="247"/>
      <c r="D209" s="246"/>
      <c r="E209" s="247"/>
      <c r="F209" s="50">
        <v>30.36</v>
      </c>
      <c r="G209" s="219"/>
      <c r="H209" s="219"/>
      <c r="I209" s="79" t="s">
        <v>620</v>
      </c>
      <c r="J209" s="246"/>
      <c r="K209" s="101"/>
      <c r="L209" s="82" t="s">
        <v>161</v>
      </c>
      <c r="M209" s="82" t="s">
        <v>159</v>
      </c>
      <c r="N209" s="102"/>
      <c r="O209" s="102"/>
      <c r="P209" s="103"/>
      <c r="Q209" s="51" t="s">
        <v>620</v>
      </c>
    </row>
    <row r="210" spans="1:17" s="257" customFormat="1" ht="26.1" hidden="1" customHeight="1" x14ac:dyDescent="0.3">
      <c r="A210" s="98" t="s">
        <v>288</v>
      </c>
      <c r="B210" s="249"/>
      <c r="C210" s="250"/>
      <c r="D210" s="249"/>
      <c r="E210" s="250"/>
      <c r="F210" s="251">
        <v>30.48</v>
      </c>
      <c r="G210" s="252"/>
      <c r="H210" s="252"/>
      <c r="I210" s="253" t="s">
        <v>620</v>
      </c>
      <c r="J210" s="249"/>
      <c r="K210" s="254"/>
      <c r="L210" s="249" t="s">
        <v>692</v>
      </c>
      <c r="M210" s="249" t="s">
        <v>159</v>
      </c>
      <c r="N210" s="249" t="s">
        <v>614</v>
      </c>
      <c r="O210" s="255"/>
      <c r="P210" s="256"/>
      <c r="Q210" s="249" t="s">
        <v>614</v>
      </c>
    </row>
    <row r="211" spans="1:17" s="3" customFormat="1" ht="26.1" customHeight="1" x14ac:dyDescent="0.3">
      <c r="A211" s="98" t="s">
        <v>289</v>
      </c>
      <c r="B211" s="246"/>
      <c r="C211" s="247"/>
      <c r="D211" s="246"/>
      <c r="E211" s="97"/>
      <c r="F211" s="7">
        <v>30.61</v>
      </c>
      <c r="G211" s="54">
        <v>34.299999999999997</v>
      </c>
      <c r="H211" s="54"/>
      <c r="I211" s="45" t="s">
        <v>159</v>
      </c>
      <c r="J211" s="241" t="s">
        <v>692</v>
      </c>
      <c r="K211" s="31"/>
      <c r="L211" s="242" t="s">
        <v>692</v>
      </c>
      <c r="M211" s="242" t="s">
        <v>159</v>
      </c>
      <c r="N211" s="245"/>
      <c r="O211" s="245"/>
      <c r="P211" s="240"/>
      <c r="Q211" s="240" t="s">
        <v>198</v>
      </c>
    </row>
    <row r="212" spans="1:17" s="257" customFormat="1" ht="26.1" hidden="1" customHeight="1" x14ac:dyDescent="0.3">
      <c r="A212" s="98" t="s">
        <v>290</v>
      </c>
      <c r="B212" s="249"/>
      <c r="C212" s="250"/>
      <c r="D212" s="249"/>
      <c r="E212" s="250"/>
      <c r="F212" s="251">
        <v>30.75</v>
      </c>
      <c r="G212" s="252"/>
      <c r="H212" s="252"/>
      <c r="I212" s="253" t="s">
        <v>620</v>
      </c>
      <c r="J212" s="249"/>
      <c r="K212" s="254"/>
      <c r="L212" s="249" t="s">
        <v>692</v>
      </c>
      <c r="M212" s="249" t="s">
        <v>159</v>
      </c>
      <c r="N212" s="249" t="s">
        <v>614</v>
      </c>
      <c r="O212" s="255"/>
      <c r="P212" s="256"/>
      <c r="Q212" s="249" t="s">
        <v>614</v>
      </c>
    </row>
    <row r="213" spans="1:17" s="3" customFormat="1" ht="26.1" customHeight="1" x14ac:dyDescent="0.3">
      <c r="A213" s="98" t="s">
        <v>291</v>
      </c>
      <c r="B213" s="246"/>
      <c r="C213" s="247"/>
      <c r="D213" s="246"/>
      <c r="E213" s="97"/>
      <c r="F213" s="7">
        <v>30.81</v>
      </c>
      <c r="G213" s="54">
        <v>34.49</v>
      </c>
      <c r="H213" s="54"/>
      <c r="I213" s="45" t="s">
        <v>677</v>
      </c>
      <c r="J213" s="241" t="s">
        <v>683</v>
      </c>
      <c r="K213" s="31"/>
      <c r="L213" s="278" t="s">
        <v>1073</v>
      </c>
      <c r="M213" s="278" t="s">
        <v>159</v>
      </c>
      <c r="N213" s="245"/>
      <c r="O213" s="245"/>
      <c r="P213" s="240"/>
      <c r="Q213" s="25" t="s">
        <v>609</v>
      </c>
    </row>
    <row r="214" spans="1:17" s="3" customFormat="1" ht="26.1" customHeight="1" x14ac:dyDescent="0.3">
      <c r="A214" s="98" t="s">
        <v>292</v>
      </c>
      <c r="B214" s="246"/>
      <c r="C214" s="247"/>
      <c r="D214" s="246"/>
      <c r="E214" s="97"/>
      <c r="F214" s="7">
        <v>31.14</v>
      </c>
      <c r="G214" s="54">
        <v>34.85</v>
      </c>
      <c r="H214" s="54"/>
      <c r="I214" s="45" t="s">
        <v>159</v>
      </c>
      <c r="J214" s="241" t="s">
        <v>692</v>
      </c>
      <c r="K214" s="31"/>
      <c r="L214" s="242" t="s">
        <v>692</v>
      </c>
      <c r="M214" s="242" t="s">
        <v>159</v>
      </c>
      <c r="N214" s="245"/>
      <c r="O214" s="245"/>
      <c r="P214" s="240"/>
      <c r="Q214" s="25" t="s">
        <v>614</v>
      </c>
    </row>
    <row r="215" spans="1:17" s="3" customFormat="1" ht="26.1" customHeight="1" x14ac:dyDescent="0.3">
      <c r="A215" s="98" t="s">
        <v>293</v>
      </c>
      <c r="B215" s="246"/>
      <c r="C215" s="247"/>
      <c r="D215" s="246"/>
      <c r="E215" s="97"/>
      <c r="F215" s="7">
        <v>31.204999999999998</v>
      </c>
      <c r="G215" s="54">
        <v>34.909999999999997</v>
      </c>
      <c r="H215" s="54"/>
      <c r="I215" s="45" t="s">
        <v>159</v>
      </c>
      <c r="J215" s="241" t="s">
        <v>692</v>
      </c>
      <c r="K215" s="31"/>
      <c r="L215" s="242" t="s">
        <v>692</v>
      </c>
      <c r="M215" s="242" t="s">
        <v>159</v>
      </c>
      <c r="N215" s="245"/>
      <c r="O215" s="245"/>
      <c r="P215" s="240"/>
      <c r="Q215" s="240" t="s">
        <v>198</v>
      </c>
    </row>
    <row r="216" spans="1:17" s="3" customFormat="1" ht="26.1" customHeight="1" x14ac:dyDescent="0.3">
      <c r="A216" s="98" t="s">
        <v>294</v>
      </c>
      <c r="B216" s="246"/>
      <c r="C216" s="247"/>
      <c r="D216" s="246"/>
      <c r="E216" s="97"/>
      <c r="F216" s="7">
        <v>31.26</v>
      </c>
      <c r="G216" s="54">
        <v>34.965000000000003</v>
      </c>
      <c r="H216" s="54"/>
      <c r="I216" s="45" t="s">
        <v>159</v>
      </c>
      <c r="J216" s="241" t="s">
        <v>702</v>
      </c>
      <c r="K216" s="31"/>
      <c r="L216" s="242" t="s">
        <v>702</v>
      </c>
      <c r="M216" s="242" t="s">
        <v>159</v>
      </c>
      <c r="N216" s="245"/>
      <c r="O216" s="245"/>
      <c r="P216" s="240"/>
      <c r="Q216" s="240" t="s">
        <v>198</v>
      </c>
    </row>
    <row r="217" spans="1:17" s="3" customFormat="1" ht="26.1" customHeight="1" x14ac:dyDescent="0.3">
      <c r="A217" s="98" t="s">
        <v>295</v>
      </c>
      <c r="B217" s="246"/>
      <c r="C217" s="247"/>
      <c r="D217" s="246"/>
      <c r="E217" s="97"/>
      <c r="F217" s="7">
        <v>31.5</v>
      </c>
      <c r="G217" s="54">
        <v>35.21</v>
      </c>
      <c r="H217" s="54"/>
      <c r="I217" s="45" t="s">
        <v>159</v>
      </c>
      <c r="J217" s="241" t="s">
        <v>701</v>
      </c>
      <c r="K217" s="31"/>
      <c r="L217" s="242" t="s">
        <v>701</v>
      </c>
      <c r="M217" s="242" t="s">
        <v>159</v>
      </c>
      <c r="N217" s="245"/>
      <c r="O217" s="245"/>
      <c r="P217" s="240"/>
      <c r="Q217" s="240" t="s">
        <v>198</v>
      </c>
    </row>
    <row r="218" spans="1:17" s="3" customFormat="1" ht="26.1" customHeight="1" x14ac:dyDescent="0.3">
      <c r="A218" s="98" t="s">
        <v>296</v>
      </c>
      <c r="B218" s="246"/>
      <c r="C218" s="247"/>
      <c r="D218" s="246"/>
      <c r="E218" s="97"/>
      <c r="F218" s="7">
        <v>31.65</v>
      </c>
      <c r="G218" s="54">
        <v>35.409999999999997</v>
      </c>
      <c r="H218" s="54"/>
      <c r="I218" s="45" t="s">
        <v>159</v>
      </c>
      <c r="J218" s="241" t="s">
        <v>702</v>
      </c>
      <c r="K218" s="31"/>
      <c r="L218" s="242" t="s">
        <v>702</v>
      </c>
      <c r="M218" s="242" t="s">
        <v>159</v>
      </c>
      <c r="N218" s="245"/>
      <c r="O218" s="245"/>
      <c r="P218" s="240"/>
      <c r="Q218" s="25" t="s">
        <v>614</v>
      </c>
    </row>
    <row r="219" spans="1:17" s="3" customFormat="1" ht="26.1" customHeight="1" x14ac:dyDescent="0.3">
      <c r="A219" s="98" t="s">
        <v>297</v>
      </c>
      <c r="B219" s="246"/>
      <c r="C219" s="247"/>
      <c r="D219" s="246"/>
      <c r="E219" s="97"/>
      <c r="F219" s="7">
        <v>31.87</v>
      </c>
      <c r="G219" s="54">
        <v>35.685000000000002</v>
      </c>
      <c r="H219" s="54"/>
      <c r="I219" s="45" t="s">
        <v>159</v>
      </c>
      <c r="J219" s="241" t="s">
        <v>692</v>
      </c>
      <c r="K219" s="31"/>
      <c r="L219" s="242" t="s">
        <v>692</v>
      </c>
      <c r="M219" s="242" t="s">
        <v>159</v>
      </c>
      <c r="N219" s="245"/>
      <c r="O219" s="245"/>
      <c r="P219" s="240"/>
      <c r="Q219" s="25" t="s">
        <v>614</v>
      </c>
    </row>
    <row r="220" spans="1:17" s="3" customFormat="1" ht="26.1" customHeight="1" x14ac:dyDescent="0.3">
      <c r="A220" s="98" t="s">
        <v>298</v>
      </c>
      <c r="B220" s="246"/>
      <c r="C220" s="247"/>
      <c r="D220" s="246"/>
      <c r="E220" s="97"/>
      <c r="F220" s="7">
        <v>32.119999999999997</v>
      </c>
      <c r="G220" s="54">
        <v>35.99</v>
      </c>
      <c r="H220" s="54"/>
      <c r="I220" s="45" t="s">
        <v>159</v>
      </c>
      <c r="J220" s="241" t="s">
        <v>692</v>
      </c>
      <c r="K220" s="31"/>
      <c r="L220" s="242" t="s">
        <v>692</v>
      </c>
      <c r="M220" s="242" t="s">
        <v>159</v>
      </c>
      <c r="N220" s="245"/>
      <c r="O220" s="245"/>
      <c r="P220" s="240"/>
      <c r="Q220" s="25" t="s">
        <v>614</v>
      </c>
    </row>
    <row r="221" spans="1:17" s="3" customFormat="1" ht="26.1" customHeight="1" x14ac:dyDescent="0.3">
      <c r="A221" s="98" t="s">
        <v>299</v>
      </c>
      <c r="B221" s="246"/>
      <c r="C221" s="247"/>
      <c r="D221" s="246"/>
      <c r="E221" s="97"/>
      <c r="F221" s="7">
        <v>32.225000000000001</v>
      </c>
      <c r="G221" s="54">
        <v>36.08</v>
      </c>
      <c r="H221" s="54"/>
      <c r="I221" s="45" t="s">
        <v>159</v>
      </c>
      <c r="J221" s="241" t="s">
        <v>692</v>
      </c>
      <c r="K221" s="31"/>
      <c r="L221" s="242" t="s">
        <v>692</v>
      </c>
      <c r="M221" s="242" t="s">
        <v>159</v>
      </c>
      <c r="N221" s="245"/>
      <c r="O221" s="245"/>
      <c r="P221" s="240"/>
      <c r="Q221" s="25" t="s">
        <v>614</v>
      </c>
    </row>
    <row r="222" spans="1:17" s="117" customFormat="1" ht="26.1" customHeight="1" x14ac:dyDescent="0.3">
      <c r="A222" s="98" t="s">
        <v>300</v>
      </c>
      <c r="B222" s="246"/>
      <c r="C222" s="247"/>
      <c r="D222" s="246"/>
      <c r="E222" s="76" t="s">
        <v>617</v>
      </c>
      <c r="F222" s="125" t="s">
        <v>617</v>
      </c>
      <c r="G222" s="221">
        <v>36.35</v>
      </c>
      <c r="H222" s="221"/>
      <c r="I222" s="113" t="s">
        <v>159</v>
      </c>
      <c r="J222" s="111" t="s">
        <v>692</v>
      </c>
      <c r="K222" s="114"/>
      <c r="L222" s="112"/>
      <c r="M222" s="112"/>
      <c r="N222" s="115"/>
      <c r="O222" s="115"/>
      <c r="P222" s="116"/>
      <c r="Q222" s="116" t="s">
        <v>612</v>
      </c>
    </row>
    <row r="223" spans="1:17" s="117" customFormat="1" ht="26.1" customHeight="1" x14ac:dyDescent="0.3">
      <c r="A223" s="98" t="s">
        <v>301</v>
      </c>
      <c r="B223" s="246"/>
      <c r="C223" s="247"/>
      <c r="D223" s="246"/>
      <c r="E223" s="76" t="s">
        <v>617</v>
      </c>
      <c r="F223" s="125" t="s">
        <v>617</v>
      </c>
      <c r="G223" s="221">
        <v>36.43</v>
      </c>
      <c r="H223" s="221"/>
      <c r="I223" s="113" t="s">
        <v>159</v>
      </c>
      <c r="J223" s="111" t="s">
        <v>692</v>
      </c>
      <c r="K223" s="114"/>
      <c r="L223" s="112"/>
      <c r="M223" s="112"/>
      <c r="N223" s="115"/>
      <c r="O223" s="115"/>
      <c r="P223" s="116"/>
      <c r="Q223" s="116" t="s">
        <v>612</v>
      </c>
    </row>
    <row r="224" spans="1:17" s="3" customFormat="1" ht="26.1" customHeight="1" x14ac:dyDescent="0.3">
      <c r="A224" s="98" t="s">
        <v>302</v>
      </c>
      <c r="B224" s="246"/>
      <c r="C224" s="247"/>
      <c r="D224" s="246"/>
      <c r="E224" s="97"/>
      <c r="F224" s="7">
        <v>32.42</v>
      </c>
      <c r="G224" s="54">
        <v>36.450000000000003</v>
      </c>
      <c r="H224" s="54"/>
      <c r="I224" s="45" t="s">
        <v>159</v>
      </c>
      <c r="J224" s="241" t="s">
        <v>692</v>
      </c>
      <c r="K224" s="31"/>
      <c r="L224" s="242" t="s">
        <v>692</v>
      </c>
      <c r="M224" s="242" t="s">
        <v>159</v>
      </c>
      <c r="N224" s="245"/>
      <c r="O224" s="245"/>
      <c r="P224" s="240"/>
      <c r="Q224" s="25" t="s">
        <v>614</v>
      </c>
    </row>
    <row r="225" spans="1:17" s="3" customFormat="1" ht="26.1" customHeight="1" x14ac:dyDescent="0.3">
      <c r="A225" s="98" t="s">
        <v>303</v>
      </c>
      <c r="B225" s="246"/>
      <c r="C225" s="247"/>
      <c r="D225" s="246"/>
      <c r="E225" s="97"/>
      <c r="F225" s="7">
        <v>32.56</v>
      </c>
      <c r="G225" s="54">
        <v>36.594999999999999</v>
      </c>
      <c r="H225" s="54"/>
      <c r="I225" s="45" t="s">
        <v>159</v>
      </c>
      <c r="J225" s="241" t="s">
        <v>692</v>
      </c>
      <c r="K225" s="31"/>
      <c r="L225" s="242" t="s">
        <v>692</v>
      </c>
      <c r="M225" s="242" t="s">
        <v>159</v>
      </c>
      <c r="N225" s="245"/>
      <c r="O225" s="245"/>
      <c r="P225" s="240"/>
      <c r="Q225" s="25" t="s">
        <v>614</v>
      </c>
    </row>
    <row r="226" spans="1:17" s="3" customFormat="1" ht="26.1" customHeight="1" x14ac:dyDescent="0.3">
      <c r="A226" s="98" t="s">
        <v>304</v>
      </c>
      <c r="B226" s="246"/>
      <c r="C226" s="247"/>
      <c r="D226" s="246"/>
      <c r="E226" s="97"/>
      <c r="F226" s="7">
        <v>32.664999999999999</v>
      </c>
      <c r="G226" s="54">
        <v>36.71</v>
      </c>
      <c r="H226" s="54"/>
      <c r="I226" s="45" t="s">
        <v>159</v>
      </c>
      <c r="J226" s="241" t="s">
        <v>692</v>
      </c>
      <c r="K226" s="31"/>
      <c r="L226" s="242" t="s">
        <v>692</v>
      </c>
      <c r="M226" s="242" t="s">
        <v>159</v>
      </c>
      <c r="N226" s="245"/>
      <c r="O226" s="245"/>
      <c r="P226" s="240"/>
      <c r="Q226" s="240" t="s">
        <v>198</v>
      </c>
    </row>
    <row r="227" spans="1:17" s="3" customFormat="1" ht="26.1" customHeight="1" x14ac:dyDescent="0.3">
      <c r="A227" s="98" t="s">
        <v>305</v>
      </c>
      <c r="B227" s="246"/>
      <c r="C227" s="247"/>
      <c r="D227" s="246"/>
      <c r="E227" s="97"/>
      <c r="F227" s="7">
        <v>32.78</v>
      </c>
      <c r="G227" s="54">
        <v>36.835000000000001</v>
      </c>
      <c r="H227" s="54"/>
      <c r="I227" s="45" t="s">
        <v>159</v>
      </c>
      <c r="J227" s="241" t="s">
        <v>692</v>
      </c>
      <c r="K227" s="31"/>
      <c r="L227" s="242" t="s">
        <v>692</v>
      </c>
      <c r="M227" s="242" t="s">
        <v>159</v>
      </c>
      <c r="N227" s="245"/>
      <c r="O227" s="245"/>
      <c r="P227" s="240"/>
      <c r="Q227" s="240" t="s">
        <v>198</v>
      </c>
    </row>
    <row r="228" spans="1:17" s="85" customFormat="1" ht="26.1" hidden="1" customHeight="1" x14ac:dyDescent="0.3">
      <c r="A228" s="98" t="s">
        <v>306</v>
      </c>
      <c r="B228" s="246"/>
      <c r="C228" s="247"/>
      <c r="D228" s="246"/>
      <c r="E228" s="247"/>
      <c r="F228" s="50">
        <v>32.950000000000003</v>
      </c>
      <c r="G228" s="219"/>
      <c r="H228" s="219"/>
      <c r="I228" s="79" t="s">
        <v>620</v>
      </c>
      <c r="J228" s="246"/>
      <c r="K228" s="101"/>
      <c r="L228" s="82" t="s">
        <v>161</v>
      </c>
      <c r="M228" s="82" t="s">
        <v>159</v>
      </c>
      <c r="N228" s="102"/>
      <c r="O228" s="102"/>
      <c r="P228" s="103"/>
      <c r="Q228" s="51" t="s">
        <v>620</v>
      </c>
    </row>
    <row r="229" spans="1:17" s="3" customFormat="1" ht="26.1" customHeight="1" x14ac:dyDescent="0.3">
      <c r="A229" s="98" t="s">
        <v>307</v>
      </c>
      <c r="B229" s="246"/>
      <c r="C229" s="247"/>
      <c r="D229" s="246"/>
      <c r="E229" s="97"/>
      <c r="F229" s="7">
        <v>33.08</v>
      </c>
      <c r="G229" s="54">
        <v>36.99</v>
      </c>
      <c r="H229" s="54"/>
      <c r="I229" s="45" t="s">
        <v>159</v>
      </c>
      <c r="J229" s="241" t="s">
        <v>692</v>
      </c>
      <c r="K229" s="31"/>
      <c r="L229" s="242" t="s">
        <v>692</v>
      </c>
      <c r="M229" s="242" t="s">
        <v>159</v>
      </c>
      <c r="N229" s="245"/>
      <c r="O229" s="245"/>
      <c r="P229" s="240"/>
      <c r="Q229" s="25" t="s">
        <v>614</v>
      </c>
    </row>
    <row r="230" spans="1:17" s="85" customFormat="1" ht="26.1" hidden="1" customHeight="1" x14ac:dyDescent="0.3">
      <c r="A230" s="98" t="s">
        <v>308</v>
      </c>
      <c r="B230" s="246"/>
      <c r="C230" s="247"/>
      <c r="D230" s="246"/>
      <c r="E230" s="247"/>
      <c r="F230" s="50">
        <v>33.25</v>
      </c>
      <c r="G230" s="219"/>
      <c r="H230" s="219"/>
      <c r="I230" s="79" t="s">
        <v>620</v>
      </c>
      <c r="J230" s="246"/>
      <c r="K230" s="101"/>
      <c r="L230" s="82" t="s">
        <v>161</v>
      </c>
      <c r="M230" s="82" t="s">
        <v>159</v>
      </c>
      <c r="N230" s="102"/>
      <c r="O230" s="102"/>
      <c r="P230" s="103"/>
      <c r="Q230" s="51" t="s">
        <v>620</v>
      </c>
    </row>
    <row r="231" spans="1:17" s="85" customFormat="1" ht="26.1" hidden="1" customHeight="1" x14ac:dyDescent="0.3">
      <c r="A231" s="98" t="s">
        <v>309</v>
      </c>
      <c r="B231" s="246"/>
      <c r="C231" s="247"/>
      <c r="D231" s="246"/>
      <c r="E231" s="247"/>
      <c r="F231" s="50">
        <v>33.5</v>
      </c>
      <c r="G231" s="219"/>
      <c r="H231" s="219"/>
      <c r="I231" s="79" t="s">
        <v>620</v>
      </c>
      <c r="J231" s="246"/>
      <c r="K231" s="101"/>
      <c r="L231" s="82" t="s">
        <v>161</v>
      </c>
      <c r="M231" s="82" t="s">
        <v>159</v>
      </c>
      <c r="N231" s="102"/>
      <c r="O231" s="102"/>
      <c r="P231" s="103"/>
      <c r="Q231" s="51" t="s">
        <v>620</v>
      </c>
    </row>
    <row r="232" spans="1:17" s="3" customFormat="1" ht="26.1" customHeight="1" x14ac:dyDescent="0.3">
      <c r="A232" s="98" t="s">
        <v>310</v>
      </c>
      <c r="B232" s="246"/>
      <c r="C232" s="247"/>
      <c r="D232" s="246"/>
      <c r="E232" s="97"/>
      <c r="F232" s="7">
        <v>33.625</v>
      </c>
      <c r="G232" s="54">
        <v>37.520000000000003</v>
      </c>
      <c r="H232" s="54"/>
      <c r="I232" s="45" t="s">
        <v>159</v>
      </c>
      <c r="J232" s="241" t="s">
        <v>692</v>
      </c>
      <c r="K232" s="31"/>
      <c r="L232" s="242" t="s">
        <v>692</v>
      </c>
      <c r="M232" s="242" t="s">
        <v>159</v>
      </c>
      <c r="N232" s="245"/>
      <c r="O232" s="245"/>
      <c r="P232" s="240"/>
      <c r="Q232" s="240" t="s">
        <v>198</v>
      </c>
    </row>
    <row r="233" spans="1:17" s="3" customFormat="1" ht="26.1" customHeight="1" x14ac:dyDescent="0.3">
      <c r="A233" s="98" t="s">
        <v>311</v>
      </c>
      <c r="B233" s="246"/>
      <c r="C233" s="247"/>
      <c r="D233" s="246"/>
      <c r="E233" s="97"/>
      <c r="F233" s="7">
        <v>33.79</v>
      </c>
      <c r="G233" s="54">
        <v>37.75</v>
      </c>
      <c r="H233" s="54"/>
      <c r="I233" s="45" t="s">
        <v>159</v>
      </c>
      <c r="J233" s="241" t="s">
        <v>692</v>
      </c>
      <c r="K233" s="31"/>
      <c r="L233" s="242" t="s">
        <v>692</v>
      </c>
      <c r="M233" s="242" t="s">
        <v>159</v>
      </c>
      <c r="N233" s="245"/>
      <c r="O233" s="245"/>
      <c r="P233" s="240"/>
      <c r="Q233" s="25" t="s">
        <v>614</v>
      </c>
    </row>
    <row r="234" spans="1:17" s="73" customFormat="1" ht="26.1" customHeight="1" x14ac:dyDescent="0.3">
      <c r="A234" s="98" t="s">
        <v>312</v>
      </c>
      <c r="B234" s="246"/>
      <c r="C234" s="247"/>
      <c r="D234" s="246"/>
      <c r="E234" s="97"/>
      <c r="F234" s="20">
        <v>33.93</v>
      </c>
      <c r="G234" s="220">
        <v>37.94</v>
      </c>
      <c r="H234" s="220"/>
      <c r="I234" s="106" t="s">
        <v>542</v>
      </c>
      <c r="J234" s="243" t="s">
        <v>703</v>
      </c>
      <c r="K234" s="107"/>
      <c r="L234" s="97" t="s">
        <v>1076</v>
      </c>
      <c r="M234" s="97" t="s">
        <v>542</v>
      </c>
      <c r="N234" s="154"/>
      <c r="O234" s="154"/>
      <c r="P234" s="155"/>
      <c r="Q234" s="155" t="s">
        <v>609</v>
      </c>
    </row>
    <row r="235" spans="1:17" s="3" customFormat="1" ht="26.1" customHeight="1" x14ac:dyDescent="0.3">
      <c r="A235" s="98" t="s">
        <v>313</v>
      </c>
      <c r="B235" s="246"/>
      <c r="C235" s="247"/>
      <c r="D235" s="246"/>
      <c r="E235" s="97"/>
      <c r="F235" s="7">
        <v>34.145000000000003</v>
      </c>
      <c r="G235" s="54">
        <v>38.159999999999997</v>
      </c>
      <c r="H235" s="54"/>
      <c r="I235" s="45" t="s">
        <v>159</v>
      </c>
      <c r="J235" s="241" t="s">
        <v>692</v>
      </c>
      <c r="K235" s="31"/>
      <c r="L235" s="242" t="s">
        <v>692</v>
      </c>
      <c r="M235" s="242" t="s">
        <v>159</v>
      </c>
      <c r="N235" s="245"/>
      <c r="O235" s="245"/>
      <c r="P235" s="240"/>
      <c r="Q235" s="25" t="s">
        <v>614</v>
      </c>
    </row>
    <row r="236" spans="1:17" s="3" customFormat="1" ht="26.1" customHeight="1" x14ac:dyDescent="0.3">
      <c r="A236" s="98" t="s">
        <v>314</v>
      </c>
      <c r="B236" s="246"/>
      <c r="C236" s="247"/>
      <c r="D236" s="246"/>
      <c r="E236" s="97"/>
      <c r="F236" s="7">
        <v>34.28</v>
      </c>
      <c r="G236" s="54">
        <v>38.299999999999997</v>
      </c>
      <c r="H236" s="54"/>
      <c r="I236" s="45" t="s">
        <v>159</v>
      </c>
      <c r="J236" s="241" t="s">
        <v>692</v>
      </c>
      <c r="K236" s="31"/>
      <c r="L236" s="242" t="s">
        <v>692</v>
      </c>
      <c r="M236" s="242" t="s">
        <v>159</v>
      </c>
      <c r="N236" s="245"/>
      <c r="O236" s="245"/>
      <c r="P236" s="240"/>
      <c r="Q236" s="240" t="s">
        <v>198</v>
      </c>
    </row>
    <row r="237" spans="1:17" s="3" customFormat="1" ht="26.1" customHeight="1" x14ac:dyDescent="0.3">
      <c r="A237" s="98" t="s">
        <v>315</v>
      </c>
      <c r="B237" s="246"/>
      <c r="C237" s="247"/>
      <c r="D237" s="246"/>
      <c r="E237" s="97"/>
      <c r="F237" s="7">
        <v>34.450000000000003</v>
      </c>
      <c r="G237" s="54">
        <v>38.475000000000001</v>
      </c>
      <c r="H237" s="54"/>
      <c r="I237" s="45" t="s">
        <v>159</v>
      </c>
      <c r="J237" s="241" t="s">
        <v>692</v>
      </c>
      <c r="K237" s="31"/>
      <c r="L237" s="242" t="s">
        <v>692</v>
      </c>
      <c r="M237" s="242" t="s">
        <v>159</v>
      </c>
      <c r="N237" s="245"/>
      <c r="O237" s="245"/>
      <c r="P237" s="240"/>
      <c r="Q237" s="25" t="s">
        <v>614</v>
      </c>
    </row>
    <row r="238" spans="1:17" s="73" customFormat="1" ht="26.1" customHeight="1" x14ac:dyDescent="0.3">
      <c r="A238" s="98" t="s">
        <v>316</v>
      </c>
      <c r="B238" s="246"/>
      <c r="C238" s="247"/>
      <c r="D238" s="246"/>
      <c r="E238" s="97"/>
      <c r="F238" s="20">
        <v>34.575000000000003</v>
      </c>
      <c r="G238" s="220">
        <v>38.6</v>
      </c>
      <c r="H238" s="220"/>
      <c r="I238" s="106" t="s">
        <v>159</v>
      </c>
      <c r="J238" s="243" t="s">
        <v>700</v>
      </c>
      <c r="K238" s="107"/>
      <c r="L238" s="97"/>
      <c r="M238" s="97"/>
      <c r="N238" s="154"/>
      <c r="O238" s="154"/>
      <c r="P238" s="155"/>
      <c r="Q238" s="97" t="s">
        <v>686</v>
      </c>
    </row>
    <row r="239" spans="1:17" s="73" customFormat="1" ht="26.1" customHeight="1" x14ac:dyDescent="0.3">
      <c r="A239" s="98" t="s">
        <v>317</v>
      </c>
      <c r="B239" s="246"/>
      <c r="C239" s="247"/>
      <c r="D239" s="246"/>
      <c r="E239" s="97"/>
      <c r="F239" s="20">
        <v>34.799999999999997</v>
      </c>
      <c r="G239" s="220">
        <v>38.82</v>
      </c>
      <c r="H239" s="220"/>
      <c r="I239" s="106" t="s">
        <v>542</v>
      </c>
      <c r="J239" s="243" t="s">
        <v>704</v>
      </c>
      <c r="K239" s="107"/>
      <c r="L239" s="97"/>
      <c r="M239" s="97"/>
      <c r="N239" s="154"/>
      <c r="O239" s="154"/>
      <c r="P239" s="155"/>
      <c r="Q239" s="97" t="s">
        <v>686</v>
      </c>
    </row>
    <row r="240" spans="1:17" s="3" customFormat="1" ht="26.1" customHeight="1" x14ac:dyDescent="0.3">
      <c r="A240" s="98" t="s">
        <v>318</v>
      </c>
      <c r="B240" s="246"/>
      <c r="C240" s="247"/>
      <c r="D240" s="246"/>
      <c r="E240" s="97"/>
      <c r="F240" s="7">
        <v>34.994999999999997</v>
      </c>
      <c r="G240" s="54">
        <v>39.015000000000001</v>
      </c>
      <c r="H240" s="54"/>
      <c r="I240" s="45" t="s">
        <v>159</v>
      </c>
      <c r="J240" s="241" t="s">
        <v>692</v>
      </c>
      <c r="K240" s="31"/>
      <c r="L240" s="242" t="s">
        <v>692</v>
      </c>
      <c r="M240" s="242" t="s">
        <v>159</v>
      </c>
      <c r="N240" s="245"/>
      <c r="O240" s="245"/>
      <c r="P240" s="240"/>
      <c r="Q240" s="240" t="s">
        <v>198</v>
      </c>
    </row>
    <row r="241" spans="1:17" s="257" customFormat="1" ht="26.1" hidden="1" customHeight="1" x14ac:dyDescent="0.3">
      <c r="A241" s="98" t="s">
        <v>319</v>
      </c>
      <c r="B241" s="249"/>
      <c r="C241" s="250"/>
      <c r="D241" s="249"/>
      <c r="E241" s="250"/>
      <c r="F241" s="251">
        <v>35.28</v>
      </c>
      <c r="G241" s="252"/>
      <c r="H241" s="252"/>
      <c r="I241" s="253" t="s">
        <v>620</v>
      </c>
      <c r="J241" s="249"/>
      <c r="K241" s="254"/>
      <c r="L241" s="249" t="s">
        <v>692</v>
      </c>
      <c r="M241" s="249" t="s">
        <v>159</v>
      </c>
      <c r="N241" s="249" t="s">
        <v>614</v>
      </c>
      <c r="O241" s="255"/>
      <c r="P241" s="256"/>
      <c r="Q241" s="249" t="s">
        <v>614</v>
      </c>
    </row>
    <row r="242" spans="1:17" s="3" customFormat="1" ht="26.1" customHeight="1" x14ac:dyDescent="0.3">
      <c r="A242" s="98" t="s">
        <v>320</v>
      </c>
      <c r="B242" s="246"/>
      <c r="C242" s="247"/>
      <c r="D242" s="246"/>
      <c r="E242" s="97"/>
      <c r="F242" s="7">
        <v>35.409999999999997</v>
      </c>
      <c r="G242" s="54">
        <v>39.43</v>
      </c>
      <c r="H242" s="54"/>
      <c r="I242" s="45" t="s">
        <v>159</v>
      </c>
      <c r="J242" s="241" t="s">
        <v>702</v>
      </c>
      <c r="K242" s="31"/>
      <c r="L242" s="242" t="s">
        <v>702</v>
      </c>
      <c r="M242" s="242" t="s">
        <v>159</v>
      </c>
      <c r="N242" s="245"/>
      <c r="O242" s="245"/>
      <c r="P242" s="240"/>
      <c r="Q242" s="240" t="s">
        <v>198</v>
      </c>
    </row>
    <row r="243" spans="1:17" s="3" customFormat="1" ht="26.1" customHeight="1" x14ac:dyDescent="0.3">
      <c r="A243" s="98" t="s">
        <v>321</v>
      </c>
      <c r="B243" s="246"/>
      <c r="C243" s="247"/>
      <c r="D243" s="246"/>
      <c r="E243" s="97"/>
      <c r="F243" s="7">
        <v>35.634999999999998</v>
      </c>
      <c r="G243" s="54">
        <v>39.725000000000001</v>
      </c>
      <c r="H243" s="54"/>
      <c r="I243" s="45" t="s">
        <v>159</v>
      </c>
      <c r="J243" s="241" t="s">
        <v>702</v>
      </c>
      <c r="K243" s="31"/>
      <c r="L243" s="242" t="s">
        <v>702</v>
      </c>
      <c r="M243" s="242" t="s">
        <v>159</v>
      </c>
      <c r="N243" s="245"/>
      <c r="O243" s="245"/>
      <c r="P243" s="240"/>
      <c r="Q243" s="240" t="s">
        <v>198</v>
      </c>
    </row>
    <row r="244" spans="1:17" s="3" customFormat="1" ht="26.1" customHeight="1" x14ac:dyDescent="0.3">
      <c r="A244" s="98" t="s">
        <v>322</v>
      </c>
      <c r="B244" s="246"/>
      <c r="C244" s="247"/>
      <c r="D244" s="246"/>
      <c r="E244" s="97"/>
      <c r="F244" s="7">
        <v>35.76</v>
      </c>
      <c r="G244" s="54">
        <v>40.045000000000002</v>
      </c>
      <c r="H244" s="54"/>
      <c r="I244" s="45" t="s">
        <v>159</v>
      </c>
      <c r="J244" s="241" t="s">
        <v>705</v>
      </c>
      <c r="K244" s="31"/>
      <c r="L244" s="242" t="s">
        <v>690</v>
      </c>
      <c r="M244" s="242" t="s">
        <v>159</v>
      </c>
      <c r="N244" s="245"/>
      <c r="O244" s="245"/>
      <c r="P244" s="240"/>
      <c r="Q244" s="25" t="s">
        <v>614</v>
      </c>
    </row>
    <row r="245" spans="1:17" s="3" customFormat="1" ht="26.1" customHeight="1" x14ac:dyDescent="0.3">
      <c r="A245" s="98" t="s">
        <v>323</v>
      </c>
      <c r="B245" s="246"/>
      <c r="C245" s="247"/>
      <c r="D245" s="246"/>
      <c r="E245" s="97"/>
      <c r="F245" s="7">
        <v>35.880000000000003</v>
      </c>
      <c r="G245" s="54">
        <v>40.159999999999997</v>
      </c>
      <c r="H245" s="54"/>
      <c r="I245" s="45" t="s">
        <v>159</v>
      </c>
      <c r="J245" s="241" t="s">
        <v>692</v>
      </c>
      <c r="K245" s="31"/>
      <c r="L245" s="242" t="s">
        <v>692</v>
      </c>
      <c r="M245" s="242" t="s">
        <v>159</v>
      </c>
      <c r="N245" s="245"/>
      <c r="O245" s="245"/>
      <c r="P245" s="240"/>
      <c r="Q245" s="240" t="s">
        <v>198</v>
      </c>
    </row>
    <row r="246" spans="1:17" s="117" customFormat="1" ht="26.1" customHeight="1" x14ac:dyDescent="0.3">
      <c r="A246" s="98" t="s">
        <v>324</v>
      </c>
      <c r="B246" s="246"/>
      <c r="C246" s="247"/>
      <c r="D246" s="246"/>
      <c r="E246" s="76" t="s">
        <v>617</v>
      </c>
      <c r="F246" s="125" t="s">
        <v>617</v>
      </c>
      <c r="G246" s="221">
        <v>40.44</v>
      </c>
      <c r="H246" s="221"/>
      <c r="I246" s="113" t="s">
        <v>159</v>
      </c>
      <c r="J246" s="111" t="s">
        <v>705</v>
      </c>
      <c r="K246" s="31"/>
      <c r="L246" s="112"/>
      <c r="M246" s="112"/>
      <c r="N246" s="245"/>
      <c r="O246" s="245"/>
      <c r="P246" s="240"/>
      <c r="Q246" s="116" t="s">
        <v>612</v>
      </c>
    </row>
    <row r="247" spans="1:17" s="3" customFormat="1" ht="26.1" customHeight="1" x14ac:dyDescent="0.3">
      <c r="A247" s="98" t="s">
        <v>325</v>
      </c>
      <c r="B247" s="246"/>
      <c r="C247" s="247"/>
      <c r="D247" s="246"/>
      <c r="E247" s="97"/>
      <c r="F247" s="7">
        <v>36.185000000000002</v>
      </c>
      <c r="G247" s="54">
        <v>40.615000000000002</v>
      </c>
      <c r="H247" s="54"/>
      <c r="I247" s="45" t="s">
        <v>159</v>
      </c>
      <c r="J247" s="241" t="s">
        <v>692</v>
      </c>
      <c r="K247" s="31"/>
      <c r="L247" s="242" t="s">
        <v>692</v>
      </c>
      <c r="M247" s="242" t="s">
        <v>159</v>
      </c>
      <c r="N247" s="245"/>
      <c r="O247" s="245"/>
      <c r="P247" s="240"/>
      <c r="Q247" s="240" t="s">
        <v>198</v>
      </c>
    </row>
    <row r="248" spans="1:17" s="3" customFormat="1" ht="26.1" customHeight="1" x14ac:dyDescent="0.3">
      <c r="A248" s="98" t="s">
        <v>326</v>
      </c>
      <c r="B248" s="246"/>
      <c r="C248" s="247"/>
      <c r="D248" s="246"/>
      <c r="E248" s="97"/>
      <c r="F248" s="7">
        <v>36.28</v>
      </c>
      <c r="G248" s="54">
        <v>40.869999999999997</v>
      </c>
      <c r="H248" s="54"/>
      <c r="I248" s="45" t="s">
        <v>159</v>
      </c>
      <c r="J248" s="241" t="s">
        <v>705</v>
      </c>
      <c r="K248" s="31"/>
      <c r="L248" s="242" t="s">
        <v>705</v>
      </c>
      <c r="M248" s="242" t="s">
        <v>159</v>
      </c>
      <c r="N248" s="245"/>
      <c r="O248" s="245"/>
      <c r="P248" s="240"/>
      <c r="Q248" s="240" t="s">
        <v>198</v>
      </c>
    </row>
    <row r="249" spans="1:17" s="3" customFormat="1" ht="26.1" customHeight="1" x14ac:dyDescent="0.3">
      <c r="A249" s="98" t="s">
        <v>327</v>
      </c>
      <c r="B249" s="246"/>
      <c r="C249" s="247"/>
      <c r="D249" s="246"/>
      <c r="E249" s="97"/>
      <c r="F249" s="7">
        <v>36.465000000000003</v>
      </c>
      <c r="G249" s="54">
        <v>41.064999999999998</v>
      </c>
      <c r="H249" s="54"/>
      <c r="I249" s="45" t="s">
        <v>159</v>
      </c>
      <c r="J249" s="241" t="s">
        <v>705</v>
      </c>
      <c r="K249" s="31"/>
      <c r="L249" s="242" t="s">
        <v>705</v>
      </c>
      <c r="M249" s="242" t="s">
        <v>159</v>
      </c>
      <c r="N249" s="245"/>
      <c r="O249" s="245"/>
      <c r="P249" s="240"/>
      <c r="Q249" s="240" t="s">
        <v>198</v>
      </c>
    </row>
    <row r="250" spans="1:17" s="85" customFormat="1" ht="26.1" hidden="1" customHeight="1" x14ac:dyDescent="0.3">
      <c r="A250" s="98" t="s">
        <v>328</v>
      </c>
      <c r="B250" s="246"/>
      <c r="C250" s="247"/>
      <c r="D250" s="246"/>
      <c r="E250" s="247"/>
      <c r="F250" s="50">
        <v>36.6</v>
      </c>
      <c r="G250" s="219"/>
      <c r="H250" s="219"/>
      <c r="I250" s="79" t="s">
        <v>620</v>
      </c>
      <c r="J250" s="246"/>
      <c r="K250" s="101"/>
      <c r="L250" s="82" t="s">
        <v>161</v>
      </c>
      <c r="M250" s="82" t="s">
        <v>159</v>
      </c>
      <c r="N250" s="102"/>
      <c r="O250" s="102"/>
      <c r="P250" s="103"/>
      <c r="Q250" s="51" t="s">
        <v>620</v>
      </c>
    </row>
    <row r="251" spans="1:17" s="3" customFormat="1" ht="26.1" customHeight="1" x14ac:dyDescent="0.3">
      <c r="A251" s="98" t="s">
        <v>329</v>
      </c>
      <c r="B251" s="246"/>
      <c r="C251" s="247"/>
      <c r="D251" s="246"/>
      <c r="E251" s="97"/>
      <c r="F251" s="7">
        <v>36.704999999999998</v>
      </c>
      <c r="G251" s="54">
        <v>41.344999999999999</v>
      </c>
      <c r="H251" s="54"/>
      <c r="I251" s="45" t="s">
        <v>159</v>
      </c>
      <c r="J251" s="241" t="s">
        <v>692</v>
      </c>
      <c r="K251" s="31"/>
      <c r="L251" s="242" t="s">
        <v>692</v>
      </c>
      <c r="M251" s="242" t="s">
        <v>159</v>
      </c>
      <c r="N251" s="245"/>
      <c r="O251" s="245"/>
      <c r="P251" s="240"/>
      <c r="Q251" s="240" t="s">
        <v>198</v>
      </c>
    </row>
    <row r="252" spans="1:17" s="3" customFormat="1" ht="26.1" customHeight="1" x14ac:dyDescent="0.3">
      <c r="A252" s="98" t="s">
        <v>330</v>
      </c>
      <c r="B252" s="246"/>
      <c r="C252" s="247"/>
      <c r="D252" s="246"/>
      <c r="E252" s="97"/>
      <c r="F252" s="7">
        <v>36.840000000000003</v>
      </c>
      <c r="G252" s="54">
        <v>41.53</v>
      </c>
      <c r="H252" s="54"/>
      <c r="I252" s="45" t="s">
        <v>159</v>
      </c>
      <c r="J252" s="241" t="s">
        <v>692</v>
      </c>
      <c r="K252" s="31"/>
      <c r="L252" s="242" t="s">
        <v>692</v>
      </c>
      <c r="M252" s="242" t="s">
        <v>159</v>
      </c>
      <c r="N252" s="245"/>
      <c r="O252" s="245"/>
      <c r="P252" s="240"/>
      <c r="Q252" s="240" t="s">
        <v>198</v>
      </c>
    </row>
    <row r="253" spans="1:17" s="3" customFormat="1" ht="26.1" customHeight="1" x14ac:dyDescent="0.3">
      <c r="A253" s="98" t="s">
        <v>331</v>
      </c>
      <c r="B253" s="246"/>
      <c r="C253" s="247"/>
      <c r="D253" s="246"/>
      <c r="E253" s="97"/>
      <c r="F253" s="7">
        <v>37.03</v>
      </c>
      <c r="G253" s="54">
        <v>41.75</v>
      </c>
      <c r="H253" s="54"/>
      <c r="I253" s="45" t="s">
        <v>159</v>
      </c>
      <c r="J253" s="241" t="s">
        <v>687</v>
      </c>
      <c r="K253" s="31"/>
      <c r="L253" s="242" t="s">
        <v>687</v>
      </c>
      <c r="M253" s="242" t="s">
        <v>159</v>
      </c>
      <c r="N253" s="245"/>
      <c r="O253" s="245"/>
      <c r="P253" s="240"/>
      <c r="Q253" s="240" t="s">
        <v>198</v>
      </c>
    </row>
    <row r="254" spans="1:17" s="3" customFormat="1" ht="26.1" customHeight="1" x14ac:dyDescent="0.3">
      <c r="A254" s="98" t="s">
        <v>332</v>
      </c>
      <c r="B254" s="246"/>
      <c r="C254" s="247"/>
      <c r="D254" s="246"/>
      <c r="E254" s="97"/>
      <c r="F254" s="7">
        <v>37.270000000000003</v>
      </c>
      <c r="G254" s="54">
        <v>41.99</v>
      </c>
      <c r="H254" s="54"/>
      <c r="I254" s="45" t="s">
        <v>159</v>
      </c>
      <c r="J254" s="241" t="s">
        <v>692</v>
      </c>
      <c r="K254" s="31"/>
      <c r="L254" s="242" t="s">
        <v>692</v>
      </c>
      <c r="M254" s="242" t="s">
        <v>159</v>
      </c>
      <c r="N254" s="245"/>
      <c r="O254" s="245"/>
      <c r="P254" s="240"/>
      <c r="Q254" s="25" t="s">
        <v>614</v>
      </c>
    </row>
    <row r="255" spans="1:17" s="3" customFormat="1" ht="26.1" customHeight="1" x14ac:dyDescent="0.3">
      <c r="A255" s="98" t="s">
        <v>333</v>
      </c>
      <c r="B255" s="246"/>
      <c r="C255" s="247"/>
      <c r="D255" s="246"/>
      <c r="E255" s="97"/>
      <c r="F255" s="7">
        <v>37.44</v>
      </c>
      <c r="G255" s="54">
        <v>42.18</v>
      </c>
      <c r="H255" s="54"/>
      <c r="I255" s="45" t="s">
        <v>159</v>
      </c>
      <c r="J255" s="241" t="s">
        <v>692</v>
      </c>
      <c r="K255" s="31"/>
      <c r="L255" s="242" t="s">
        <v>692</v>
      </c>
      <c r="M255" s="242" t="s">
        <v>159</v>
      </c>
      <c r="N255" s="245"/>
      <c r="O255" s="245"/>
      <c r="P255" s="240"/>
      <c r="Q255" s="240" t="s">
        <v>198</v>
      </c>
    </row>
    <row r="256" spans="1:17" s="257" customFormat="1" ht="26.1" hidden="1" customHeight="1" x14ac:dyDescent="0.3">
      <c r="A256" s="98" t="s">
        <v>334</v>
      </c>
      <c r="B256" s="249"/>
      <c r="C256" s="250"/>
      <c r="D256" s="249"/>
      <c r="E256" s="250"/>
      <c r="F256" s="251">
        <v>37.619999999999997</v>
      </c>
      <c r="G256" s="252"/>
      <c r="H256" s="252"/>
      <c r="I256" s="253" t="s">
        <v>620</v>
      </c>
      <c r="J256" s="249"/>
      <c r="K256" s="254"/>
      <c r="L256" s="249" t="s">
        <v>692</v>
      </c>
      <c r="M256" s="249" t="s">
        <v>159</v>
      </c>
      <c r="N256" s="249" t="s">
        <v>614</v>
      </c>
      <c r="O256" s="255"/>
      <c r="P256" s="256"/>
      <c r="Q256" s="249" t="s">
        <v>614</v>
      </c>
    </row>
    <row r="257" spans="1:17" s="3" customFormat="1" ht="26.1" customHeight="1" x14ac:dyDescent="0.3">
      <c r="A257" s="98" t="s">
        <v>335</v>
      </c>
      <c r="B257" s="246"/>
      <c r="C257" s="247"/>
      <c r="D257" s="246"/>
      <c r="E257" s="97"/>
      <c r="F257" s="7">
        <v>37.71</v>
      </c>
      <c r="G257" s="54">
        <v>42.46</v>
      </c>
      <c r="H257" s="54"/>
      <c r="I257" s="45" t="s">
        <v>159</v>
      </c>
      <c r="J257" s="241" t="s">
        <v>693</v>
      </c>
      <c r="K257" s="31"/>
      <c r="L257" s="242" t="s">
        <v>693</v>
      </c>
      <c r="M257" s="242" t="s">
        <v>159</v>
      </c>
      <c r="N257" s="245"/>
      <c r="O257" s="245"/>
      <c r="P257" s="240"/>
      <c r="Q257" s="240" t="s">
        <v>198</v>
      </c>
    </row>
    <row r="258" spans="1:17" s="3" customFormat="1" ht="26.1" customHeight="1" x14ac:dyDescent="0.3">
      <c r="A258" s="98" t="s">
        <v>336</v>
      </c>
      <c r="B258" s="246"/>
      <c r="C258" s="247"/>
      <c r="D258" s="246"/>
      <c r="E258" s="97"/>
      <c r="F258" s="7">
        <v>37.865000000000002</v>
      </c>
      <c r="G258" s="54">
        <v>42.64</v>
      </c>
      <c r="H258" s="54"/>
      <c r="I258" s="45" t="s">
        <v>159</v>
      </c>
      <c r="J258" s="241" t="s">
        <v>692</v>
      </c>
      <c r="K258" s="31"/>
      <c r="L258" s="242" t="s">
        <v>692</v>
      </c>
      <c r="M258" s="242" t="s">
        <v>159</v>
      </c>
      <c r="N258" s="245"/>
      <c r="O258" s="245"/>
      <c r="P258" s="240"/>
      <c r="Q258" s="240" t="s">
        <v>198</v>
      </c>
    </row>
    <row r="259" spans="1:17" s="3" customFormat="1" ht="26.1" customHeight="1" x14ac:dyDescent="0.3">
      <c r="A259" s="98" t="s">
        <v>337</v>
      </c>
      <c r="B259" s="246"/>
      <c r="C259" s="247"/>
      <c r="D259" s="246"/>
      <c r="E259" s="97"/>
      <c r="F259" s="7">
        <v>38.045000000000002</v>
      </c>
      <c r="G259" s="54">
        <v>42.83</v>
      </c>
      <c r="H259" s="54"/>
      <c r="I259" s="45" t="s">
        <v>159</v>
      </c>
      <c r="J259" s="241" t="s">
        <v>692</v>
      </c>
      <c r="K259" s="31"/>
      <c r="L259" s="242" t="s">
        <v>692</v>
      </c>
      <c r="M259" s="242" t="s">
        <v>159</v>
      </c>
      <c r="N259" s="245"/>
      <c r="O259" s="245"/>
      <c r="P259" s="240"/>
      <c r="Q259" s="25" t="s">
        <v>614</v>
      </c>
    </row>
    <row r="260" spans="1:17" s="85" customFormat="1" ht="26.1" hidden="1" customHeight="1" x14ac:dyDescent="0.3">
      <c r="A260" s="98" t="s">
        <v>338</v>
      </c>
      <c r="B260" s="246"/>
      <c r="C260" s="247"/>
      <c r="D260" s="246"/>
      <c r="E260" s="247"/>
      <c r="F260" s="50">
        <v>38.15</v>
      </c>
      <c r="G260" s="219"/>
      <c r="H260" s="219"/>
      <c r="I260" s="79" t="s">
        <v>620</v>
      </c>
      <c r="J260" s="246"/>
      <c r="K260" s="101"/>
      <c r="L260" s="82" t="s">
        <v>161</v>
      </c>
      <c r="M260" s="82" t="s">
        <v>159</v>
      </c>
      <c r="N260" s="102"/>
      <c r="O260" s="102"/>
      <c r="P260" s="103"/>
      <c r="Q260" s="51" t="s">
        <v>620</v>
      </c>
    </row>
    <row r="261" spans="1:17" s="3" customFormat="1" ht="26.1" customHeight="1" x14ac:dyDescent="0.3">
      <c r="A261" s="98" t="s">
        <v>339</v>
      </c>
      <c r="B261" s="246"/>
      <c r="C261" s="247"/>
      <c r="D261" s="246"/>
      <c r="E261" s="97"/>
      <c r="F261" s="7">
        <v>38.270000000000003</v>
      </c>
      <c r="G261" s="54">
        <v>43.07</v>
      </c>
      <c r="H261" s="54"/>
      <c r="I261" s="45" t="s">
        <v>159</v>
      </c>
      <c r="J261" s="241" t="s">
        <v>706</v>
      </c>
      <c r="K261" s="31"/>
      <c r="L261" s="242" t="s">
        <v>706</v>
      </c>
      <c r="M261" s="242" t="s">
        <v>159</v>
      </c>
      <c r="N261" s="245"/>
      <c r="O261" s="245"/>
      <c r="P261" s="240"/>
      <c r="Q261" s="240" t="s">
        <v>198</v>
      </c>
    </row>
    <row r="262" spans="1:17" s="3" customFormat="1" ht="26.1" customHeight="1" x14ac:dyDescent="0.3">
      <c r="A262" s="98" t="s">
        <v>340</v>
      </c>
      <c r="B262" s="246"/>
      <c r="C262" s="247"/>
      <c r="D262" s="246"/>
      <c r="E262" s="97"/>
      <c r="F262" s="7">
        <v>38.44</v>
      </c>
      <c r="G262" s="54">
        <v>43.25</v>
      </c>
      <c r="H262" s="54"/>
      <c r="I262" s="45" t="s">
        <v>159</v>
      </c>
      <c r="J262" s="241" t="s">
        <v>693</v>
      </c>
      <c r="K262" s="31"/>
      <c r="L262" s="242" t="s">
        <v>693</v>
      </c>
      <c r="M262" s="242" t="s">
        <v>159</v>
      </c>
      <c r="N262" s="245"/>
      <c r="O262" s="245"/>
      <c r="P262" s="240"/>
      <c r="Q262" s="240" t="s">
        <v>198</v>
      </c>
    </row>
    <row r="263" spans="1:17" s="3" customFormat="1" ht="26.1" customHeight="1" x14ac:dyDescent="0.3">
      <c r="A263" s="98" t="s">
        <v>341</v>
      </c>
      <c r="B263" s="246"/>
      <c r="C263" s="247"/>
      <c r="D263" s="246"/>
      <c r="E263" s="97"/>
      <c r="F263" s="7">
        <v>38.58</v>
      </c>
      <c r="G263" s="54">
        <v>43.45</v>
      </c>
      <c r="H263" s="54"/>
      <c r="I263" s="45" t="s">
        <v>159</v>
      </c>
      <c r="J263" s="241" t="s">
        <v>692</v>
      </c>
      <c r="K263" s="31"/>
      <c r="L263" s="242" t="s">
        <v>692</v>
      </c>
      <c r="M263" s="242" t="s">
        <v>159</v>
      </c>
      <c r="N263" s="245"/>
      <c r="O263" s="245"/>
      <c r="P263" s="240"/>
      <c r="Q263" s="240" t="s">
        <v>198</v>
      </c>
    </row>
    <row r="264" spans="1:17" s="3" customFormat="1" ht="26.1" customHeight="1" x14ac:dyDescent="0.3">
      <c r="A264" s="98" t="s">
        <v>342</v>
      </c>
      <c r="B264" s="246"/>
      <c r="C264" s="247"/>
      <c r="D264" s="246"/>
      <c r="E264" s="97"/>
      <c r="F264" s="7">
        <v>38.695</v>
      </c>
      <c r="G264" s="54">
        <v>43.58</v>
      </c>
      <c r="H264" s="54"/>
      <c r="I264" s="45" t="s">
        <v>159</v>
      </c>
      <c r="J264" s="241" t="s">
        <v>692</v>
      </c>
      <c r="K264" s="31"/>
      <c r="L264" s="242" t="s">
        <v>692</v>
      </c>
      <c r="M264" s="242" t="s">
        <v>159</v>
      </c>
      <c r="N264" s="245"/>
      <c r="O264" s="245"/>
      <c r="P264" s="240"/>
      <c r="Q264" s="240" t="s">
        <v>198</v>
      </c>
    </row>
    <row r="265" spans="1:17" s="3" customFormat="1" ht="26.1" customHeight="1" x14ac:dyDescent="0.3">
      <c r="A265" s="98" t="s">
        <v>343</v>
      </c>
      <c r="B265" s="246"/>
      <c r="C265" s="247"/>
      <c r="D265" s="246"/>
      <c r="E265" s="97"/>
      <c r="F265" s="7">
        <v>38.85</v>
      </c>
      <c r="G265" s="54">
        <v>43.725000000000001</v>
      </c>
      <c r="H265" s="54"/>
      <c r="I265" s="45" t="s">
        <v>159</v>
      </c>
      <c r="J265" s="241" t="s">
        <v>692</v>
      </c>
      <c r="K265" s="31"/>
      <c r="L265" s="242" t="s">
        <v>692</v>
      </c>
      <c r="M265" s="242" t="s">
        <v>159</v>
      </c>
      <c r="N265" s="245"/>
      <c r="O265" s="245"/>
      <c r="P265" s="240"/>
      <c r="Q265" s="240" t="s">
        <v>198</v>
      </c>
    </row>
    <row r="266" spans="1:17" s="3" customFormat="1" ht="26.1" customHeight="1" x14ac:dyDescent="0.3">
      <c r="A266" s="98" t="s">
        <v>344</v>
      </c>
      <c r="B266" s="246"/>
      <c r="C266" s="247"/>
      <c r="D266" s="246"/>
      <c r="E266" s="97"/>
      <c r="F266" s="7">
        <v>39.020000000000003</v>
      </c>
      <c r="G266" s="54">
        <v>43.9</v>
      </c>
      <c r="H266" s="54"/>
      <c r="I266" s="45" t="s">
        <v>159</v>
      </c>
      <c r="J266" s="241" t="s">
        <v>692</v>
      </c>
      <c r="K266" s="31"/>
      <c r="L266" s="242" t="s">
        <v>692</v>
      </c>
      <c r="M266" s="242" t="s">
        <v>159</v>
      </c>
      <c r="N266" s="245"/>
      <c r="O266" s="245"/>
      <c r="P266" s="240"/>
      <c r="Q266" s="240" t="s">
        <v>198</v>
      </c>
    </row>
    <row r="267" spans="1:17" s="3" customFormat="1" ht="26.1" customHeight="1" x14ac:dyDescent="0.3">
      <c r="A267" s="98" t="s">
        <v>345</v>
      </c>
      <c r="B267" s="246"/>
      <c r="C267" s="247"/>
      <c r="D267" s="246"/>
      <c r="E267" s="97"/>
      <c r="F267" s="7">
        <v>39.17</v>
      </c>
      <c r="G267" s="54">
        <v>44.05</v>
      </c>
      <c r="H267" s="54"/>
      <c r="I267" s="45" t="s">
        <v>159</v>
      </c>
      <c r="J267" s="241" t="s">
        <v>693</v>
      </c>
      <c r="K267" s="31"/>
      <c r="L267" s="242" t="s">
        <v>693</v>
      </c>
      <c r="M267" s="242" t="s">
        <v>159</v>
      </c>
      <c r="N267" s="245"/>
      <c r="O267" s="245"/>
      <c r="P267" s="240"/>
      <c r="Q267" s="240" t="s">
        <v>198</v>
      </c>
    </row>
    <row r="268" spans="1:17" s="3" customFormat="1" ht="26.1" customHeight="1" x14ac:dyDescent="0.3">
      <c r="A268" s="98" t="s">
        <v>346</v>
      </c>
      <c r="B268" s="246"/>
      <c r="C268" s="247"/>
      <c r="D268" s="246"/>
      <c r="E268" s="97"/>
      <c r="F268" s="7">
        <v>39.229999999999997</v>
      </c>
      <c r="G268" s="54">
        <v>44.12</v>
      </c>
      <c r="H268" s="54"/>
      <c r="I268" s="45" t="s">
        <v>159</v>
      </c>
      <c r="J268" s="241" t="s">
        <v>693</v>
      </c>
      <c r="K268" s="31"/>
      <c r="L268" s="242" t="s">
        <v>693</v>
      </c>
      <c r="M268" s="242" t="s">
        <v>159</v>
      </c>
      <c r="N268" s="245"/>
      <c r="O268" s="245"/>
      <c r="P268" s="240"/>
      <c r="Q268" s="240" t="s">
        <v>198</v>
      </c>
    </row>
    <row r="269" spans="1:17" s="117" customFormat="1" ht="26.1" customHeight="1" x14ac:dyDescent="0.3">
      <c r="A269" s="98" t="s">
        <v>347</v>
      </c>
      <c r="B269" s="246"/>
      <c r="C269" s="247"/>
      <c r="D269" s="246"/>
      <c r="E269" s="76" t="s">
        <v>617</v>
      </c>
      <c r="F269" s="125" t="s">
        <v>617</v>
      </c>
      <c r="G269" s="221">
        <v>44.24</v>
      </c>
      <c r="H269" s="221"/>
      <c r="I269" s="113" t="s">
        <v>159</v>
      </c>
      <c r="J269" s="111" t="s">
        <v>687</v>
      </c>
      <c r="K269" s="31"/>
      <c r="L269" s="112"/>
      <c r="M269" s="112"/>
      <c r="N269" s="245"/>
      <c r="O269" s="245"/>
      <c r="P269" s="240"/>
      <c r="Q269" s="116" t="s">
        <v>612</v>
      </c>
    </row>
    <row r="270" spans="1:17" s="3" customFormat="1" ht="26.1" customHeight="1" x14ac:dyDescent="0.3">
      <c r="A270" s="98" t="s">
        <v>348</v>
      </c>
      <c r="B270" s="246"/>
      <c r="C270" s="247"/>
      <c r="D270" s="246"/>
      <c r="E270" s="97"/>
      <c r="F270" s="7">
        <v>39.375</v>
      </c>
      <c r="G270" s="54">
        <v>44.34</v>
      </c>
      <c r="H270" s="54"/>
      <c r="I270" s="45" t="s">
        <v>677</v>
      </c>
      <c r="J270" s="241" t="s">
        <v>707</v>
      </c>
      <c r="K270" s="31"/>
      <c r="L270" s="278" t="s">
        <v>1073</v>
      </c>
      <c r="M270" s="278" t="s">
        <v>159</v>
      </c>
      <c r="N270" s="245"/>
      <c r="O270" s="245"/>
      <c r="P270" s="240"/>
      <c r="Q270" s="240" t="s">
        <v>1019</v>
      </c>
    </row>
    <row r="271" spans="1:17" s="3" customFormat="1" ht="26.1" customHeight="1" x14ac:dyDescent="0.3">
      <c r="A271" s="98" t="s">
        <v>349</v>
      </c>
      <c r="B271" s="246"/>
      <c r="C271" s="247"/>
      <c r="D271" s="246"/>
      <c r="E271" s="97"/>
      <c r="F271" s="7">
        <v>39.54</v>
      </c>
      <c r="G271" s="54">
        <v>44.5</v>
      </c>
      <c r="H271" s="54"/>
      <c r="I271" s="45" t="s">
        <v>159</v>
      </c>
      <c r="J271" s="241" t="s">
        <v>692</v>
      </c>
      <c r="K271" s="31"/>
      <c r="L271" s="242" t="s">
        <v>692</v>
      </c>
      <c r="M271" s="242" t="s">
        <v>159</v>
      </c>
      <c r="N271" s="245"/>
      <c r="O271" s="245"/>
      <c r="P271" s="240"/>
      <c r="Q271" s="240" t="s">
        <v>198</v>
      </c>
    </row>
    <row r="272" spans="1:17" s="3" customFormat="1" ht="26.1" customHeight="1" x14ac:dyDescent="0.3">
      <c r="A272" s="98" t="s">
        <v>350</v>
      </c>
      <c r="B272" s="246"/>
      <c r="C272" s="247"/>
      <c r="D272" s="246"/>
      <c r="E272" s="97"/>
      <c r="F272" s="7">
        <v>39.664999999999999</v>
      </c>
      <c r="G272" s="54">
        <v>44.634999999999998</v>
      </c>
      <c r="H272" s="54"/>
      <c r="I272" s="45" t="s">
        <v>159</v>
      </c>
      <c r="J272" s="241" t="s">
        <v>700</v>
      </c>
      <c r="K272" s="31"/>
      <c r="L272" s="242" t="s">
        <v>700</v>
      </c>
      <c r="M272" s="242" t="s">
        <v>159</v>
      </c>
      <c r="N272" s="245"/>
      <c r="O272" s="245"/>
      <c r="P272" s="240"/>
      <c r="Q272" s="240" t="s">
        <v>198</v>
      </c>
    </row>
    <row r="273" spans="1:17" s="257" customFormat="1" ht="26.1" hidden="1" customHeight="1" x14ac:dyDescent="0.3">
      <c r="A273" s="98" t="s">
        <v>351</v>
      </c>
      <c r="B273" s="249"/>
      <c r="C273" s="250"/>
      <c r="D273" s="249"/>
      <c r="E273" s="250"/>
      <c r="F273" s="251">
        <v>39.799999999999997</v>
      </c>
      <c r="G273" s="252"/>
      <c r="H273" s="252"/>
      <c r="I273" s="253" t="s">
        <v>620</v>
      </c>
      <c r="J273" s="249"/>
      <c r="K273" s="254"/>
      <c r="L273" s="249" t="s">
        <v>692</v>
      </c>
      <c r="M273" s="249" t="s">
        <v>159</v>
      </c>
      <c r="N273" s="249" t="s">
        <v>614</v>
      </c>
      <c r="O273" s="255"/>
      <c r="P273" s="256"/>
      <c r="Q273" s="249" t="s">
        <v>614</v>
      </c>
    </row>
    <row r="274" spans="1:17" s="3" customFormat="1" ht="26.1" customHeight="1" x14ac:dyDescent="0.3">
      <c r="A274" s="98" t="s">
        <v>352</v>
      </c>
      <c r="B274" s="246"/>
      <c r="C274" s="247"/>
      <c r="D274" s="246"/>
      <c r="E274" s="97"/>
      <c r="F274" s="7">
        <v>39.9</v>
      </c>
      <c r="G274" s="54">
        <v>44.93</v>
      </c>
      <c r="H274" s="54"/>
      <c r="I274" s="45" t="s">
        <v>159</v>
      </c>
      <c r="J274" s="241" t="s">
        <v>692</v>
      </c>
      <c r="K274" s="31"/>
      <c r="L274" s="242" t="s">
        <v>692</v>
      </c>
      <c r="M274" s="242" t="s">
        <v>159</v>
      </c>
      <c r="N274" s="245"/>
      <c r="O274" s="245"/>
      <c r="P274" s="240"/>
      <c r="Q274" s="25" t="s">
        <v>614</v>
      </c>
    </row>
    <row r="275" spans="1:17" s="3" customFormat="1" ht="26.1" customHeight="1" x14ac:dyDescent="0.3">
      <c r="A275" s="98" t="s">
        <v>353</v>
      </c>
      <c r="B275" s="246"/>
      <c r="C275" s="247"/>
      <c r="D275" s="246"/>
      <c r="E275" s="97"/>
      <c r="F275" s="7">
        <v>40</v>
      </c>
      <c r="G275" s="54">
        <v>45.04</v>
      </c>
      <c r="H275" s="54"/>
      <c r="I275" s="45" t="s">
        <v>159</v>
      </c>
      <c r="J275" s="241" t="s">
        <v>701</v>
      </c>
      <c r="K275" s="31"/>
      <c r="L275" s="242" t="s">
        <v>701</v>
      </c>
      <c r="M275" s="242" t="s">
        <v>159</v>
      </c>
      <c r="N275" s="245"/>
      <c r="O275" s="245"/>
      <c r="P275" s="240"/>
      <c r="Q275" s="25" t="s">
        <v>614</v>
      </c>
    </row>
    <row r="276" spans="1:17" s="3" customFormat="1" ht="26.1" customHeight="1" x14ac:dyDescent="0.3">
      <c r="A276" s="98" t="s">
        <v>354</v>
      </c>
      <c r="B276" s="246"/>
      <c r="C276" s="247"/>
      <c r="D276" s="246"/>
      <c r="E276" s="97"/>
      <c r="F276" s="7">
        <v>40.14</v>
      </c>
      <c r="G276" s="54">
        <v>45.2</v>
      </c>
      <c r="H276" s="54"/>
      <c r="I276" s="45" t="s">
        <v>159</v>
      </c>
      <c r="J276" s="241" t="s">
        <v>692</v>
      </c>
      <c r="K276" s="31"/>
      <c r="L276" s="242" t="s">
        <v>692</v>
      </c>
      <c r="M276" s="242" t="s">
        <v>159</v>
      </c>
      <c r="N276" s="245"/>
      <c r="O276" s="245"/>
      <c r="P276" s="240"/>
      <c r="Q276" s="240" t="s">
        <v>198</v>
      </c>
    </row>
    <row r="277" spans="1:17" s="3" customFormat="1" ht="26.1" customHeight="1" x14ac:dyDescent="0.3">
      <c r="A277" s="98" t="s">
        <v>355</v>
      </c>
      <c r="B277" s="246"/>
      <c r="C277" s="247"/>
      <c r="D277" s="246"/>
      <c r="E277" s="97"/>
      <c r="F277" s="7">
        <v>40.229999999999997</v>
      </c>
      <c r="G277" s="54">
        <v>45.3</v>
      </c>
      <c r="H277" s="54"/>
      <c r="I277" s="45" t="s">
        <v>159</v>
      </c>
      <c r="J277" s="241" t="s">
        <v>692</v>
      </c>
      <c r="K277" s="31"/>
      <c r="L277" s="242" t="s">
        <v>692</v>
      </c>
      <c r="M277" s="242" t="s">
        <v>159</v>
      </c>
      <c r="N277" s="245"/>
      <c r="O277" s="245"/>
      <c r="P277" s="240"/>
      <c r="Q277" s="240" t="s">
        <v>198</v>
      </c>
    </row>
    <row r="278" spans="1:17" s="3" customFormat="1" ht="26.1" customHeight="1" x14ac:dyDescent="0.3">
      <c r="A278" s="98" t="s">
        <v>356</v>
      </c>
      <c r="B278" s="246"/>
      <c r="C278" s="247"/>
      <c r="D278" s="246"/>
      <c r="E278" s="97"/>
      <c r="F278" s="7">
        <v>40.435000000000002</v>
      </c>
      <c r="G278" s="54">
        <v>45.53</v>
      </c>
      <c r="H278" s="54"/>
      <c r="I278" s="45" t="s">
        <v>159</v>
      </c>
      <c r="J278" s="241" t="s">
        <v>692</v>
      </c>
      <c r="K278" s="31"/>
      <c r="L278" s="242" t="s">
        <v>692</v>
      </c>
      <c r="M278" s="242" t="s">
        <v>159</v>
      </c>
      <c r="N278" s="245"/>
      <c r="O278" s="245"/>
      <c r="P278" s="240"/>
      <c r="Q278" s="240" t="s">
        <v>198</v>
      </c>
    </row>
    <row r="279" spans="1:17" s="3" customFormat="1" ht="26.1" customHeight="1" x14ac:dyDescent="0.3">
      <c r="A279" s="98" t="s">
        <v>357</v>
      </c>
      <c r="B279" s="246"/>
      <c r="C279" s="247"/>
      <c r="D279" s="246"/>
      <c r="E279" s="97"/>
      <c r="F279" s="7">
        <v>40.590000000000003</v>
      </c>
      <c r="G279" s="54">
        <v>45.704999999999998</v>
      </c>
      <c r="H279" s="54"/>
      <c r="I279" s="45" t="s">
        <v>159</v>
      </c>
      <c r="J279" s="241" t="s">
        <v>692</v>
      </c>
      <c r="K279" s="31"/>
      <c r="L279" s="242" t="s">
        <v>692</v>
      </c>
      <c r="M279" s="242" t="s">
        <v>159</v>
      </c>
      <c r="N279" s="245"/>
      <c r="O279" s="245"/>
      <c r="P279" s="240"/>
      <c r="Q279" s="240" t="s">
        <v>198</v>
      </c>
    </row>
    <row r="280" spans="1:17" s="3" customFormat="1" ht="26.1" customHeight="1" x14ac:dyDescent="0.3">
      <c r="A280" s="98" t="s">
        <v>358</v>
      </c>
      <c r="B280" s="246"/>
      <c r="C280" s="247"/>
      <c r="D280" s="246"/>
      <c r="E280" s="97"/>
      <c r="F280" s="7">
        <v>40.78</v>
      </c>
      <c r="G280" s="54">
        <v>45.9</v>
      </c>
      <c r="H280" s="54"/>
      <c r="I280" s="45" t="s">
        <v>159</v>
      </c>
      <c r="J280" s="241" t="s">
        <v>692</v>
      </c>
      <c r="K280" s="31"/>
      <c r="L280" s="242" t="s">
        <v>692</v>
      </c>
      <c r="M280" s="242" t="s">
        <v>159</v>
      </c>
      <c r="N280" s="245"/>
      <c r="O280" s="245"/>
      <c r="P280" s="240"/>
      <c r="Q280" s="240" t="s">
        <v>198</v>
      </c>
    </row>
    <row r="281" spans="1:17" s="85" customFormat="1" ht="26.1" hidden="1" customHeight="1" x14ac:dyDescent="0.3">
      <c r="A281" s="98" t="s">
        <v>359</v>
      </c>
      <c r="B281" s="246"/>
      <c r="C281" s="247"/>
      <c r="D281" s="246"/>
      <c r="E281" s="247"/>
      <c r="F281" s="50">
        <v>40.99</v>
      </c>
      <c r="G281" s="219"/>
      <c r="H281" s="219"/>
      <c r="I281" s="79" t="s">
        <v>620</v>
      </c>
      <c r="J281" s="246"/>
      <c r="K281" s="101"/>
      <c r="L281" s="82" t="s">
        <v>161</v>
      </c>
      <c r="M281" s="82" t="s">
        <v>159</v>
      </c>
      <c r="N281" s="102"/>
      <c r="O281" s="102"/>
      <c r="P281" s="103"/>
      <c r="Q281" s="51" t="s">
        <v>620</v>
      </c>
    </row>
    <row r="282" spans="1:17" s="3" customFormat="1" ht="26.1" customHeight="1" x14ac:dyDescent="0.3">
      <c r="A282" s="98" t="s">
        <v>360</v>
      </c>
      <c r="B282" s="246"/>
      <c r="C282" s="247"/>
      <c r="D282" s="246"/>
      <c r="E282" s="97"/>
      <c r="F282" s="7">
        <v>41.09</v>
      </c>
      <c r="G282" s="54">
        <v>46.24</v>
      </c>
      <c r="H282" s="54"/>
      <c r="I282" s="45" t="s">
        <v>159</v>
      </c>
      <c r="J282" s="241" t="s">
        <v>692</v>
      </c>
      <c r="K282" s="31"/>
      <c r="L282" s="242" t="s">
        <v>692</v>
      </c>
      <c r="M282" s="242" t="s">
        <v>159</v>
      </c>
      <c r="N282" s="245"/>
      <c r="O282" s="245"/>
      <c r="P282" s="240"/>
      <c r="Q282" s="240" t="s">
        <v>198</v>
      </c>
    </row>
    <row r="283" spans="1:17" s="3" customFormat="1" ht="26.1" customHeight="1" x14ac:dyDescent="0.3">
      <c r="A283" s="98" t="s">
        <v>361</v>
      </c>
      <c r="B283" s="246"/>
      <c r="C283" s="247"/>
      <c r="D283" s="246"/>
      <c r="E283" s="97"/>
      <c r="F283" s="7">
        <v>41.32</v>
      </c>
      <c r="G283" s="54">
        <v>46.48</v>
      </c>
      <c r="H283" s="54"/>
      <c r="I283" s="45" t="s">
        <v>159</v>
      </c>
      <c r="J283" s="241" t="s">
        <v>692</v>
      </c>
      <c r="K283" s="31"/>
      <c r="L283" s="242" t="s">
        <v>692</v>
      </c>
      <c r="M283" s="242" t="s">
        <v>159</v>
      </c>
      <c r="N283" s="245"/>
      <c r="O283" s="245"/>
      <c r="P283" s="240"/>
      <c r="Q283" s="240" t="s">
        <v>198</v>
      </c>
    </row>
    <row r="284" spans="1:17" s="3" customFormat="1" ht="26.1" customHeight="1" x14ac:dyDescent="0.3">
      <c r="A284" s="98" t="s">
        <v>362</v>
      </c>
      <c r="B284" s="246"/>
      <c r="C284" s="247"/>
      <c r="D284" s="246"/>
      <c r="E284" s="97"/>
      <c r="F284" s="7">
        <v>41.54</v>
      </c>
      <c r="G284" s="54">
        <v>46.7</v>
      </c>
      <c r="H284" s="54"/>
      <c r="I284" s="45" t="s">
        <v>159</v>
      </c>
      <c r="J284" s="241" t="s">
        <v>687</v>
      </c>
      <c r="K284" s="31"/>
      <c r="L284" s="242" t="s">
        <v>687</v>
      </c>
      <c r="M284" s="242" t="s">
        <v>159</v>
      </c>
      <c r="N284" s="245"/>
      <c r="O284" s="245"/>
      <c r="P284" s="240"/>
      <c r="Q284" s="240" t="s">
        <v>198</v>
      </c>
    </row>
    <row r="285" spans="1:17" s="257" customFormat="1" ht="26.1" hidden="1" customHeight="1" x14ac:dyDescent="0.3">
      <c r="A285" s="98" t="s">
        <v>363</v>
      </c>
      <c r="B285" s="249"/>
      <c r="C285" s="250"/>
      <c r="D285" s="249"/>
      <c r="E285" s="250"/>
      <c r="F285" s="251">
        <v>41.66</v>
      </c>
      <c r="G285" s="252"/>
      <c r="H285" s="252"/>
      <c r="I285" s="253" t="s">
        <v>620</v>
      </c>
      <c r="J285" s="249"/>
      <c r="K285" s="254"/>
      <c r="L285" s="249" t="s">
        <v>692</v>
      </c>
      <c r="M285" s="249" t="s">
        <v>159</v>
      </c>
      <c r="N285" s="249" t="s">
        <v>614</v>
      </c>
      <c r="O285" s="255"/>
      <c r="P285" s="256"/>
      <c r="Q285" s="249" t="s">
        <v>614</v>
      </c>
    </row>
    <row r="286" spans="1:17" s="85" customFormat="1" ht="26.1" hidden="1" customHeight="1" x14ac:dyDescent="0.3">
      <c r="A286" s="98" t="s">
        <v>364</v>
      </c>
      <c r="B286" s="246"/>
      <c r="C286" s="247"/>
      <c r="D286" s="246"/>
      <c r="E286" s="247"/>
      <c r="F286" s="50">
        <v>41.8</v>
      </c>
      <c r="G286" s="219"/>
      <c r="H286" s="219"/>
      <c r="I286" s="79" t="s">
        <v>620</v>
      </c>
      <c r="J286" s="246"/>
      <c r="K286" s="101"/>
      <c r="L286" s="82" t="s">
        <v>161</v>
      </c>
      <c r="M286" s="82" t="s">
        <v>159</v>
      </c>
      <c r="N286" s="102"/>
      <c r="O286" s="102"/>
      <c r="P286" s="103"/>
      <c r="Q286" s="51" t="s">
        <v>620</v>
      </c>
    </row>
    <row r="287" spans="1:17" s="3" customFormat="1" ht="26.1" customHeight="1" x14ac:dyDescent="0.3">
      <c r="A287" s="98" t="s">
        <v>365</v>
      </c>
      <c r="B287" s="246"/>
      <c r="C287" s="247"/>
      <c r="D287" s="246"/>
      <c r="E287" s="97"/>
      <c r="F287" s="7">
        <v>42</v>
      </c>
      <c r="G287" s="54">
        <v>47.13</v>
      </c>
      <c r="H287" s="54"/>
      <c r="I287" s="45" t="s">
        <v>159</v>
      </c>
      <c r="J287" s="241" t="s">
        <v>687</v>
      </c>
      <c r="K287" s="31"/>
      <c r="L287" s="242" t="s">
        <v>687</v>
      </c>
      <c r="M287" s="242" t="s">
        <v>159</v>
      </c>
      <c r="N287" s="245"/>
      <c r="O287" s="245"/>
      <c r="P287" s="240"/>
      <c r="Q287" s="240" t="s">
        <v>198</v>
      </c>
    </row>
    <row r="288" spans="1:17" s="3" customFormat="1" ht="26.1" customHeight="1" x14ac:dyDescent="0.3">
      <c r="A288" s="98" t="s">
        <v>366</v>
      </c>
      <c r="B288" s="246"/>
      <c r="C288" s="247"/>
      <c r="D288" s="246"/>
      <c r="E288" s="97"/>
      <c r="F288" s="7">
        <v>42.39</v>
      </c>
      <c r="G288" s="54">
        <v>47.524999999999999</v>
      </c>
      <c r="H288" s="54"/>
      <c r="I288" s="45" t="s">
        <v>159</v>
      </c>
      <c r="J288" s="241" t="s">
        <v>692</v>
      </c>
      <c r="K288" s="31"/>
      <c r="L288" s="242" t="s">
        <v>692</v>
      </c>
      <c r="M288" s="242" t="s">
        <v>159</v>
      </c>
      <c r="N288" s="245"/>
      <c r="O288" s="245"/>
      <c r="P288" s="240"/>
      <c r="Q288" s="240" t="s">
        <v>198</v>
      </c>
    </row>
    <row r="289" spans="1:17" s="85" customFormat="1" ht="26.1" hidden="1" customHeight="1" x14ac:dyDescent="0.3">
      <c r="A289" s="98" t="s">
        <v>367</v>
      </c>
      <c r="B289" s="246"/>
      <c r="C289" s="247"/>
      <c r="D289" s="246"/>
      <c r="E289" s="247"/>
      <c r="F289" s="50">
        <v>42.63</v>
      </c>
      <c r="G289" s="219"/>
      <c r="H289" s="219"/>
      <c r="I289" s="79" t="s">
        <v>620</v>
      </c>
      <c r="J289" s="246"/>
      <c r="K289" s="101"/>
      <c r="L289" s="82" t="s">
        <v>161</v>
      </c>
      <c r="M289" s="82" t="s">
        <v>159</v>
      </c>
      <c r="N289" s="102"/>
      <c r="O289" s="102"/>
      <c r="P289" s="103"/>
      <c r="Q289" s="51" t="s">
        <v>620</v>
      </c>
    </row>
    <row r="290" spans="1:17" s="3" customFormat="1" ht="26.1" customHeight="1" x14ac:dyDescent="0.3">
      <c r="A290" s="98" t="s">
        <v>368</v>
      </c>
      <c r="B290" s="246"/>
      <c r="C290" s="247"/>
      <c r="D290" s="246"/>
      <c r="E290" s="97"/>
      <c r="F290" s="7">
        <v>42.84</v>
      </c>
      <c r="G290" s="54">
        <v>47.945</v>
      </c>
      <c r="H290" s="54"/>
      <c r="I290" s="45" t="s">
        <v>159</v>
      </c>
      <c r="J290" s="241" t="s">
        <v>693</v>
      </c>
      <c r="K290" s="31"/>
      <c r="L290" s="242" t="s">
        <v>693</v>
      </c>
      <c r="M290" s="242" t="s">
        <v>159</v>
      </c>
      <c r="N290" s="245"/>
      <c r="O290" s="245"/>
      <c r="P290" s="240"/>
      <c r="Q290" s="240" t="s">
        <v>198</v>
      </c>
    </row>
    <row r="291" spans="1:17" s="3" customFormat="1" ht="26.1" customHeight="1" x14ac:dyDescent="0.3">
      <c r="A291" s="98" t="s">
        <v>369</v>
      </c>
      <c r="B291" s="246"/>
      <c r="C291" s="247"/>
      <c r="D291" s="246"/>
      <c r="E291" s="97"/>
      <c r="F291" s="7">
        <v>43</v>
      </c>
      <c r="G291" s="54">
        <v>48.11</v>
      </c>
      <c r="H291" s="54"/>
      <c r="I291" s="45" t="s">
        <v>159</v>
      </c>
      <c r="J291" s="241" t="s">
        <v>692</v>
      </c>
      <c r="K291" s="31"/>
      <c r="L291" s="242" t="s">
        <v>692</v>
      </c>
      <c r="M291" s="242" t="s">
        <v>159</v>
      </c>
      <c r="N291" s="245"/>
      <c r="O291" s="245"/>
      <c r="P291" s="240"/>
      <c r="Q291" s="240" t="s">
        <v>198</v>
      </c>
    </row>
    <row r="292" spans="1:17" s="3" customFormat="1" ht="26.1" customHeight="1" x14ac:dyDescent="0.3">
      <c r="A292" s="98" t="s">
        <v>370</v>
      </c>
      <c r="B292" s="246"/>
      <c r="C292" s="247"/>
      <c r="D292" s="246"/>
      <c r="E292" s="97"/>
      <c r="F292" s="7">
        <v>43.18</v>
      </c>
      <c r="G292" s="54">
        <v>48.314999999999998</v>
      </c>
      <c r="H292" s="54"/>
      <c r="I292" s="45" t="s">
        <v>159</v>
      </c>
      <c r="J292" s="241" t="s">
        <v>692</v>
      </c>
      <c r="K292" s="31"/>
      <c r="L292" s="242" t="s">
        <v>692</v>
      </c>
      <c r="M292" s="242" t="s">
        <v>159</v>
      </c>
      <c r="N292" s="245"/>
      <c r="O292" s="245"/>
      <c r="P292" s="240"/>
      <c r="Q292" s="240" t="s">
        <v>198</v>
      </c>
    </row>
    <row r="293" spans="1:17" s="85" customFormat="1" ht="26.1" hidden="1" customHeight="1" x14ac:dyDescent="0.3">
      <c r="A293" s="98" t="s">
        <v>371</v>
      </c>
      <c r="B293" s="246"/>
      <c r="C293" s="247"/>
      <c r="D293" s="246"/>
      <c r="E293" s="247"/>
      <c r="F293" s="50">
        <v>43.25</v>
      </c>
      <c r="G293" s="219"/>
      <c r="H293" s="219"/>
      <c r="I293" s="79" t="s">
        <v>620</v>
      </c>
      <c r="J293" s="246"/>
      <c r="K293" s="101"/>
      <c r="L293" s="82" t="s">
        <v>161</v>
      </c>
      <c r="M293" s="82" t="s">
        <v>159</v>
      </c>
      <c r="N293" s="102"/>
      <c r="O293" s="102"/>
      <c r="P293" s="103"/>
      <c r="Q293" s="51" t="s">
        <v>620</v>
      </c>
    </row>
    <row r="294" spans="1:17" s="3" customFormat="1" ht="26.1" customHeight="1" x14ac:dyDescent="0.3">
      <c r="A294" s="98" t="s">
        <v>372</v>
      </c>
      <c r="B294" s="246"/>
      <c r="C294" s="247"/>
      <c r="D294" s="246"/>
      <c r="E294" s="97"/>
      <c r="F294" s="7">
        <v>43.45</v>
      </c>
      <c r="G294" s="54">
        <v>48.65</v>
      </c>
      <c r="H294" s="54"/>
      <c r="I294" s="45" t="s">
        <v>159</v>
      </c>
      <c r="J294" s="241" t="s">
        <v>692</v>
      </c>
      <c r="K294" s="31"/>
      <c r="L294" s="242" t="s">
        <v>692</v>
      </c>
      <c r="M294" s="242" t="s">
        <v>159</v>
      </c>
      <c r="N294" s="245"/>
      <c r="O294" s="245"/>
      <c r="P294" s="240"/>
      <c r="Q294" s="240" t="s">
        <v>198</v>
      </c>
    </row>
    <row r="295" spans="1:17" s="3" customFormat="1" ht="26.1" customHeight="1" x14ac:dyDescent="0.3">
      <c r="A295" s="98" t="s">
        <v>373</v>
      </c>
      <c r="B295" s="246"/>
      <c r="C295" s="247"/>
      <c r="D295" s="246"/>
      <c r="E295" s="97"/>
      <c r="F295" s="7">
        <v>43.61</v>
      </c>
      <c r="G295" s="54">
        <v>48.82</v>
      </c>
      <c r="H295" s="54"/>
      <c r="I295" s="45" t="s">
        <v>159</v>
      </c>
      <c r="J295" s="241" t="s">
        <v>693</v>
      </c>
      <c r="K295" s="31"/>
      <c r="L295" s="242" t="s">
        <v>692</v>
      </c>
      <c r="M295" s="242" t="s">
        <v>159</v>
      </c>
      <c r="N295" s="245"/>
      <c r="O295" s="245"/>
      <c r="P295" s="240"/>
      <c r="Q295" s="25" t="s">
        <v>614</v>
      </c>
    </row>
    <row r="296" spans="1:17" s="3" customFormat="1" ht="26.1" customHeight="1" x14ac:dyDescent="0.3">
      <c r="A296" s="98" t="s">
        <v>374</v>
      </c>
      <c r="B296" s="246"/>
      <c r="C296" s="247"/>
      <c r="D296" s="246"/>
      <c r="E296" s="97"/>
      <c r="F296" s="7">
        <v>43.71</v>
      </c>
      <c r="G296" s="54">
        <v>48.91</v>
      </c>
      <c r="H296" s="54"/>
      <c r="I296" s="45" t="s">
        <v>159</v>
      </c>
      <c r="J296" s="241" t="s">
        <v>692</v>
      </c>
      <c r="K296" s="31"/>
      <c r="L296" s="242" t="s">
        <v>692</v>
      </c>
      <c r="M296" s="242" t="s">
        <v>159</v>
      </c>
      <c r="N296" s="245"/>
      <c r="O296" s="245"/>
      <c r="P296" s="240"/>
      <c r="Q296" s="240" t="s">
        <v>198</v>
      </c>
    </row>
    <row r="297" spans="1:17" s="3" customFormat="1" ht="26.1" customHeight="1" x14ac:dyDescent="0.3">
      <c r="A297" s="98" t="s">
        <v>375</v>
      </c>
      <c r="B297" s="246"/>
      <c r="C297" s="247"/>
      <c r="D297" s="246"/>
      <c r="E297" s="97"/>
      <c r="F297" s="7">
        <v>43.765000000000001</v>
      </c>
      <c r="G297" s="54">
        <v>48.965000000000003</v>
      </c>
      <c r="H297" s="54"/>
      <c r="I297" s="45" t="s">
        <v>159</v>
      </c>
      <c r="J297" s="241" t="s">
        <v>693</v>
      </c>
      <c r="K297" s="31"/>
      <c r="L297" s="242" t="s">
        <v>693</v>
      </c>
      <c r="M297" s="242" t="s">
        <v>159</v>
      </c>
      <c r="N297" s="245"/>
      <c r="O297" s="245"/>
      <c r="P297" s="240"/>
      <c r="Q297" s="240" t="s">
        <v>198</v>
      </c>
    </row>
    <row r="298" spans="1:17" s="257" customFormat="1" ht="26.1" hidden="1" customHeight="1" x14ac:dyDescent="0.3">
      <c r="A298" s="98" t="s">
        <v>376</v>
      </c>
      <c r="B298" s="249"/>
      <c r="C298" s="250"/>
      <c r="D298" s="249"/>
      <c r="E298" s="250"/>
      <c r="F298" s="251">
        <v>43.91</v>
      </c>
      <c r="G298" s="252"/>
      <c r="H298" s="252"/>
      <c r="I298" s="253" t="s">
        <v>620</v>
      </c>
      <c r="J298" s="249"/>
      <c r="K298" s="254"/>
      <c r="L298" s="249" t="s">
        <v>692</v>
      </c>
      <c r="M298" s="249" t="s">
        <v>159</v>
      </c>
      <c r="N298" s="249" t="s">
        <v>614</v>
      </c>
      <c r="O298" s="255"/>
      <c r="P298" s="256"/>
      <c r="Q298" s="249" t="s">
        <v>614</v>
      </c>
    </row>
    <row r="299" spans="1:17" s="3" customFormat="1" ht="26.1" customHeight="1" x14ac:dyDescent="0.3">
      <c r="A299" s="98" t="s">
        <v>377</v>
      </c>
      <c r="B299" s="246"/>
      <c r="C299" s="247"/>
      <c r="D299" s="246"/>
      <c r="E299" s="97"/>
      <c r="F299" s="7">
        <v>44</v>
      </c>
      <c r="G299" s="54">
        <v>49.2</v>
      </c>
      <c r="H299" s="54"/>
      <c r="I299" s="45" t="s">
        <v>159</v>
      </c>
      <c r="J299" s="241" t="s">
        <v>701</v>
      </c>
      <c r="K299" s="31"/>
      <c r="L299" s="242" t="s">
        <v>701</v>
      </c>
      <c r="M299" s="242" t="s">
        <v>159</v>
      </c>
      <c r="N299" s="245"/>
      <c r="O299" s="245"/>
      <c r="P299" s="240"/>
      <c r="Q299" s="240" t="s">
        <v>198</v>
      </c>
    </row>
    <row r="300" spans="1:17" s="3" customFormat="1" ht="26.1" customHeight="1" x14ac:dyDescent="0.3">
      <c r="A300" s="98" t="s">
        <v>378</v>
      </c>
      <c r="B300" s="246"/>
      <c r="C300" s="247"/>
      <c r="D300" s="246"/>
      <c r="E300" s="97"/>
      <c r="F300" s="7">
        <v>44.23</v>
      </c>
      <c r="G300" s="54">
        <v>49.445</v>
      </c>
      <c r="H300" s="54"/>
      <c r="I300" s="45" t="s">
        <v>159</v>
      </c>
      <c r="J300" s="241" t="s">
        <v>692</v>
      </c>
      <c r="K300" s="31"/>
      <c r="L300" s="242"/>
      <c r="M300" s="242"/>
      <c r="N300" s="245"/>
      <c r="O300" s="245"/>
      <c r="P300" s="240"/>
      <c r="Q300" s="242" t="s">
        <v>609</v>
      </c>
    </row>
    <row r="301" spans="1:17" s="85" customFormat="1" ht="26.1" hidden="1" customHeight="1" x14ac:dyDescent="0.3">
      <c r="A301" s="98" t="s">
        <v>379</v>
      </c>
      <c r="B301" s="246"/>
      <c r="C301" s="247"/>
      <c r="D301" s="246"/>
      <c r="E301" s="247"/>
      <c r="F301" s="50">
        <v>44.38</v>
      </c>
      <c r="G301" s="219"/>
      <c r="H301" s="219"/>
      <c r="I301" s="79" t="s">
        <v>620</v>
      </c>
      <c r="J301" s="246"/>
      <c r="K301" s="101"/>
      <c r="L301" s="82" t="s">
        <v>161</v>
      </c>
      <c r="M301" s="82" t="s">
        <v>159</v>
      </c>
      <c r="N301" s="102"/>
      <c r="O301" s="102"/>
      <c r="P301" s="103"/>
      <c r="Q301" s="51" t="s">
        <v>620</v>
      </c>
    </row>
    <row r="302" spans="1:17" s="3" customFormat="1" ht="26.1" customHeight="1" x14ac:dyDescent="0.3">
      <c r="A302" s="98" t="s">
        <v>380</v>
      </c>
      <c r="B302" s="246"/>
      <c r="C302" s="247"/>
      <c r="D302" s="246"/>
      <c r="E302" s="97"/>
      <c r="F302" s="7">
        <v>44.66</v>
      </c>
      <c r="G302" s="54">
        <v>49.83</v>
      </c>
      <c r="H302" s="54"/>
      <c r="I302" s="45" t="s">
        <v>159</v>
      </c>
      <c r="J302" s="241" t="s">
        <v>702</v>
      </c>
      <c r="K302" s="31"/>
      <c r="L302" s="242" t="s">
        <v>702</v>
      </c>
      <c r="M302" s="242" t="s">
        <v>159</v>
      </c>
      <c r="N302" s="245"/>
      <c r="O302" s="245"/>
      <c r="P302" s="240"/>
      <c r="Q302" s="240" t="s">
        <v>198</v>
      </c>
    </row>
    <row r="303" spans="1:17" s="3" customFormat="1" ht="26.1" customHeight="1" x14ac:dyDescent="0.3">
      <c r="A303" s="98" t="s">
        <v>381</v>
      </c>
      <c r="B303" s="246"/>
      <c r="C303" s="247"/>
      <c r="D303" s="246"/>
      <c r="E303" s="97"/>
      <c r="F303" s="7">
        <v>44.774999999999999</v>
      </c>
      <c r="G303" s="54">
        <v>49.984999999999999</v>
      </c>
      <c r="H303" s="54"/>
      <c r="I303" s="45" t="s">
        <v>159</v>
      </c>
      <c r="J303" s="241" t="s">
        <v>708</v>
      </c>
      <c r="K303" s="31"/>
      <c r="L303" s="242" t="s">
        <v>708</v>
      </c>
      <c r="M303" s="242" t="s">
        <v>159</v>
      </c>
      <c r="N303" s="245"/>
      <c r="O303" s="245"/>
      <c r="P303" s="240"/>
      <c r="Q303" s="240" t="s">
        <v>198</v>
      </c>
    </row>
    <row r="304" spans="1:17" s="3" customFormat="1" ht="26.1" customHeight="1" x14ac:dyDescent="0.3">
      <c r="A304" s="98" t="s">
        <v>382</v>
      </c>
      <c r="B304" s="246"/>
      <c r="C304" s="247"/>
      <c r="D304" s="246"/>
      <c r="E304" s="97"/>
      <c r="F304" s="7">
        <v>44.85</v>
      </c>
      <c r="G304" s="54">
        <v>50.09</v>
      </c>
      <c r="H304" s="54"/>
      <c r="I304" s="45" t="s">
        <v>159</v>
      </c>
      <c r="J304" s="241" t="s">
        <v>692</v>
      </c>
      <c r="K304" s="31"/>
      <c r="L304" s="242" t="s">
        <v>692</v>
      </c>
      <c r="M304" s="242" t="s">
        <v>159</v>
      </c>
      <c r="N304" s="245"/>
      <c r="O304" s="245"/>
      <c r="P304" s="240"/>
      <c r="Q304" s="240" t="s">
        <v>198</v>
      </c>
    </row>
    <row r="305" spans="1:17" s="3" customFormat="1" ht="26.1" customHeight="1" x14ac:dyDescent="0.3">
      <c r="A305" s="98" t="s">
        <v>383</v>
      </c>
      <c r="B305" s="246"/>
      <c r="C305" s="247"/>
      <c r="D305" s="246"/>
      <c r="E305" s="97"/>
      <c r="F305" s="7">
        <v>44.895000000000003</v>
      </c>
      <c r="G305" s="54">
        <v>50.12</v>
      </c>
      <c r="H305" s="54"/>
      <c r="I305" s="45" t="s">
        <v>159</v>
      </c>
      <c r="J305" s="241" t="s">
        <v>702</v>
      </c>
      <c r="K305" s="31"/>
      <c r="L305" s="242" t="s">
        <v>702</v>
      </c>
      <c r="M305" s="242" t="s">
        <v>159</v>
      </c>
      <c r="N305" s="245"/>
      <c r="O305" s="245"/>
      <c r="P305" s="240"/>
      <c r="Q305" s="240" t="s">
        <v>198</v>
      </c>
    </row>
    <row r="306" spans="1:17" s="117" customFormat="1" ht="26.1" customHeight="1" x14ac:dyDescent="0.3">
      <c r="A306" s="98" t="s">
        <v>384</v>
      </c>
      <c r="B306" s="246"/>
      <c r="C306" s="247"/>
      <c r="D306" s="246"/>
      <c r="E306" s="76" t="s">
        <v>617</v>
      </c>
      <c r="F306" s="125" t="s">
        <v>617</v>
      </c>
      <c r="G306" s="221">
        <v>50.29</v>
      </c>
      <c r="H306" s="221"/>
      <c r="I306" s="113" t="s">
        <v>159</v>
      </c>
      <c r="J306" s="111" t="s">
        <v>693</v>
      </c>
      <c r="K306" s="31"/>
      <c r="L306" s="112"/>
      <c r="M306" s="112"/>
      <c r="N306" s="245"/>
      <c r="O306" s="245"/>
      <c r="P306" s="240"/>
      <c r="Q306" s="116" t="s">
        <v>612</v>
      </c>
    </row>
    <row r="307" spans="1:17" s="257" customFormat="1" ht="26.1" hidden="1" customHeight="1" x14ac:dyDescent="0.3">
      <c r="A307" s="98" t="s">
        <v>385</v>
      </c>
      <c r="B307" s="249"/>
      <c r="C307" s="250"/>
      <c r="D307" s="249"/>
      <c r="E307" s="261"/>
      <c r="F307" s="251">
        <v>45.03</v>
      </c>
      <c r="G307" s="252"/>
      <c r="H307" s="252"/>
      <c r="I307" s="253" t="s">
        <v>620</v>
      </c>
      <c r="J307" s="249"/>
      <c r="K307" s="254"/>
      <c r="L307" s="249" t="s">
        <v>692</v>
      </c>
      <c r="M307" s="249" t="s">
        <v>159</v>
      </c>
      <c r="N307" s="249" t="s">
        <v>614</v>
      </c>
      <c r="O307" s="255"/>
      <c r="P307" s="256"/>
      <c r="Q307" s="249" t="s">
        <v>614</v>
      </c>
    </row>
    <row r="308" spans="1:17" s="3" customFormat="1" ht="26.1" customHeight="1" x14ac:dyDescent="0.3">
      <c r="A308" s="98" t="s">
        <v>386</v>
      </c>
      <c r="B308" s="246"/>
      <c r="C308" s="247"/>
      <c r="D308" s="246"/>
      <c r="E308" s="97"/>
      <c r="F308" s="7">
        <v>45.24</v>
      </c>
      <c r="G308" s="54">
        <v>50.5</v>
      </c>
      <c r="H308" s="54"/>
      <c r="I308" s="45" t="s">
        <v>159</v>
      </c>
      <c r="J308" s="241" t="s">
        <v>692</v>
      </c>
      <c r="K308" s="31"/>
      <c r="L308" s="242" t="s">
        <v>692</v>
      </c>
      <c r="M308" s="242" t="s">
        <v>159</v>
      </c>
      <c r="N308" s="245"/>
      <c r="O308" s="245"/>
      <c r="P308" s="240"/>
      <c r="Q308" s="240" t="s">
        <v>198</v>
      </c>
    </row>
    <row r="309" spans="1:17" s="3" customFormat="1" ht="26.1" customHeight="1" x14ac:dyDescent="0.3">
      <c r="A309" s="98" t="s">
        <v>387</v>
      </c>
      <c r="B309" s="246"/>
      <c r="C309" s="247"/>
      <c r="D309" s="246"/>
      <c r="E309" s="97"/>
      <c r="F309" s="7">
        <v>45.414999999999999</v>
      </c>
      <c r="G309" s="54">
        <v>50.7</v>
      </c>
      <c r="H309" s="54"/>
      <c r="I309" s="45" t="s">
        <v>159</v>
      </c>
      <c r="J309" s="241" t="s">
        <v>692</v>
      </c>
      <c r="K309" s="31"/>
      <c r="L309" s="242" t="s">
        <v>692</v>
      </c>
      <c r="M309" s="242" t="s">
        <v>159</v>
      </c>
      <c r="N309" s="245"/>
      <c r="O309" s="245"/>
      <c r="P309" s="240"/>
      <c r="Q309" s="240" t="s">
        <v>198</v>
      </c>
    </row>
    <row r="310" spans="1:17" s="85" customFormat="1" ht="26.1" hidden="1" customHeight="1" x14ac:dyDescent="0.3">
      <c r="A310" s="98" t="s">
        <v>388</v>
      </c>
      <c r="B310" s="246"/>
      <c r="C310" s="247"/>
      <c r="D310" s="246"/>
      <c r="E310" s="247"/>
      <c r="F310" s="50">
        <v>45.6</v>
      </c>
      <c r="G310" s="219"/>
      <c r="H310" s="219"/>
      <c r="I310" s="79" t="s">
        <v>620</v>
      </c>
      <c r="J310" s="246"/>
      <c r="K310" s="101"/>
      <c r="L310" s="82" t="s">
        <v>161</v>
      </c>
      <c r="M310" s="82" t="s">
        <v>159</v>
      </c>
      <c r="N310" s="102"/>
      <c r="O310" s="102"/>
      <c r="P310" s="103"/>
      <c r="Q310" s="51" t="s">
        <v>620</v>
      </c>
    </row>
    <row r="311" spans="1:17" s="3" customFormat="1" ht="26.1" customHeight="1" x14ac:dyDescent="0.3">
      <c r="A311" s="98" t="s">
        <v>389</v>
      </c>
      <c r="B311" s="246"/>
      <c r="C311" s="247"/>
      <c r="D311" s="246"/>
      <c r="E311" s="97"/>
      <c r="F311" s="7">
        <v>45.795000000000002</v>
      </c>
      <c r="G311" s="54">
        <v>51.034999999999997</v>
      </c>
      <c r="H311" s="54"/>
      <c r="I311" s="45" t="s">
        <v>159</v>
      </c>
      <c r="J311" s="241" t="s">
        <v>692</v>
      </c>
      <c r="K311" s="31"/>
      <c r="L311" s="242" t="s">
        <v>692</v>
      </c>
      <c r="M311" s="242" t="s">
        <v>159</v>
      </c>
      <c r="N311" s="245"/>
      <c r="O311" s="245"/>
      <c r="P311" s="240"/>
      <c r="Q311" s="240" t="s">
        <v>198</v>
      </c>
    </row>
    <row r="312" spans="1:17" s="117" customFormat="1" ht="26.1" customHeight="1" x14ac:dyDescent="0.3">
      <c r="A312" s="98" t="s">
        <v>390</v>
      </c>
      <c r="B312" s="246"/>
      <c r="C312" s="247"/>
      <c r="D312" s="246"/>
      <c r="E312" s="76" t="s">
        <v>617</v>
      </c>
      <c r="F312" s="125" t="s">
        <v>617</v>
      </c>
      <c r="G312" s="221">
        <v>51.41</v>
      </c>
      <c r="H312" s="221"/>
      <c r="I312" s="113" t="s">
        <v>159</v>
      </c>
      <c r="J312" s="111" t="s">
        <v>693</v>
      </c>
      <c r="K312" s="31"/>
      <c r="L312" s="112"/>
      <c r="M312" s="112"/>
      <c r="N312" s="245"/>
      <c r="O312" s="245"/>
      <c r="P312" s="240"/>
      <c r="Q312" s="116" t="s">
        <v>612</v>
      </c>
    </row>
    <row r="313" spans="1:17" s="85" customFormat="1" ht="26.1" hidden="1" customHeight="1" x14ac:dyDescent="0.3">
      <c r="A313" s="98" t="s">
        <v>391</v>
      </c>
      <c r="B313" s="246"/>
      <c r="C313" s="247"/>
      <c r="D313" s="246"/>
      <c r="E313" s="247"/>
      <c r="F313" s="50">
        <v>46.13</v>
      </c>
      <c r="G313" s="219"/>
      <c r="H313" s="219"/>
      <c r="I313" s="79" t="s">
        <v>620</v>
      </c>
      <c r="J313" s="246"/>
      <c r="K313" s="101"/>
      <c r="L313" s="82" t="s">
        <v>161</v>
      </c>
      <c r="M313" s="82" t="s">
        <v>159</v>
      </c>
      <c r="N313" s="102"/>
      <c r="O313" s="102"/>
      <c r="P313" s="103"/>
      <c r="Q313" s="51" t="s">
        <v>620</v>
      </c>
    </row>
    <row r="314" spans="1:17" s="3" customFormat="1" ht="26.1" customHeight="1" x14ac:dyDescent="0.3">
      <c r="A314" s="98" t="s">
        <v>392</v>
      </c>
      <c r="B314" s="246"/>
      <c r="C314" s="247"/>
      <c r="D314" s="246"/>
      <c r="E314" s="97"/>
      <c r="F314" s="7">
        <v>46.44</v>
      </c>
      <c r="G314" s="54">
        <v>51.72</v>
      </c>
      <c r="H314" s="54"/>
      <c r="I314" s="45" t="s">
        <v>159</v>
      </c>
      <c r="J314" s="241" t="s">
        <v>692</v>
      </c>
      <c r="K314" s="31"/>
      <c r="L314" s="242" t="s">
        <v>692</v>
      </c>
      <c r="M314" s="242" t="s">
        <v>159</v>
      </c>
      <c r="N314" s="245"/>
      <c r="O314" s="245"/>
      <c r="P314" s="240"/>
      <c r="Q314" s="25" t="s">
        <v>614</v>
      </c>
    </row>
    <row r="315" spans="1:17" s="117" customFormat="1" ht="26.1" customHeight="1" x14ac:dyDescent="0.3">
      <c r="A315" s="98" t="s">
        <v>393</v>
      </c>
      <c r="B315" s="246"/>
      <c r="C315" s="247"/>
      <c r="D315" s="246"/>
      <c r="E315" s="76" t="s">
        <v>617</v>
      </c>
      <c r="F315" s="125" t="s">
        <v>617</v>
      </c>
      <c r="G315" s="221">
        <v>51.75</v>
      </c>
      <c r="H315" s="221"/>
      <c r="I315" s="113" t="s">
        <v>159</v>
      </c>
      <c r="J315" s="111" t="s">
        <v>693</v>
      </c>
      <c r="K315" s="31"/>
      <c r="L315" s="112"/>
      <c r="M315" s="112"/>
      <c r="N315" s="245"/>
      <c r="O315" s="245"/>
      <c r="P315" s="240"/>
      <c r="Q315" s="116" t="s">
        <v>612</v>
      </c>
    </row>
    <row r="316" spans="1:17" s="3" customFormat="1" ht="26.1" customHeight="1" x14ac:dyDescent="0.3">
      <c r="A316" s="98" t="s">
        <v>394</v>
      </c>
      <c r="B316" s="246"/>
      <c r="C316" s="247"/>
      <c r="D316" s="246"/>
      <c r="E316" s="97"/>
      <c r="F316" s="7">
        <v>46.65</v>
      </c>
      <c r="G316" s="54">
        <v>51.96</v>
      </c>
      <c r="H316" s="54"/>
      <c r="I316" s="45" t="s">
        <v>159</v>
      </c>
      <c r="J316" s="241" t="s">
        <v>692</v>
      </c>
      <c r="K316" s="31"/>
      <c r="L316" s="242" t="s">
        <v>692</v>
      </c>
      <c r="M316" s="242" t="s">
        <v>159</v>
      </c>
      <c r="N316" s="245"/>
      <c r="O316" s="245"/>
      <c r="P316" s="240"/>
      <c r="Q316" s="240" t="s">
        <v>198</v>
      </c>
    </row>
    <row r="317" spans="1:17" s="257" customFormat="1" ht="26.1" hidden="1" customHeight="1" x14ac:dyDescent="0.3">
      <c r="A317" s="98" t="s">
        <v>395</v>
      </c>
      <c r="B317" s="249"/>
      <c r="C317" s="250"/>
      <c r="D317" s="249"/>
      <c r="E317" s="250"/>
      <c r="F317" s="251">
        <v>46.75</v>
      </c>
      <c r="G317" s="252"/>
      <c r="H317" s="252"/>
      <c r="I317" s="253" t="s">
        <v>620</v>
      </c>
      <c r="J317" s="249"/>
      <c r="K317" s="254"/>
      <c r="L317" s="249" t="s">
        <v>692</v>
      </c>
      <c r="M317" s="249" t="s">
        <v>159</v>
      </c>
      <c r="N317" s="249"/>
      <c r="O317" s="249"/>
      <c r="P317" s="249"/>
      <c r="Q317" s="249" t="s">
        <v>614</v>
      </c>
    </row>
    <row r="318" spans="1:17" s="85" customFormat="1" ht="26.1" hidden="1" customHeight="1" x14ac:dyDescent="0.3">
      <c r="A318" s="98" t="s">
        <v>396</v>
      </c>
      <c r="B318" s="246"/>
      <c r="C318" s="247"/>
      <c r="D318" s="246"/>
      <c r="E318" s="247"/>
      <c r="F318" s="50">
        <v>46.94</v>
      </c>
      <c r="G318" s="219"/>
      <c r="H318" s="219"/>
      <c r="I318" s="79" t="s">
        <v>620</v>
      </c>
      <c r="J318" s="246"/>
      <c r="K318" s="101"/>
      <c r="L318" s="82" t="s">
        <v>161</v>
      </c>
      <c r="M318" s="82" t="s">
        <v>159</v>
      </c>
      <c r="N318" s="102"/>
      <c r="O318" s="102"/>
      <c r="P318" s="103"/>
      <c r="Q318" s="51" t="s">
        <v>620</v>
      </c>
    </row>
    <row r="319" spans="1:17" s="3" customFormat="1" ht="26.1" customHeight="1" x14ac:dyDescent="0.3">
      <c r="A319" s="98" t="s">
        <v>397</v>
      </c>
      <c r="B319" s="246"/>
      <c r="C319" s="247"/>
      <c r="D319" s="246"/>
      <c r="E319" s="97"/>
      <c r="F319" s="7">
        <v>47.01</v>
      </c>
      <c r="G319" s="54">
        <v>52.38</v>
      </c>
      <c r="H319" s="54"/>
      <c r="I319" s="45" t="s">
        <v>159</v>
      </c>
      <c r="J319" s="241" t="s">
        <v>692</v>
      </c>
      <c r="K319" s="31"/>
      <c r="L319" s="242" t="s">
        <v>692</v>
      </c>
      <c r="M319" s="242" t="s">
        <v>159</v>
      </c>
      <c r="N319" s="245"/>
      <c r="O319" s="245"/>
      <c r="P319" s="240"/>
      <c r="Q319" s="240" t="s">
        <v>198</v>
      </c>
    </row>
    <row r="320" spans="1:17" s="3" customFormat="1" ht="26.1" customHeight="1" x14ac:dyDescent="0.3">
      <c r="A320" s="98" t="s">
        <v>398</v>
      </c>
      <c r="B320" s="246"/>
      <c r="C320" s="247"/>
      <c r="D320" s="246"/>
      <c r="E320" s="97"/>
      <c r="F320" s="7">
        <v>47.15</v>
      </c>
      <c r="G320" s="54">
        <v>52.55</v>
      </c>
      <c r="H320" s="54"/>
      <c r="I320" s="45" t="s">
        <v>159</v>
      </c>
      <c r="J320" s="241" t="s">
        <v>692</v>
      </c>
      <c r="K320" s="31"/>
      <c r="L320" s="242" t="s">
        <v>692</v>
      </c>
      <c r="M320" s="242" t="s">
        <v>159</v>
      </c>
      <c r="N320" s="245"/>
      <c r="O320" s="245"/>
      <c r="P320" s="240"/>
      <c r="Q320" s="25" t="s">
        <v>614</v>
      </c>
    </row>
    <row r="321" spans="1:18" s="3" customFormat="1" ht="26.1" customHeight="1" x14ac:dyDescent="0.3">
      <c r="A321" s="98" t="s">
        <v>399</v>
      </c>
      <c r="B321" s="246"/>
      <c r="C321" s="247"/>
      <c r="D321" s="246"/>
      <c r="E321" s="97"/>
      <c r="F321" s="7">
        <v>47.27</v>
      </c>
      <c r="G321" s="54">
        <v>52.68</v>
      </c>
      <c r="H321" s="54"/>
      <c r="I321" s="45" t="s">
        <v>159</v>
      </c>
      <c r="J321" s="241" t="s">
        <v>692</v>
      </c>
      <c r="K321" s="31"/>
      <c r="L321" s="242" t="s">
        <v>692</v>
      </c>
      <c r="M321" s="242" t="s">
        <v>159</v>
      </c>
      <c r="N321" s="245"/>
      <c r="O321" s="245"/>
      <c r="P321" s="240"/>
      <c r="Q321" s="240" t="s">
        <v>198</v>
      </c>
    </row>
    <row r="322" spans="1:18" s="3" customFormat="1" ht="26.1" customHeight="1" x14ac:dyDescent="0.3">
      <c r="A322" s="98" t="s">
        <v>400</v>
      </c>
      <c r="B322" s="246"/>
      <c r="C322" s="247"/>
      <c r="D322" s="246"/>
      <c r="E322" s="97"/>
      <c r="F322" s="7">
        <v>47.384999999999998</v>
      </c>
      <c r="G322" s="54">
        <v>52.84</v>
      </c>
      <c r="H322" s="54"/>
      <c r="I322" s="45" t="s">
        <v>159</v>
      </c>
      <c r="J322" s="241" t="s">
        <v>692</v>
      </c>
      <c r="K322" s="31"/>
      <c r="L322" s="242" t="s">
        <v>692</v>
      </c>
      <c r="M322" s="242" t="s">
        <v>159</v>
      </c>
      <c r="N322" s="245"/>
      <c r="O322" s="245"/>
      <c r="P322" s="240"/>
      <c r="Q322" s="25" t="s">
        <v>614</v>
      </c>
    </row>
    <row r="323" spans="1:18" s="3" customFormat="1" ht="26.1" customHeight="1" x14ac:dyDescent="0.3">
      <c r="A323" s="98" t="s">
        <v>401</v>
      </c>
      <c r="B323" s="246"/>
      <c r="C323" s="247"/>
      <c r="D323" s="246"/>
      <c r="E323" s="97"/>
      <c r="F323" s="7">
        <v>47.615000000000002</v>
      </c>
      <c r="G323" s="54">
        <v>53.09</v>
      </c>
      <c r="H323" s="54"/>
      <c r="I323" s="45" t="s">
        <v>159</v>
      </c>
      <c r="J323" s="241" t="s">
        <v>693</v>
      </c>
      <c r="K323" s="31"/>
      <c r="L323" s="242" t="s">
        <v>693</v>
      </c>
      <c r="M323" s="242" t="s">
        <v>159</v>
      </c>
      <c r="N323" s="245"/>
      <c r="O323" s="245"/>
      <c r="P323" s="240"/>
      <c r="Q323" s="240" t="s">
        <v>198</v>
      </c>
    </row>
    <row r="324" spans="1:18" s="3" customFormat="1" ht="26.1" customHeight="1" x14ac:dyDescent="0.3">
      <c r="A324" s="98" t="s">
        <v>402</v>
      </c>
      <c r="B324" s="246"/>
      <c r="C324" s="247"/>
      <c r="D324" s="246"/>
      <c r="E324" s="97"/>
      <c r="F324" s="7">
        <v>47.71</v>
      </c>
      <c r="G324" s="54">
        <v>53.19</v>
      </c>
      <c r="H324" s="54"/>
      <c r="I324" s="45" t="s">
        <v>159</v>
      </c>
      <c r="J324" s="241" t="s">
        <v>693</v>
      </c>
      <c r="K324" s="31"/>
      <c r="L324" s="242" t="s">
        <v>693</v>
      </c>
      <c r="M324" s="242" t="s">
        <v>159</v>
      </c>
      <c r="N324" s="245"/>
      <c r="O324" s="245"/>
      <c r="P324" s="240"/>
      <c r="Q324" s="240" t="s">
        <v>198</v>
      </c>
    </row>
    <row r="325" spans="1:18" s="3" customFormat="1" ht="26.1" customHeight="1" x14ac:dyDescent="0.3">
      <c r="A325" s="98" t="s">
        <v>403</v>
      </c>
      <c r="B325" s="246"/>
      <c r="C325" s="247"/>
      <c r="D325" s="246"/>
      <c r="E325" s="97"/>
      <c r="F325" s="7">
        <v>47.86</v>
      </c>
      <c r="G325" s="54">
        <v>53.38</v>
      </c>
      <c r="H325" s="54"/>
      <c r="I325" s="45" t="s">
        <v>159</v>
      </c>
      <c r="J325" s="241" t="s">
        <v>692</v>
      </c>
      <c r="K325" s="31"/>
      <c r="L325" s="242" t="s">
        <v>692</v>
      </c>
      <c r="M325" s="242" t="s">
        <v>159</v>
      </c>
      <c r="N325" s="245"/>
      <c r="O325" s="245"/>
      <c r="P325" s="240"/>
      <c r="Q325" s="240" t="s">
        <v>198</v>
      </c>
    </row>
    <row r="326" spans="1:18" s="3" customFormat="1" ht="26.1" customHeight="1" x14ac:dyDescent="0.3">
      <c r="A326" s="98" t="s">
        <v>407</v>
      </c>
      <c r="B326" s="246"/>
      <c r="C326" s="247"/>
      <c r="D326" s="246"/>
      <c r="E326" s="97"/>
      <c r="F326" s="7">
        <v>48.15</v>
      </c>
      <c r="G326" s="54">
        <v>53.75</v>
      </c>
      <c r="H326" s="54"/>
      <c r="I326" s="45" t="s">
        <v>159</v>
      </c>
      <c r="J326" s="241" t="s">
        <v>693</v>
      </c>
      <c r="K326" s="31"/>
      <c r="L326" s="242" t="s">
        <v>693</v>
      </c>
      <c r="M326" s="242" t="s">
        <v>159</v>
      </c>
      <c r="N326" s="245"/>
      <c r="O326" s="245"/>
      <c r="P326" s="240"/>
      <c r="Q326" s="240" t="s">
        <v>198</v>
      </c>
    </row>
    <row r="327" spans="1:18" s="3" customFormat="1" ht="26.1" customHeight="1" x14ac:dyDescent="0.3">
      <c r="A327" s="98" t="s">
        <v>408</v>
      </c>
      <c r="B327" s="246"/>
      <c r="C327" s="247"/>
      <c r="D327" s="246"/>
      <c r="E327" s="97"/>
      <c r="F327" s="7">
        <v>48.284999999999997</v>
      </c>
      <c r="G327" s="54">
        <v>53.92</v>
      </c>
      <c r="H327" s="54"/>
      <c r="I327" s="45" t="s">
        <v>159</v>
      </c>
      <c r="J327" s="241" t="s">
        <v>693</v>
      </c>
      <c r="K327" s="31"/>
      <c r="L327" s="242" t="s">
        <v>693</v>
      </c>
      <c r="M327" s="242" t="s">
        <v>159</v>
      </c>
      <c r="N327" s="245"/>
      <c r="O327" s="245"/>
      <c r="P327" s="240"/>
      <c r="Q327" s="240" t="s">
        <v>198</v>
      </c>
    </row>
    <row r="328" spans="1:18" s="3" customFormat="1" ht="26.1" customHeight="1" x14ac:dyDescent="0.3">
      <c r="A328" s="98" t="s">
        <v>409</v>
      </c>
      <c r="B328" s="246"/>
      <c r="C328" s="247"/>
      <c r="D328" s="246"/>
      <c r="E328" s="97"/>
      <c r="F328" s="7">
        <v>48.454999999999998</v>
      </c>
      <c r="G328" s="54">
        <v>54.09</v>
      </c>
      <c r="H328" s="54"/>
      <c r="I328" s="45" t="s">
        <v>159</v>
      </c>
      <c r="J328" s="241" t="s">
        <v>693</v>
      </c>
      <c r="K328" s="31"/>
      <c r="L328" s="242" t="s">
        <v>693</v>
      </c>
      <c r="M328" s="242" t="s">
        <v>159</v>
      </c>
      <c r="N328" s="245"/>
      <c r="O328" s="245"/>
      <c r="P328" s="240"/>
      <c r="Q328" s="240" t="s">
        <v>198</v>
      </c>
    </row>
    <row r="329" spans="1:18" s="257" customFormat="1" ht="26.1" hidden="1" customHeight="1" x14ac:dyDescent="0.3">
      <c r="A329" s="98" t="s">
        <v>410</v>
      </c>
      <c r="B329" s="249"/>
      <c r="C329" s="250"/>
      <c r="D329" s="249"/>
      <c r="E329" s="250"/>
      <c r="F329" s="251">
        <v>48.68</v>
      </c>
      <c r="G329" s="252"/>
      <c r="H329" s="252"/>
      <c r="I329" s="253" t="s">
        <v>620</v>
      </c>
      <c r="J329" s="249"/>
      <c r="K329" s="254"/>
      <c r="L329" s="249" t="s">
        <v>692</v>
      </c>
      <c r="M329" s="249" t="s">
        <v>159</v>
      </c>
      <c r="N329" s="249" t="s">
        <v>614</v>
      </c>
      <c r="O329" s="255"/>
      <c r="P329" s="256"/>
      <c r="Q329" s="249" t="s">
        <v>614</v>
      </c>
    </row>
    <row r="330" spans="1:18" s="3" customFormat="1" ht="26.1" customHeight="1" x14ac:dyDescent="0.3">
      <c r="A330" s="98" t="s">
        <v>411</v>
      </c>
      <c r="B330" s="246"/>
      <c r="C330" s="247"/>
      <c r="D330" s="246"/>
      <c r="E330" s="97"/>
      <c r="F330" s="7">
        <v>48.75</v>
      </c>
      <c r="G330" s="54">
        <v>54.43</v>
      </c>
      <c r="H330" s="54"/>
      <c r="I330" s="45" t="s">
        <v>159</v>
      </c>
      <c r="J330" s="241" t="s">
        <v>693</v>
      </c>
      <c r="K330" s="31"/>
      <c r="L330" s="242" t="s">
        <v>693</v>
      </c>
      <c r="M330" s="242" t="s">
        <v>159</v>
      </c>
      <c r="N330" s="245"/>
      <c r="O330" s="245"/>
      <c r="P330" s="240"/>
      <c r="Q330" s="240" t="s">
        <v>198</v>
      </c>
    </row>
    <row r="331" spans="1:18" s="3" customFormat="1" ht="26.1" customHeight="1" x14ac:dyDescent="0.3">
      <c r="A331" s="98" t="s">
        <v>412</v>
      </c>
      <c r="B331" s="246"/>
      <c r="C331" s="247"/>
      <c r="D331" s="246"/>
      <c r="E331" s="97"/>
      <c r="F331" s="7">
        <v>48.91</v>
      </c>
      <c r="G331" s="54">
        <v>54.61</v>
      </c>
      <c r="H331" s="54"/>
      <c r="I331" s="45" t="s">
        <v>159</v>
      </c>
      <c r="J331" s="241" t="s">
        <v>693</v>
      </c>
      <c r="K331" s="31"/>
      <c r="L331" s="242" t="s">
        <v>693</v>
      </c>
      <c r="M331" s="242" t="s">
        <v>159</v>
      </c>
      <c r="N331" s="245"/>
      <c r="O331" s="245"/>
      <c r="P331" s="240"/>
      <c r="Q331" s="240" t="s">
        <v>198</v>
      </c>
    </row>
    <row r="332" spans="1:18" s="3" customFormat="1" ht="26.1" customHeight="1" x14ac:dyDescent="0.3">
      <c r="A332" s="98" t="s">
        <v>413</v>
      </c>
      <c r="B332" s="246"/>
      <c r="C332" s="247"/>
      <c r="D332" s="246"/>
      <c r="E332" s="97"/>
      <c r="F332" s="7">
        <v>49.1</v>
      </c>
      <c r="G332" s="54">
        <v>54.825000000000003</v>
      </c>
      <c r="H332" s="54"/>
      <c r="I332" s="45" t="s">
        <v>159</v>
      </c>
      <c r="J332" s="241" t="s">
        <v>693</v>
      </c>
      <c r="K332" s="31"/>
      <c r="L332" s="242" t="s">
        <v>693</v>
      </c>
      <c r="M332" s="242" t="s">
        <v>159</v>
      </c>
      <c r="N332" s="245"/>
      <c r="O332" s="245"/>
      <c r="P332" s="240"/>
      <c r="Q332" s="240" t="s">
        <v>198</v>
      </c>
    </row>
    <row r="333" spans="1:18" s="3" customFormat="1" ht="26.1" customHeight="1" x14ac:dyDescent="0.3">
      <c r="A333" s="98" t="s">
        <v>414</v>
      </c>
      <c r="B333" s="246"/>
      <c r="C333" s="247"/>
      <c r="D333" s="246"/>
      <c r="E333" s="97"/>
      <c r="F333" s="7">
        <v>49.37</v>
      </c>
      <c r="G333" s="54">
        <v>55.125</v>
      </c>
      <c r="H333" s="54"/>
      <c r="I333" s="45" t="s">
        <v>159</v>
      </c>
      <c r="J333" s="241" t="s">
        <v>693</v>
      </c>
      <c r="K333" s="31"/>
      <c r="L333" s="242" t="s">
        <v>693</v>
      </c>
      <c r="M333" s="242" t="s">
        <v>159</v>
      </c>
      <c r="N333" s="245"/>
      <c r="O333" s="245"/>
      <c r="P333" s="240"/>
      <c r="Q333" s="240" t="s">
        <v>198</v>
      </c>
    </row>
    <row r="334" spans="1:18" s="3" customFormat="1" ht="26.1" hidden="1" customHeight="1" x14ac:dyDescent="0.3">
      <c r="A334" s="98" t="s">
        <v>415</v>
      </c>
      <c r="B334" s="246"/>
      <c r="C334" s="247"/>
      <c r="D334" s="246"/>
      <c r="E334" s="247"/>
      <c r="F334" s="50">
        <v>49.465000000000003</v>
      </c>
      <c r="G334" s="219"/>
      <c r="H334" s="219"/>
      <c r="I334" s="79" t="s">
        <v>159</v>
      </c>
      <c r="J334" s="246" t="s">
        <v>693</v>
      </c>
      <c r="K334" s="101"/>
      <c r="L334" s="242" t="s">
        <v>693</v>
      </c>
      <c r="M334" s="242" t="s">
        <v>159</v>
      </c>
      <c r="N334" s="245"/>
      <c r="O334" s="245"/>
      <c r="P334" s="240"/>
      <c r="Q334" s="240" t="s">
        <v>198</v>
      </c>
      <c r="R334" s="3" t="s">
        <v>709</v>
      </c>
    </row>
    <row r="335" spans="1:18" s="12" customFormat="1" ht="26.1" customHeight="1" x14ac:dyDescent="0.3">
      <c r="A335" s="98" t="s">
        <v>416</v>
      </c>
      <c r="B335" s="219">
        <v>0.75</v>
      </c>
      <c r="C335" s="50">
        <v>0.75700000000000001</v>
      </c>
      <c r="D335" s="219">
        <v>0.68</v>
      </c>
      <c r="E335" s="20">
        <v>0.67</v>
      </c>
      <c r="F335" s="7">
        <f>E335+49.635</f>
        <v>50.305</v>
      </c>
      <c r="G335" s="54">
        <v>56.15</v>
      </c>
      <c r="H335" s="54"/>
      <c r="I335" s="45" t="s">
        <v>159</v>
      </c>
      <c r="J335" s="241" t="s">
        <v>169</v>
      </c>
      <c r="K335" s="31">
        <v>6.6</v>
      </c>
      <c r="L335" s="242" t="s">
        <v>169</v>
      </c>
      <c r="M335" s="242" t="s">
        <v>159</v>
      </c>
      <c r="N335" s="7">
        <v>1819.636</v>
      </c>
      <c r="O335" s="22">
        <v>1820.1880000000001</v>
      </c>
      <c r="P335" s="41">
        <f>N335-O335</f>
        <v>-0.55200000000013461</v>
      </c>
      <c r="Q335" s="25" t="s">
        <v>198</v>
      </c>
    </row>
    <row r="336" spans="1:18" s="12" customFormat="1" ht="26.1" customHeight="1" x14ac:dyDescent="0.3">
      <c r="A336" s="98" t="s">
        <v>417</v>
      </c>
      <c r="B336" s="219">
        <v>0.9</v>
      </c>
      <c r="C336" s="50">
        <v>0.89700000000000002</v>
      </c>
      <c r="D336" s="219">
        <v>0.8</v>
      </c>
      <c r="E336" s="20">
        <v>0.78</v>
      </c>
      <c r="F336" s="7">
        <f t="shared" ref="F336:F412" si="2">E336+49.635</f>
        <v>50.414999999999999</v>
      </c>
      <c r="G336" s="54">
        <v>56.274999999999999</v>
      </c>
      <c r="H336" s="54"/>
      <c r="I336" s="45" t="s">
        <v>159</v>
      </c>
      <c r="J336" s="241" t="s">
        <v>202</v>
      </c>
      <c r="K336" s="29">
        <v>5.5</v>
      </c>
      <c r="L336" s="242" t="s">
        <v>161</v>
      </c>
      <c r="M336" s="242" t="s">
        <v>159</v>
      </c>
      <c r="N336" s="7">
        <v>1814.6079999999999</v>
      </c>
      <c r="O336" s="22">
        <v>1812.1959999999999</v>
      </c>
      <c r="P336" s="41">
        <f t="shared" ref="P336:P419" si="3">N336-O336</f>
        <v>2.4120000000000346</v>
      </c>
      <c r="Q336" s="25" t="s">
        <v>609</v>
      </c>
    </row>
    <row r="337" spans="1:17" s="12" customFormat="1" ht="26.1" customHeight="1" x14ac:dyDescent="0.3">
      <c r="A337" s="98" t="s">
        <v>418</v>
      </c>
      <c r="B337" s="219"/>
      <c r="C337" s="50"/>
      <c r="D337" s="219"/>
      <c r="E337" s="20">
        <v>0.9</v>
      </c>
      <c r="F337" s="7">
        <f t="shared" si="2"/>
        <v>50.534999999999997</v>
      </c>
      <c r="G337" s="54">
        <v>56.4</v>
      </c>
      <c r="H337" s="54"/>
      <c r="I337" s="45" t="s">
        <v>159</v>
      </c>
      <c r="J337" s="241" t="s">
        <v>538</v>
      </c>
      <c r="K337" s="29"/>
      <c r="L337" s="242" t="s">
        <v>161</v>
      </c>
      <c r="M337" s="242" t="s">
        <v>159</v>
      </c>
      <c r="N337" s="7">
        <v>1800.2090000000001</v>
      </c>
      <c r="O337" s="22">
        <v>1802.5229999999999</v>
      </c>
      <c r="P337" s="41">
        <f t="shared" si="3"/>
        <v>-2.3139999999998508</v>
      </c>
      <c r="Q337" s="25" t="s">
        <v>609</v>
      </c>
    </row>
    <row r="338" spans="1:17" s="10" customFormat="1" ht="26.1" customHeight="1" x14ac:dyDescent="0.3">
      <c r="A338" s="98" t="s">
        <v>419</v>
      </c>
      <c r="B338" s="219">
        <v>1.23</v>
      </c>
      <c r="C338" s="50">
        <v>1.2330000000000001</v>
      </c>
      <c r="D338" s="219">
        <v>1.1299999999999999</v>
      </c>
      <c r="E338" s="20">
        <v>1.095</v>
      </c>
      <c r="F338" s="7">
        <f t="shared" si="2"/>
        <v>50.73</v>
      </c>
      <c r="G338" s="54">
        <v>56.615000000000002</v>
      </c>
      <c r="H338" s="54"/>
      <c r="I338" s="45" t="s">
        <v>159</v>
      </c>
      <c r="J338" s="241" t="s">
        <v>160</v>
      </c>
      <c r="K338" s="29">
        <v>6.8</v>
      </c>
      <c r="L338" s="242" t="s">
        <v>161</v>
      </c>
      <c r="M338" s="242" t="s">
        <v>159</v>
      </c>
      <c r="N338" s="7">
        <v>1800.2090000000001</v>
      </c>
      <c r="O338" s="22">
        <v>1802.5229999999999</v>
      </c>
      <c r="P338" s="41">
        <f t="shared" si="3"/>
        <v>-2.3139999999998508</v>
      </c>
      <c r="Q338" s="25" t="s">
        <v>609</v>
      </c>
    </row>
    <row r="339" spans="1:17" s="12" customFormat="1" ht="26.1" customHeight="1" x14ac:dyDescent="0.3">
      <c r="A339" s="98" t="s">
        <v>420</v>
      </c>
      <c r="B339" s="219">
        <v>1.42</v>
      </c>
      <c r="C339" s="50">
        <v>1.421</v>
      </c>
      <c r="D339" s="219">
        <v>1.32</v>
      </c>
      <c r="E339" s="20">
        <v>1.2749999999999999</v>
      </c>
      <c r="F339" s="7">
        <f t="shared" si="2"/>
        <v>50.91</v>
      </c>
      <c r="G339" s="54">
        <v>56.81</v>
      </c>
      <c r="H339" s="54"/>
      <c r="I339" s="45" t="s">
        <v>159</v>
      </c>
      <c r="J339" s="241" t="s">
        <v>169</v>
      </c>
      <c r="K339" s="29">
        <v>6.5</v>
      </c>
      <c r="L339" s="242" t="s">
        <v>169</v>
      </c>
      <c r="M339" s="242" t="s">
        <v>159</v>
      </c>
      <c r="N339" s="7">
        <v>1791.981</v>
      </c>
      <c r="O339" s="22">
        <v>1785.905</v>
      </c>
      <c r="P339" s="41">
        <f t="shared" si="3"/>
        <v>6.0760000000000218</v>
      </c>
      <c r="Q339" s="25" t="s">
        <v>198</v>
      </c>
    </row>
    <row r="340" spans="1:17" s="264" customFormat="1" ht="26.1" hidden="1" customHeight="1" x14ac:dyDescent="0.3">
      <c r="A340" s="98" t="s">
        <v>421</v>
      </c>
      <c r="B340" s="252"/>
      <c r="C340" s="251"/>
      <c r="D340" s="252"/>
      <c r="E340" s="251"/>
      <c r="F340" s="251">
        <v>51.08</v>
      </c>
      <c r="G340" s="252"/>
      <c r="H340" s="252"/>
      <c r="I340" s="253" t="s">
        <v>620</v>
      </c>
      <c r="J340" s="249"/>
      <c r="K340" s="265"/>
      <c r="L340" s="249" t="s">
        <v>692</v>
      </c>
      <c r="M340" s="249" t="s">
        <v>159</v>
      </c>
      <c r="N340" s="251"/>
      <c r="O340" s="261"/>
      <c r="P340" s="263"/>
      <c r="Q340" s="249" t="s">
        <v>614</v>
      </c>
    </row>
    <row r="341" spans="1:17" s="12" customFormat="1" ht="26.1" customHeight="1" x14ac:dyDescent="0.3">
      <c r="A341" s="98" t="s">
        <v>422</v>
      </c>
      <c r="B341" s="219">
        <v>1.7</v>
      </c>
      <c r="C341" s="50">
        <v>1.712</v>
      </c>
      <c r="D341" s="219">
        <v>1.6</v>
      </c>
      <c r="E341" s="20">
        <v>1.56</v>
      </c>
      <c r="F341" s="7">
        <f t="shared" si="2"/>
        <v>51.195</v>
      </c>
      <c r="G341" s="54">
        <v>57.09</v>
      </c>
      <c r="H341" s="54"/>
      <c r="I341" s="45" t="s">
        <v>159</v>
      </c>
      <c r="J341" s="241" t="s">
        <v>200</v>
      </c>
      <c r="K341" s="29">
        <v>6.6</v>
      </c>
      <c r="L341" s="242" t="s">
        <v>200</v>
      </c>
      <c r="M341" s="242" t="s">
        <v>159</v>
      </c>
      <c r="N341" s="7">
        <v>1778.954</v>
      </c>
      <c r="O341" s="22">
        <v>1775.3240000000001</v>
      </c>
      <c r="P341" s="41">
        <f t="shared" si="3"/>
        <v>3.6299999999998818</v>
      </c>
      <c r="Q341" s="25" t="s">
        <v>198</v>
      </c>
    </row>
    <row r="342" spans="1:17" s="12" customFormat="1" ht="26.1" customHeight="1" x14ac:dyDescent="0.3">
      <c r="A342" s="98" t="s">
        <v>423</v>
      </c>
      <c r="B342" s="219">
        <v>1.93</v>
      </c>
      <c r="C342" s="50">
        <v>1.9450000000000001</v>
      </c>
      <c r="D342" s="219">
        <v>1.825</v>
      </c>
      <c r="E342" s="20">
        <v>1.78</v>
      </c>
      <c r="F342" s="7">
        <f t="shared" si="2"/>
        <v>51.414999999999999</v>
      </c>
      <c r="G342" s="54">
        <v>57.325000000000003</v>
      </c>
      <c r="H342" s="54"/>
      <c r="I342" s="45" t="s">
        <v>159</v>
      </c>
      <c r="J342" s="241" t="s">
        <v>160</v>
      </c>
      <c r="K342" s="29">
        <v>6.7</v>
      </c>
      <c r="L342" s="242" t="s">
        <v>161</v>
      </c>
      <c r="M342" s="242" t="s">
        <v>159</v>
      </c>
      <c r="N342" s="7">
        <v>1766.2750000000001</v>
      </c>
      <c r="O342" s="22">
        <v>1764.8320000000001</v>
      </c>
      <c r="P342" s="41">
        <f t="shared" si="3"/>
        <v>1.4429999999999836</v>
      </c>
      <c r="Q342" s="25" t="s">
        <v>614</v>
      </c>
    </row>
    <row r="343" spans="1:17" s="12" customFormat="1" ht="26.1" customHeight="1" x14ac:dyDescent="0.3">
      <c r="A343" s="98" t="s">
        <v>424</v>
      </c>
      <c r="B343" s="219">
        <v>2.06</v>
      </c>
      <c r="C343" s="50">
        <v>2.0430000000000001</v>
      </c>
      <c r="D343" s="219">
        <v>1.93</v>
      </c>
      <c r="E343" s="20">
        <v>1.885</v>
      </c>
      <c r="F343" s="7">
        <f t="shared" si="2"/>
        <v>51.519999999999996</v>
      </c>
      <c r="G343" s="54">
        <v>57.48</v>
      </c>
      <c r="H343" s="54"/>
      <c r="I343" s="45" t="s">
        <v>159</v>
      </c>
      <c r="J343" s="241" t="s">
        <v>160</v>
      </c>
      <c r="K343" s="29">
        <v>6.7</v>
      </c>
      <c r="L343" s="242" t="s">
        <v>161</v>
      </c>
      <c r="M343" s="242" t="s">
        <v>159</v>
      </c>
      <c r="N343" s="7">
        <v>1759.568</v>
      </c>
      <c r="O343" s="22">
        <v>1763.2190000000001</v>
      </c>
      <c r="P343" s="41">
        <f t="shared" si="3"/>
        <v>-3.6510000000000673</v>
      </c>
      <c r="Q343" s="25" t="s">
        <v>609</v>
      </c>
    </row>
    <row r="344" spans="1:17" s="6" customFormat="1" ht="26.1" customHeight="1" x14ac:dyDescent="0.3">
      <c r="A344" s="98" t="s">
        <v>425</v>
      </c>
      <c r="B344" s="219">
        <v>2.21</v>
      </c>
      <c r="C344" s="50">
        <v>2.1760000000000002</v>
      </c>
      <c r="D344" s="219">
        <v>2.08</v>
      </c>
      <c r="E344" s="20">
        <v>2.0350000000000001</v>
      </c>
      <c r="F344" s="7">
        <f t="shared" si="2"/>
        <v>51.67</v>
      </c>
      <c r="G344" s="54">
        <v>57.62</v>
      </c>
      <c r="H344" s="54"/>
      <c r="I344" s="45" t="s">
        <v>159</v>
      </c>
      <c r="J344" s="241" t="s">
        <v>169</v>
      </c>
      <c r="K344" s="29">
        <v>6.6</v>
      </c>
      <c r="L344" s="242" t="s">
        <v>169</v>
      </c>
      <c r="M344" s="242" t="s">
        <v>159</v>
      </c>
      <c r="N344" s="7">
        <v>1749.92</v>
      </c>
      <c r="O344" s="22">
        <v>1744.249</v>
      </c>
      <c r="P344" s="41">
        <f t="shared" si="3"/>
        <v>5.6710000000000491</v>
      </c>
      <c r="Q344" s="25" t="s">
        <v>198</v>
      </c>
    </row>
    <row r="345" spans="1:17" s="6" customFormat="1" ht="26.1" customHeight="1" x14ac:dyDescent="0.3">
      <c r="A345" s="98" t="s">
        <v>426</v>
      </c>
      <c r="B345" s="219">
        <v>2.2999999999999998</v>
      </c>
      <c r="C345" s="50">
        <v>2.27</v>
      </c>
      <c r="D345" s="219">
        <v>2.17</v>
      </c>
      <c r="E345" s="20">
        <v>2.125</v>
      </c>
      <c r="F345" s="7">
        <f t="shared" si="2"/>
        <v>51.76</v>
      </c>
      <c r="G345" s="54">
        <v>57.71</v>
      </c>
      <c r="H345" s="54"/>
      <c r="I345" s="45" t="s">
        <v>159</v>
      </c>
      <c r="J345" s="241" t="s">
        <v>161</v>
      </c>
      <c r="K345" s="31">
        <v>6.2</v>
      </c>
      <c r="L345" s="242" t="s">
        <v>161</v>
      </c>
      <c r="M345" s="242" t="s">
        <v>159</v>
      </c>
      <c r="N345" s="7">
        <v>1744.614</v>
      </c>
      <c r="O345" s="22">
        <v>1743.4860000000001</v>
      </c>
      <c r="P345" s="41">
        <f t="shared" si="3"/>
        <v>1.1279999999999291</v>
      </c>
      <c r="Q345" s="25" t="s">
        <v>198</v>
      </c>
    </row>
    <row r="346" spans="1:17" s="12" customFormat="1" ht="26.1" customHeight="1" x14ac:dyDescent="0.3">
      <c r="A346" s="98" t="s">
        <v>427</v>
      </c>
      <c r="B346" s="219">
        <v>2.4300000000000002</v>
      </c>
      <c r="C346" s="50">
        <v>2.4020000000000001</v>
      </c>
      <c r="D346" s="219">
        <v>2.29</v>
      </c>
      <c r="E346" s="20">
        <v>2.2450000000000001</v>
      </c>
      <c r="F346" s="7">
        <f t="shared" si="2"/>
        <v>51.879999999999995</v>
      </c>
      <c r="G346" s="54">
        <v>57.85</v>
      </c>
      <c r="H346" s="54"/>
      <c r="I346" s="45" t="s">
        <v>159</v>
      </c>
      <c r="J346" s="241" t="s">
        <v>161</v>
      </c>
      <c r="K346" s="31">
        <v>6.4</v>
      </c>
      <c r="L346" s="242" t="s">
        <v>161</v>
      </c>
      <c r="M346" s="242" t="s">
        <v>159</v>
      </c>
      <c r="N346" s="36">
        <v>1737.575</v>
      </c>
      <c r="O346" s="36">
        <v>1733.7809999999999</v>
      </c>
      <c r="P346" s="41">
        <f t="shared" si="3"/>
        <v>3.7940000000000964</v>
      </c>
      <c r="Q346" s="25" t="s">
        <v>198</v>
      </c>
    </row>
    <row r="347" spans="1:17" s="264" customFormat="1" ht="26.1" hidden="1" customHeight="1" x14ac:dyDescent="0.3">
      <c r="A347" s="98" t="s">
        <v>428</v>
      </c>
      <c r="B347" s="252"/>
      <c r="C347" s="251"/>
      <c r="D347" s="252"/>
      <c r="E347" s="251"/>
      <c r="F347" s="251">
        <v>52</v>
      </c>
      <c r="G347" s="252"/>
      <c r="H347" s="252"/>
      <c r="I347" s="253" t="s">
        <v>620</v>
      </c>
      <c r="J347" s="249"/>
      <c r="K347" s="254"/>
      <c r="L347" s="249" t="s">
        <v>692</v>
      </c>
      <c r="M347" s="249" t="s">
        <v>159</v>
      </c>
      <c r="N347" s="262"/>
      <c r="O347" s="262"/>
      <c r="P347" s="263"/>
      <c r="Q347" s="249" t="s">
        <v>614</v>
      </c>
    </row>
    <row r="348" spans="1:17" s="12" customFormat="1" ht="26.1" customHeight="1" x14ac:dyDescent="0.3">
      <c r="A348" s="98" t="s">
        <v>429</v>
      </c>
      <c r="B348" s="219">
        <v>2.83</v>
      </c>
      <c r="C348" s="50">
        <v>2.802</v>
      </c>
      <c r="D348" s="219">
        <v>2.66</v>
      </c>
      <c r="E348" s="20">
        <v>2.605</v>
      </c>
      <c r="F348" s="7">
        <f t="shared" si="2"/>
        <v>52.239999999999995</v>
      </c>
      <c r="G348" s="54">
        <v>58.26</v>
      </c>
      <c r="H348" s="54"/>
      <c r="I348" s="45" t="s">
        <v>159</v>
      </c>
      <c r="J348" s="241" t="s">
        <v>160</v>
      </c>
      <c r="K348" s="29">
        <v>6.3</v>
      </c>
      <c r="L348" s="242" t="s">
        <v>161</v>
      </c>
      <c r="M348" s="242" t="s">
        <v>159</v>
      </c>
      <c r="N348" s="36">
        <v>1717.665</v>
      </c>
      <c r="O348" s="36">
        <v>1716.942</v>
      </c>
      <c r="P348" s="41">
        <f t="shared" si="3"/>
        <v>0.72299999999995634</v>
      </c>
      <c r="Q348" s="25" t="s">
        <v>609</v>
      </c>
    </row>
    <row r="349" spans="1:17" s="264" customFormat="1" ht="26.1" hidden="1" customHeight="1" x14ac:dyDescent="0.3">
      <c r="A349" s="98" t="s">
        <v>430</v>
      </c>
      <c r="B349" s="252"/>
      <c r="C349" s="251"/>
      <c r="D349" s="252"/>
      <c r="E349" s="251"/>
      <c r="F349" s="251">
        <v>52.4</v>
      </c>
      <c r="G349" s="252"/>
      <c r="H349" s="252"/>
      <c r="I349" s="253" t="s">
        <v>620</v>
      </c>
      <c r="J349" s="266"/>
      <c r="K349" s="265"/>
      <c r="L349" s="249" t="s">
        <v>692</v>
      </c>
      <c r="M349" s="249" t="s">
        <v>159</v>
      </c>
      <c r="N349" s="262"/>
      <c r="O349" s="262"/>
      <c r="P349" s="263"/>
      <c r="Q349" s="249" t="s">
        <v>614</v>
      </c>
    </row>
    <row r="350" spans="1:17" s="12" customFormat="1" ht="26.1" customHeight="1" x14ac:dyDescent="0.3">
      <c r="A350" s="98" t="s">
        <v>431</v>
      </c>
      <c r="B350" s="219">
        <v>3.15</v>
      </c>
      <c r="C350" s="50">
        <v>3.129</v>
      </c>
      <c r="D350" s="219">
        <v>2.96</v>
      </c>
      <c r="E350" s="20">
        <v>2.915</v>
      </c>
      <c r="F350" s="7">
        <f t="shared" si="2"/>
        <v>52.55</v>
      </c>
      <c r="G350" s="54">
        <v>58.6</v>
      </c>
      <c r="H350" s="54"/>
      <c r="I350" s="45" t="s">
        <v>159</v>
      </c>
      <c r="J350" s="17" t="s">
        <v>160</v>
      </c>
      <c r="K350" s="29">
        <v>8</v>
      </c>
      <c r="L350" s="18" t="s">
        <v>161</v>
      </c>
      <c r="M350" s="18" t="s">
        <v>159</v>
      </c>
      <c r="N350" s="36">
        <v>1700.6890000000001</v>
      </c>
      <c r="O350" s="36">
        <v>1696.415</v>
      </c>
      <c r="P350" s="41">
        <f t="shared" si="3"/>
        <v>4.2740000000001146</v>
      </c>
      <c r="Q350" s="25" t="s">
        <v>614</v>
      </c>
    </row>
    <row r="351" spans="1:17" s="12" customFormat="1" ht="26.1" customHeight="1" x14ac:dyDescent="0.3">
      <c r="A351" s="98" t="s">
        <v>432</v>
      </c>
      <c r="B351" s="219">
        <v>3.39</v>
      </c>
      <c r="C351" s="50">
        <v>3.3570000000000002</v>
      </c>
      <c r="D351" s="219">
        <v>3.1349999999999998</v>
      </c>
      <c r="E351" s="20">
        <v>3.0950000000000002</v>
      </c>
      <c r="F351" s="7">
        <f t="shared" si="2"/>
        <v>52.73</v>
      </c>
      <c r="G351" s="54">
        <v>58.83</v>
      </c>
      <c r="H351" s="54"/>
      <c r="I351" s="45" t="s">
        <v>159</v>
      </c>
      <c r="J351" s="17" t="s">
        <v>160</v>
      </c>
      <c r="K351" s="29">
        <v>6.8</v>
      </c>
      <c r="L351" s="18" t="s">
        <v>161</v>
      </c>
      <c r="M351" s="18" t="s">
        <v>159</v>
      </c>
      <c r="N351" s="36">
        <v>1689.8889999999999</v>
      </c>
      <c r="O351" s="36">
        <v>1684.424</v>
      </c>
      <c r="P351" s="41">
        <f t="shared" si="3"/>
        <v>5.4649999999999181</v>
      </c>
      <c r="Q351" s="25" t="s">
        <v>609</v>
      </c>
    </row>
    <row r="352" spans="1:17" s="12" customFormat="1" ht="26.1" customHeight="1" x14ac:dyDescent="0.3">
      <c r="A352" s="98" t="s">
        <v>433</v>
      </c>
      <c r="B352" s="219">
        <v>3.7</v>
      </c>
      <c r="C352" s="50">
        <v>3.6720000000000002</v>
      </c>
      <c r="D352" s="219">
        <v>3.52</v>
      </c>
      <c r="E352" s="20">
        <v>3.46</v>
      </c>
      <c r="F352" s="7">
        <f t="shared" si="2"/>
        <v>53.094999999999999</v>
      </c>
      <c r="G352" s="54">
        <v>59.22</v>
      </c>
      <c r="H352" s="54"/>
      <c r="I352" s="45" t="s">
        <v>159</v>
      </c>
      <c r="J352" s="17" t="s">
        <v>160</v>
      </c>
      <c r="K352" s="29">
        <v>6.7</v>
      </c>
      <c r="L352" s="18" t="s">
        <v>161</v>
      </c>
      <c r="M352" s="18" t="s">
        <v>159</v>
      </c>
      <c r="N352" s="36">
        <v>1673.7539999999999</v>
      </c>
      <c r="O352" s="36">
        <v>1673.336</v>
      </c>
      <c r="P352" s="41">
        <f t="shared" si="3"/>
        <v>0.41799999999989268</v>
      </c>
      <c r="Q352" s="25" t="s">
        <v>609</v>
      </c>
    </row>
    <row r="353" spans="1:17" s="264" customFormat="1" ht="26.1" hidden="1" customHeight="1" x14ac:dyDescent="0.3">
      <c r="A353" s="98" t="s">
        <v>434</v>
      </c>
      <c r="B353" s="252"/>
      <c r="C353" s="251"/>
      <c r="D353" s="252"/>
      <c r="E353" s="251"/>
      <c r="F353" s="251">
        <v>53.25</v>
      </c>
      <c r="G353" s="252"/>
      <c r="H353" s="252"/>
      <c r="I353" s="253" t="s">
        <v>620</v>
      </c>
      <c r="J353" s="266"/>
      <c r="K353" s="265"/>
      <c r="L353" s="249" t="s">
        <v>692</v>
      </c>
      <c r="M353" s="249" t="s">
        <v>159</v>
      </c>
      <c r="N353" s="262"/>
      <c r="O353" s="262"/>
      <c r="P353" s="263"/>
      <c r="Q353" s="249" t="s">
        <v>614</v>
      </c>
    </row>
    <row r="354" spans="1:17" s="23" customFormat="1" ht="26.1" customHeight="1" x14ac:dyDescent="0.3">
      <c r="A354" s="98" t="s">
        <v>435</v>
      </c>
      <c r="B354" s="219">
        <v>4.12</v>
      </c>
      <c r="C354" s="50">
        <v>4.0890000000000004</v>
      </c>
      <c r="D354" s="219">
        <v>3.78</v>
      </c>
      <c r="E354" s="20">
        <v>3.7250000000000001</v>
      </c>
      <c r="F354" s="7">
        <f t="shared" si="2"/>
        <v>53.36</v>
      </c>
      <c r="G354" s="54">
        <v>59.57</v>
      </c>
      <c r="H354" s="54"/>
      <c r="I354" s="45" t="s">
        <v>159</v>
      </c>
      <c r="J354" s="17" t="s">
        <v>160</v>
      </c>
      <c r="K354" s="31">
        <v>6.4</v>
      </c>
      <c r="L354" s="18" t="s">
        <v>161</v>
      </c>
      <c r="M354" s="18" t="s">
        <v>159</v>
      </c>
      <c r="N354" s="36">
        <v>1685.31</v>
      </c>
      <c r="O354" s="36">
        <v>1684.241</v>
      </c>
      <c r="P354" s="41">
        <f t="shared" si="3"/>
        <v>1.06899999999996</v>
      </c>
      <c r="Q354" s="25" t="s">
        <v>609</v>
      </c>
    </row>
    <row r="355" spans="1:17" s="264" customFormat="1" ht="26.1" hidden="1" customHeight="1" x14ac:dyDescent="0.3">
      <c r="A355" s="98" t="s">
        <v>436</v>
      </c>
      <c r="B355" s="252"/>
      <c r="C355" s="251"/>
      <c r="D355" s="252"/>
      <c r="E355" s="251"/>
      <c r="F355" s="251">
        <v>53.615000000000002</v>
      </c>
      <c r="G355" s="252"/>
      <c r="H355" s="252"/>
      <c r="I355" s="253" t="s">
        <v>620</v>
      </c>
      <c r="J355" s="266"/>
      <c r="K355" s="254"/>
      <c r="L355" s="249" t="s">
        <v>692</v>
      </c>
      <c r="M355" s="249" t="s">
        <v>159</v>
      </c>
      <c r="N355" s="262"/>
      <c r="O355" s="262"/>
      <c r="P355" s="263"/>
      <c r="Q355" s="249" t="s">
        <v>614</v>
      </c>
    </row>
    <row r="356" spans="1:17" s="10" customFormat="1" ht="26.1" customHeight="1" x14ac:dyDescent="0.3">
      <c r="A356" s="98" t="s">
        <v>437</v>
      </c>
      <c r="B356" s="219">
        <v>4.6100000000000003</v>
      </c>
      <c r="C356" s="50">
        <v>4.5819999999999999</v>
      </c>
      <c r="D356" s="219">
        <v>4.24</v>
      </c>
      <c r="E356" s="20">
        <v>4.1900000000000004</v>
      </c>
      <c r="F356" s="7">
        <f t="shared" si="2"/>
        <v>53.824999999999996</v>
      </c>
      <c r="G356" s="54">
        <v>60.07</v>
      </c>
      <c r="H356" s="54"/>
      <c r="I356" s="45" t="s">
        <v>159</v>
      </c>
      <c r="J356" s="17" t="s">
        <v>160</v>
      </c>
      <c r="K356" s="31">
        <v>6.6</v>
      </c>
      <c r="L356" s="18" t="s">
        <v>161</v>
      </c>
      <c r="M356" s="18" t="s">
        <v>159</v>
      </c>
      <c r="N356" s="36">
        <v>1705.9690000000001</v>
      </c>
      <c r="O356" s="36">
        <v>1705.04</v>
      </c>
      <c r="P356" s="41">
        <f t="shared" si="3"/>
        <v>0.92900000000008731</v>
      </c>
      <c r="Q356" s="25" t="s">
        <v>609</v>
      </c>
    </row>
    <row r="357" spans="1:17" s="10" customFormat="1" ht="26.1" customHeight="1" x14ac:dyDescent="0.3">
      <c r="A357" s="98" t="s">
        <v>438</v>
      </c>
      <c r="B357" s="219">
        <v>4.7300000000000004</v>
      </c>
      <c r="C357" s="50">
        <v>4.7030000000000003</v>
      </c>
      <c r="D357" s="219">
        <v>4.3600000000000003</v>
      </c>
      <c r="E357" s="20">
        <v>4.3099999999999996</v>
      </c>
      <c r="F357" s="7">
        <f t="shared" si="2"/>
        <v>53.945</v>
      </c>
      <c r="G357" s="54">
        <v>60.19</v>
      </c>
      <c r="H357" s="54"/>
      <c r="I357" s="45" t="s">
        <v>159</v>
      </c>
      <c r="J357" s="17" t="s">
        <v>200</v>
      </c>
      <c r="K357" s="32">
        <v>6.9</v>
      </c>
      <c r="L357" s="18" t="s">
        <v>200</v>
      </c>
      <c r="M357" s="18" t="s">
        <v>159</v>
      </c>
      <c r="N357" s="36">
        <v>1709.7940000000001</v>
      </c>
      <c r="O357" s="36">
        <v>1706.643</v>
      </c>
      <c r="P357" s="41">
        <f t="shared" si="3"/>
        <v>3.1510000000000673</v>
      </c>
      <c r="Q357" s="25" t="s">
        <v>198</v>
      </c>
    </row>
    <row r="358" spans="1:17" s="12" customFormat="1" ht="26.1" customHeight="1" x14ac:dyDescent="0.3">
      <c r="A358" s="98" t="s">
        <v>439</v>
      </c>
      <c r="B358" s="78">
        <v>4.91</v>
      </c>
      <c r="C358" s="48">
        <v>4.8890000000000002</v>
      </c>
      <c r="D358" s="78">
        <v>4.51</v>
      </c>
      <c r="E358" s="21">
        <v>4.46</v>
      </c>
      <c r="F358" s="7">
        <f t="shared" si="2"/>
        <v>54.094999999999999</v>
      </c>
      <c r="G358" s="54">
        <v>60.38</v>
      </c>
      <c r="H358" s="54"/>
      <c r="I358" s="45" t="s">
        <v>159</v>
      </c>
      <c r="J358" s="17" t="s">
        <v>160</v>
      </c>
      <c r="K358" s="30">
        <v>6.6</v>
      </c>
      <c r="L358" s="18" t="s">
        <v>161</v>
      </c>
      <c r="M358" s="18" t="s">
        <v>159</v>
      </c>
      <c r="N358" s="36">
        <v>1716.271</v>
      </c>
      <c r="O358" s="36">
        <v>1715.999</v>
      </c>
      <c r="P358" s="41">
        <f t="shared" si="3"/>
        <v>0.27199999999993452</v>
      </c>
      <c r="Q358" s="25" t="s">
        <v>609</v>
      </c>
    </row>
    <row r="359" spans="1:17" s="12" customFormat="1" ht="26.1" customHeight="1" x14ac:dyDescent="0.3">
      <c r="A359" s="98" t="s">
        <v>440</v>
      </c>
      <c r="B359" s="78">
        <v>5.0199999999999996</v>
      </c>
      <c r="C359" s="48">
        <v>5.0030000000000001</v>
      </c>
      <c r="D359" s="78">
        <v>4.5999999999999996</v>
      </c>
      <c r="E359" s="21">
        <v>4.5449999999999999</v>
      </c>
      <c r="F359" s="7">
        <f t="shared" si="2"/>
        <v>54.18</v>
      </c>
      <c r="G359" s="54">
        <v>60.49</v>
      </c>
      <c r="H359" s="54"/>
      <c r="I359" s="45" t="s">
        <v>159</v>
      </c>
      <c r="J359" s="17" t="s">
        <v>200</v>
      </c>
      <c r="K359" s="30">
        <v>6.8</v>
      </c>
      <c r="L359" s="18" t="s">
        <v>161</v>
      </c>
      <c r="M359" s="18" t="s">
        <v>159</v>
      </c>
      <c r="N359" s="36">
        <v>1719.941</v>
      </c>
      <c r="O359" s="36">
        <v>1721.3779999999999</v>
      </c>
      <c r="P359" s="41">
        <f t="shared" si="3"/>
        <v>-1.4369999999998981</v>
      </c>
      <c r="Q359" s="25" t="s">
        <v>614</v>
      </c>
    </row>
    <row r="360" spans="1:17" s="12" customFormat="1" ht="26.1" customHeight="1" x14ac:dyDescent="0.3">
      <c r="A360" s="98" t="s">
        <v>441</v>
      </c>
      <c r="B360" s="78">
        <v>5.24</v>
      </c>
      <c r="C360" s="48">
        <v>5.2130000000000001</v>
      </c>
      <c r="D360" s="78">
        <v>4.8</v>
      </c>
      <c r="E360" s="21">
        <v>4.7549999999999999</v>
      </c>
      <c r="F360" s="7">
        <f t="shared" si="2"/>
        <v>54.39</v>
      </c>
      <c r="G360" s="54">
        <v>60.7</v>
      </c>
      <c r="H360" s="54"/>
      <c r="I360" s="45" t="s">
        <v>159</v>
      </c>
      <c r="J360" s="17" t="s">
        <v>160</v>
      </c>
      <c r="K360" s="30">
        <v>5.5</v>
      </c>
      <c r="L360" s="18" t="s">
        <v>161</v>
      </c>
      <c r="M360" s="18" t="s">
        <v>159</v>
      </c>
      <c r="N360" s="36">
        <v>1729.009</v>
      </c>
      <c r="O360" s="36">
        <v>1726.867</v>
      </c>
      <c r="P360" s="41">
        <f t="shared" si="3"/>
        <v>2.1420000000000528</v>
      </c>
      <c r="Q360" s="25" t="s">
        <v>614</v>
      </c>
    </row>
    <row r="361" spans="1:17" s="9" customFormat="1" ht="26.1" customHeight="1" x14ac:dyDescent="0.3">
      <c r="A361" s="98" t="s">
        <v>442</v>
      </c>
      <c r="B361" s="78">
        <v>5.45</v>
      </c>
      <c r="C361" s="48">
        <v>5.423</v>
      </c>
      <c r="D361" s="78">
        <v>4.95</v>
      </c>
      <c r="E361" s="21">
        <v>4.8899999999999997</v>
      </c>
      <c r="F361" s="7">
        <f t="shared" si="2"/>
        <v>54.524999999999999</v>
      </c>
      <c r="G361" s="54">
        <v>60.92</v>
      </c>
      <c r="H361" s="54"/>
      <c r="I361" s="45" t="s">
        <v>159</v>
      </c>
      <c r="J361" s="17" t="s">
        <v>203</v>
      </c>
      <c r="K361" s="29">
        <v>6.4</v>
      </c>
      <c r="L361" s="18" t="s">
        <v>203</v>
      </c>
      <c r="M361" s="18" t="s">
        <v>159</v>
      </c>
      <c r="N361" s="36">
        <v>1734.838</v>
      </c>
      <c r="O361" s="36">
        <v>1732.3789999999999</v>
      </c>
      <c r="P361" s="41">
        <f t="shared" si="3"/>
        <v>2.45900000000006</v>
      </c>
      <c r="Q361" s="25" t="s">
        <v>198</v>
      </c>
    </row>
    <row r="362" spans="1:17" s="3" customFormat="1" ht="26.1" customHeight="1" x14ac:dyDescent="0.3">
      <c r="A362" s="98" t="s">
        <v>443</v>
      </c>
      <c r="B362" s="78">
        <v>5.58</v>
      </c>
      <c r="C362" s="48">
        <v>5.5570000000000004</v>
      </c>
      <c r="D362" s="78">
        <v>5.07</v>
      </c>
      <c r="E362" s="21">
        <v>5.0149999999999997</v>
      </c>
      <c r="F362" s="7">
        <f t="shared" si="2"/>
        <v>54.65</v>
      </c>
      <c r="G362" s="54">
        <v>61.04</v>
      </c>
      <c r="H362" s="54"/>
      <c r="I362" s="45" t="s">
        <v>159</v>
      </c>
      <c r="J362" s="17" t="s">
        <v>200</v>
      </c>
      <c r="K362" s="26">
        <v>6.8</v>
      </c>
      <c r="L362" s="18" t="s">
        <v>200</v>
      </c>
      <c r="M362" s="18" t="s">
        <v>159</v>
      </c>
      <c r="N362" s="36">
        <v>1740.2360000000001</v>
      </c>
      <c r="O362" s="36">
        <v>1738.107</v>
      </c>
      <c r="P362" s="41">
        <f t="shared" si="3"/>
        <v>2.1290000000001328</v>
      </c>
      <c r="Q362" s="25" t="s">
        <v>198</v>
      </c>
    </row>
    <row r="363" spans="1:17" s="3" customFormat="1" ht="26.1" customHeight="1" x14ac:dyDescent="0.3">
      <c r="A363" s="98" t="s">
        <v>444</v>
      </c>
      <c r="B363" s="78">
        <v>5.73</v>
      </c>
      <c r="C363" s="48">
        <v>5.7119999999999997</v>
      </c>
      <c r="D363" s="78">
        <v>5.18</v>
      </c>
      <c r="E363" s="21">
        <v>5.125</v>
      </c>
      <c r="F363" s="7">
        <f t="shared" si="2"/>
        <v>54.76</v>
      </c>
      <c r="G363" s="54">
        <v>61.21</v>
      </c>
      <c r="H363" s="54"/>
      <c r="I363" s="45" t="s">
        <v>159</v>
      </c>
      <c r="J363" s="17" t="s">
        <v>160</v>
      </c>
      <c r="K363" s="33">
        <v>6.6</v>
      </c>
      <c r="L363" s="18" t="s">
        <v>161</v>
      </c>
      <c r="M363" s="18" t="s">
        <v>159</v>
      </c>
      <c r="N363" s="36">
        <v>1745.95</v>
      </c>
      <c r="O363" s="36">
        <v>1741.8309999999999</v>
      </c>
      <c r="P363" s="41">
        <f t="shared" si="3"/>
        <v>4.1190000000001419</v>
      </c>
      <c r="Q363" s="25" t="s">
        <v>609</v>
      </c>
    </row>
    <row r="364" spans="1:17" s="3" customFormat="1" ht="26.1" customHeight="1" x14ac:dyDescent="0.3">
      <c r="A364" s="98" t="s">
        <v>445</v>
      </c>
      <c r="B364" s="78">
        <v>5.79</v>
      </c>
      <c r="C364" s="48">
        <v>5.766</v>
      </c>
      <c r="D364" s="78">
        <v>5.2350000000000003</v>
      </c>
      <c r="E364" s="21">
        <v>5.1749999999999998</v>
      </c>
      <c r="F364" s="7">
        <f t="shared" si="2"/>
        <v>54.809999999999995</v>
      </c>
      <c r="G364" s="54">
        <v>61.25</v>
      </c>
      <c r="H364" s="54"/>
      <c r="I364" s="45" t="s">
        <v>159</v>
      </c>
      <c r="J364" s="17" t="s">
        <v>160</v>
      </c>
      <c r="K364" s="33">
        <v>6.5</v>
      </c>
      <c r="L364" s="18" t="s">
        <v>161</v>
      </c>
      <c r="M364" s="18" t="s">
        <v>159</v>
      </c>
      <c r="N364" s="36">
        <v>1747.4349999999999</v>
      </c>
      <c r="O364" s="36">
        <v>1744.6859999999999</v>
      </c>
      <c r="P364" s="41">
        <f t="shared" si="3"/>
        <v>2.7490000000000236</v>
      </c>
      <c r="Q364" s="25" t="s">
        <v>609</v>
      </c>
    </row>
    <row r="365" spans="1:17" s="3" customFormat="1" ht="26.1" customHeight="1" x14ac:dyDescent="0.3">
      <c r="A365" s="98" t="s">
        <v>446</v>
      </c>
      <c r="B365" s="78">
        <v>5.96</v>
      </c>
      <c r="C365" s="48">
        <v>5.9279999999999999</v>
      </c>
      <c r="D365" s="78">
        <v>5.39</v>
      </c>
      <c r="E365" s="21">
        <v>5.34</v>
      </c>
      <c r="F365" s="7">
        <f t="shared" si="2"/>
        <v>54.974999999999994</v>
      </c>
      <c r="G365" s="54">
        <v>61.424999999999997</v>
      </c>
      <c r="H365" s="54"/>
      <c r="I365" s="45" t="s">
        <v>159</v>
      </c>
      <c r="J365" s="17" t="s">
        <v>161</v>
      </c>
      <c r="K365" s="33">
        <v>6.4</v>
      </c>
      <c r="L365" s="18" t="s">
        <v>161</v>
      </c>
      <c r="M365" s="18" t="s">
        <v>159</v>
      </c>
      <c r="N365" s="36">
        <v>1754.269</v>
      </c>
      <c r="O365" s="36">
        <v>1754.1210000000001</v>
      </c>
      <c r="P365" s="41">
        <f t="shared" si="3"/>
        <v>0.14799999999991087</v>
      </c>
      <c r="Q365" s="25" t="s">
        <v>198</v>
      </c>
    </row>
    <row r="366" spans="1:17" s="3" customFormat="1" ht="26.1" customHeight="1" x14ac:dyDescent="0.3">
      <c r="A366" s="98" t="s">
        <v>447</v>
      </c>
      <c r="B366" s="78">
        <v>6.28</v>
      </c>
      <c r="C366" s="48">
        <v>6.2510000000000003</v>
      </c>
      <c r="D366" s="78">
        <v>5.66</v>
      </c>
      <c r="E366" s="21">
        <v>5.5449999999999999</v>
      </c>
      <c r="F366" s="7">
        <f t="shared" si="2"/>
        <v>55.18</v>
      </c>
      <c r="G366" s="54">
        <v>61.755000000000003</v>
      </c>
      <c r="H366" s="54"/>
      <c r="I366" s="45" t="s">
        <v>159</v>
      </c>
      <c r="J366" s="17" t="s">
        <v>170</v>
      </c>
      <c r="K366" s="33">
        <v>6.5</v>
      </c>
      <c r="L366" s="18" t="s">
        <v>161</v>
      </c>
      <c r="M366" s="18" t="s">
        <v>159</v>
      </c>
      <c r="N366" s="36">
        <v>1763.1210000000001</v>
      </c>
      <c r="O366" s="36">
        <v>1758.682</v>
      </c>
      <c r="P366" s="41">
        <f t="shared" si="3"/>
        <v>4.4390000000000782</v>
      </c>
      <c r="Q366" s="25" t="s">
        <v>609</v>
      </c>
    </row>
    <row r="367" spans="1:17" s="3" customFormat="1" ht="26.1" customHeight="1" x14ac:dyDescent="0.3">
      <c r="A367" s="98" t="s">
        <v>448</v>
      </c>
      <c r="B367" s="78">
        <v>6.37</v>
      </c>
      <c r="C367" s="48">
        <v>6.3369999999999997</v>
      </c>
      <c r="D367" s="78">
        <v>5.73</v>
      </c>
      <c r="E367" s="21">
        <v>5.63</v>
      </c>
      <c r="F367" s="7">
        <f t="shared" si="2"/>
        <v>55.265000000000001</v>
      </c>
      <c r="G367" s="54">
        <v>61.84</v>
      </c>
      <c r="H367" s="54"/>
      <c r="I367" s="45" t="s">
        <v>159</v>
      </c>
      <c r="J367" s="17" t="s">
        <v>203</v>
      </c>
      <c r="K367" s="33">
        <v>5.5</v>
      </c>
      <c r="L367" s="18" t="s">
        <v>203</v>
      </c>
      <c r="M367" s="18" t="s">
        <v>159</v>
      </c>
      <c r="N367" s="36">
        <v>1766.7909999999999</v>
      </c>
      <c r="O367" s="36">
        <v>1765.2139999999999</v>
      </c>
      <c r="P367" s="41">
        <f t="shared" si="3"/>
        <v>1.5769999999999982</v>
      </c>
      <c r="Q367" s="25" t="s">
        <v>198</v>
      </c>
    </row>
    <row r="368" spans="1:17" s="117" customFormat="1" ht="26.1" customHeight="1" x14ac:dyDescent="0.3">
      <c r="A368" s="98" t="s">
        <v>449</v>
      </c>
      <c r="B368" s="78">
        <v>6.64</v>
      </c>
      <c r="C368" s="48">
        <v>6.6180000000000003</v>
      </c>
      <c r="D368" s="78" t="s">
        <v>612</v>
      </c>
      <c r="E368" s="76" t="s">
        <v>617</v>
      </c>
      <c r="F368" s="125" t="s">
        <v>617</v>
      </c>
      <c r="G368" s="221">
        <v>62.13</v>
      </c>
      <c r="H368" s="221"/>
      <c r="I368" s="113" t="s">
        <v>159</v>
      </c>
      <c r="J368" s="126" t="s">
        <v>160</v>
      </c>
      <c r="K368" s="127">
        <v>6.7</v>
      </c>
      <c r="L368" s="128" t="s">
        <v>161</v>
      </c>
      <c r="M368" s="128" t="s">
        <v>159</v>
      </c>
      <c r="N368" s="129" t="s">
        <v>617</v>
      </c>
      <c r="O368" s="129"/>
      <c r="P368" s="130">
        <v>0</v>
      </c>
      <c r="Q368" s="131" t="s">
        <v>612</v>
      </c>
    </row>
    <row r="369" spans="1:17" s="85" customFormat="1" ht="26.1" hidden="1" customHeight="1" x14ac:dyDescent="0.3">
      <c r="A369" s="98" t="s">
        <v>450</v>
      </c>
      <c r="B369" s="78"/>
      <c r="C369" s="48"/>
      <c r="D369" s="78"/>
      <c r="E369" s="48">
        <v>5.83</v>
      </c>
      <c r="F369" s="50">
        <f t="shared" si="2"/>
        <v>55.464999999999996</v>
      </c>
      <c r="G369" s="219"/>
      <c r="H369" s="219"/>
      <c r="I369" s="79" t="s">
        <v>620</v>
      </c>
      <c r="J369" s="80"/>
      <c r="K369" s="81"/>
      <c r="L369" s="82" t="s">
        <v>161</v>
      </c>
      <c r="M369" s="82" t="s">
        <v>159</v>
      </c>
      <c r="N369" s="83">
        <v>1775.4269999999999</v>
      </c>
      <c r="O369" s="83">
        <v>1780.5309999999999</v>
      </c>
      <c r="P369" s="84">
        <f>N369-O369</f>
        <v>-5.1040000000000418</v>
      </c>
      <c r="Q369" s="51" t="s">
        <v>620</v>
      </c>
    </row>
    <row r="370" spans="1:17" s="3" customFormat="1" ht="26.1" customHeight="1" x14ac:dyDescent="0.3">
      <c r="A370" s="98" t="s">
        <v>451</v>
      </c>
      <c r="B370" s="78">
        <v>6.95</v>
      </c>
      <c r="C370" s="48">
        <v>6.93</v>
      </c>
      <c r="D370" s="78">
        <v>6.19</v>
      </c>
      <c r="E370" s="21">
        <v>6.05</v>
      </c>
      <c r="F370" s="7">
        <f t="shared" si="2"/>
        <v>55.684999999999995</v>
      </c>
      <c r="G370" s="54">
        <v>62.55</v>
      </c>
      <c r="H370" s="54"/>
      <c r="I370" s="45" t="s">
        <v>159</v>
      </c>
      <c r="J370" s="17" t="s">
        <v>160</v>
      </c>
      <c r="K370" s="33">
        <v>6.6</v>
      </c>
      <c r="L370" s="18" t="s">
        <v>161</v>
      </c>
      <c r="M370" s="18" t="s">
        <v>159</v>
      </c>
      <c r="N370" s="36">
        <v>1784.2380000000001</v>
      </c>
      <c r="O370" s="36">
        <v>1787.721</v>
      </c>
      <c r="P370" s="41">
        <f t="shared" si="3"/>
        <v>-3.4829999999999472</v>
      </c>
      <c r="Q370" s="25" t="s">
        <v>609</v>
      </c>
    </row>
    <row r="371" spans="1:17" s="3" customFormat="1" ht="26.1" customHeight="1" x14ac:dyDescent="0.3">
      <c r="A371" s="98" t="s">
        <v>452</v>
      </c>
      <c r="B371" s="78">
        <v>7.08</v>
      </c>
      <c r="C371" s="48">
        <v>7.06</v>
      </c>
      <c r="D371" s="78">
        <v>6.31</v>
      </c>
      <c r="E371" s="21">
        <v>6.1749999999999998</v>
      </c>
      <c r="F371" s="7">
        <f t="shared" si="2"/>
        <v>55.809999999999995</v>
      </c>
      <c r="G371" s="54">
        <v>62.68</v>
      </c>
      <c r="H371" s="54"/>
      <c r="I371" s="45" t="s">
        <v>159</v>
      </c>
      <c r="J371" s="17" t="s">
        <v>170</v>
      </c>
      <c r="K371" s="33">
        <v>5.8</v>
      </c>
      <c r="L371" s="18" t="s">
        <v>161</v>
      </c>
      <c r="M371" s="18" t="s">
        <v>159</v>
      </c>
      <c r="N371" s="36">
        <v>1788.0619999999999</v>
      </c>
      <c r="O371" s="36">
        <v>1792.3119999999999</v>
      </c>
      <c r="P371" s="41">
        <f t="shared" si="3"/>
        <v>-4.25</v>
      </c>
      <c r="Q371" s="25" t="s">
        <v>609</v>
      </c>
    </row>
    <row r="372" spans="1:17" s="117" customFormat="1" ht="26.1" customHeight="1" x14ac:dyDescent="0.3">
      <c r="A372" s="98" t="s">
        <v>453</v>
      </c>
      <c r="B372" s="78">
        <v>7.21</v>
      </c>
      <c r="C372" s="48">
        <v>7.1829999999999998</v>
      </c>
      <c r="D372" s="78">
        <v>6.4249999999999998</v>
      </c>
      <c r="E372" s="76" t="s">
        <v>617</v>
      </c>
      <c r="F372" s="125" t="s">
        <v>617</v>
      </c>
      <c r="G372" s="221">
        <v>62.95</v>
      </c>
      <c r="H372" s="221"/>
      <c r="I372" s="113" t="s">
        <v>159</v>
      </c>
      <c r="J372" s="126" t="s">
        <v>170</v>
      </c>
      <c r="K372" s="127">
        <v>6.7</v>
      </c>
      <c r="L372" s="128" t="s">
        <v>161</v>
      </c>
      <c r="M372" s="128" t="s">
        <v>159</v>
      </c>
      <c r="N372" s="129"/>
      <c r="O372" s="129"/>
      <c r="P372" s="130">
        <f t="shared" si="3"/>
        <v>0</v>
      </c>
      <c r="Q372" s="131" t="s">
        <v>612</v>
      </c>
    </row>
    <row r="373" spans="1:17" s="3" customFormat="1" ht="26.1" customHeight="1" x14ac:dyDescent="0.3">
      <c r="A373" s="98" t="s">
        <v>454</v>
      </c>
      <c r="B373" s="78">
        <v>7.58</v>
      </c>
      <c r="C373" s="48">
        <v>7.5490000000000004</v>
      </c>
      <c r="D373" s="78">
        <v>6.7450000000000001</v>
      </c>
      <c r="E373" s="21">
        <v>6.5</v>
      </c>
      <c r="F373" s="7">
        <f t="shared" si="2"/>
        <v>56.134999999999998</v>
      </c>
      <c r="G373" s="54">
        <v>63.05</v>
      </c>
      <c r="H373" s="54"/>
      <c r="I373" s="45" t="s">
        <v>159</v>
      </c>
      <c r="J373" s="17" t="s">
        <v>170</v>
      </c>
      <c r="K373" s="33">
        <v>6.9</v>
      </c>
      <c r="L373" s="18" t="s">
        <v>161</v>
      </c>
      <c r="M373" s="18" t="s">
        <v>159</v>
      </c>
      <c r="N373" s="36">
        <v>1794.9649999999999</v>
      </c>
      <c r="O373" s="36">
        <v>1794.71</v>
      </c>
      <c r="P373" s="41">
        <f t="shared" si="3"/>
        <v>0.25499999999988177</v>
      </c>
      <c r="Q373" s="25" t="s">
        <v>609</v>
      </c>
    </row>
    <row r="374" spans="1:17" s="3" customFormat="1" ht="26.1" customHeight="1" x14ac:dyDescent="0.3">
      <c r="A374" s="98" t="s">
        <v>455</v>
      </c>
      <c r="B374" s="78">
        <v>7.75</v>
      </c>
      <c r="C374" s="48">
        <v>7.6920000000000002</v>
      </c>
      <c r="D374" s="78">
        <v>6.9</v>
      </c>
      <c r="E374" s="21">
        <v>6.65</v>
      </c>
      <c r="F374" s="7">
        <f t="shared" si="2"/>
        <v>56.284999999999997</v>
      </c>
      <c r="G374" s="54">
        <v>63.23</v>
      </c>
      <c r="H374" s="54"/>
      <c r="I374" s="45" t="s">
        <v>159</v>
      </c>
      <c r="J374" s="17" t="s">
        <v>161</v>
      </c>
      <c r="K374" s="33">
        <v>6.7</v>
      </c>
      <c r="L374" s="18" t="s">
        <v>161</v>
      </c>
      <c r="M374" s="18" t="s">
        <v>159</v>
      </c>
      <c r="N374" s="36">
        <v>1794.847</v>
      </c>
      <c r="O374" s="36">
        <v>1793.652</v>
      </c>
      <c r="P374" s="41">
        <f t="shared" si="3"/>
        <v>1.1949999999999363</v>
      </c>
      <c r="Q374" s="25" t="s">
        <v>198</v>
      </c>
    </row>
    <row r="375" spans="1:17" s="117" customFormat="1" ht="26.1" customHeight="1" x14ac:dyDescent="0.3">
      <c r="A375" s="98" t="s">
        <v>456</v>
      </c>
      <c r="B375" s="78">
        <v>8.02</v>
      </c>
      <c r="C375" s="48">
        <v>7.9489999999999998</v>
      </c>
      <c r="D375" s="78" t="s">
        <v>612</v>
      </c>
      <c r="E375" s="76" t="s">
        <v>617</v>
      </c>
      <c r="F375" s="125" t="s">
        <v>617</v>
      </c>
      <c r="G375" s="221">
        <v>63.5</v>
      </c>
      <c r="H375" s="221"/>
      <c r="I375" s="113" t="s">
        <v>159</v>
      </c>
      <c r="J375" s="126" t="s">
        <v>164</v>
      </c>
      <c r="K375" s="127">
        <v>6.7</v>
      </c>
      <c r="L375" s="128" t="s">
        <v>164</v>
      </c>
      <c r="M375" s="128" t="s">
        <v>159</v>
      </c>
      <c r="N375" s="157"/>
      <c r="O375" s="157"/>
      <c r="P375" s="130">
        <f>N380-O380</f>
        <v>0.58899999999994179</v>
      </c>
      <c r="Q375" s="131" t="s">
        <v>612</v>
      </c>
    </row>
    <row r="376" spans="1:17" s="257" customFormat="1" ht="26.1" hidden="1" customHeight="1" x14ac:dyDescent="0.3">
      <c r="A376" s="98" t="s">
        <v>457</v>
      </c>
      <c r="B376" s="267"/>
      <c r="C376" s="261"/>
      <c r="D376" s="267"/>
      <c r="E376" s="261"/>
      <c r="F376" s="251">
        <v>56.55</v>
      </c>
      <c r="G376" s="252"/>
      <c r="H376" s="252"/>
      <c r="I376" s="253" t="s">
        <v>620</v>
      </c>
      <c r="J376" s="266"/>
      <c r="K376" s="268"/>
      <c r="L376" s="249" t="s">
        <v>692</v>
      </c>
      <c r="M376" s="249" t="s">
        <v>159</v>
      </c>
      <c r="N376" s="269"/>
      <c r="O376" s="269"/>
      <c r="P376" s="263"/>
      <c r="Q376" s="249" t="s">
        <v>614</v>
      </c>
    </row>
    <row r="377" spans="1:17" s="85" customFormat="1" ht="26.1" hidden="1" customHeight="1" x14ac:dyDescent="0.3">
      <c r="A377" s="98" t="s">
        <v>458</v>
      </c>
      <c r="B377" s="78"/>
      <c r="C377" s="48"/>
      <c r="D377" s="78"/>
      <c r="E377" s="48">
        <v>6.97</v>
      </c>
      <c r="F377" s="50">
        <f t="shared" si="2"/>
        <v>56.604999999999997</v>
      </c>
      <c r="G377" s="219"/>
      <c r="H377" s="219"/>
      <c r="I377" s="79" t="s">
        <v>620</v>
      </c>
      <c r="J377" s="80"/>
      <c r="K377" s="81"/>
      <c r="L377" s="82" t="s">
        <v>161</v>
      </c>
      <c r="M377" s="82" t="s">
        <v>159</v>
      </c>
      <c r="N377" s="83">
        <v>1791.3389999999999</v>
      </c>
      <c r="O377" s="83">
        <v>1790.511</v>
      </c>
      <c r="P377" s="84">
        <f>N377-O377</f>
        <v>0.82799999999997453</v>
      </c>
      <c r="Q377" s="51" t="s">
        <v>620</v>
      </c>
    </row>
    <row r="378" spans="1:17" s="117" customFormat="1" ht="26.1" customHeight="1" x14ac:dyDescent="0.3">
      <c r="A378" s="98" t="s">
        <v>459</v>
      </c>
      <c r="B378" s="78">
        <v>8.14</v>
      </c>
      <c r="C378" s="48">
        <v>8.0760000000000005</v>
      </c>
      <c r="D378" s="78">
        <v>7.17</v>
      </c>
      <c r="E378" s="76" t="s">
        <v>617</v>
      </c>
      <c r="F378" s="125" t="s">
        <v>617</v>
      </c>
      <c r="G378" s="221">
        <v>63.64</v>
      </c>
      <c r="H378" s="221"/>
      <c r="I378" s="113" t="s">
        <v>159</v>
      </c>
      <c r="J378" s="126" t="s">
        <v>160</v>
      </c>
      <c r="K378" s="33">
        <v>7.6</v>
      </c>
      <c r="L378" s="128" t="s">
        <v>161</v>
      </c>
      <c r="M378" s="128" t="s">
        <v>159</v>
      </c>
      <c r="N378" s="36"/>
      <c r="O378" s="36"/>
      <c r="P378" s="41">
        <f t="shared" si="3"/>
        <v>0</v>
      </c>
      <c r="Q378" s="131" t="s">
        <v>612</v>
      </c>
    </row>
    <row r="379" spans="1:17" s="85" customFormat="1" ht="26.1" hidden="1" customHeight="1" x14ac:dyDescent="0.3">
      <c r="A379" s="98" t="s">
        <v>460</v>
      </c>
      <c r="B379" s="78"/>
      <c r="C379" s="48"/>
      <c r="D379" s="78"/>
      <c r="E379" s="21">
        <v>7.165</v>
      </c>
      <c r="F379" s="7">
        <f t="shared" si="2"/>
        <v>56.8</v>
      </c>
      <c r="G379" s="54"/>
      <c r="H379" s="54"/>
      <c r="I379" s="79" t="s">
        <v>620</v>
      </c>
      <c r="J379" s="80"/>
      <c r="K379" s="81"/>
      <c r="L379" s="82" t="s">
        <v>161</v>
      </c>
      <c r="M379" s="82" t="s">
        <v>159</v>
      </c>
      <c r="N379" s="83">
        <v>1789.057</v>
      </c>
      <c r="O379" s="83">
        <v>1785.8989999999999</v>
      </c>
      <c r="P379" s="84">
        <f>N379-O379</f>
        <v>3.1580000000001291</v>
      </c>
      <c r="Q379" s="51" t="s">
        <v>620</v>
      </c>
    </row>
    <row r="380" spans="1:17" s="3" customFormat="1" ht="26.1" customHeight="1" x14ac:dyDescent="0.3">
      <c r="A380" s="98" t="s">
        <v>461</v>
      </c>
      <c r="B380" s="78">
        <v>8.68</v>
      </c>
      <c r="C380" s="48">
        <v>8.61</v>
      </c>
      <c r="D380" s="78">
        <v>7.58</v>
      </c>
      <c r="E380" s="21">
        <v>7.34</v>
      </c>
      <c r="F380" s="7">
        <f t="shared" si="2"/>
        <v>56.974999999999994</v>
      </c>
      <c r="G380" s="54">
        <v>64.2</v>
      </c>
      <c r="H380" s="54"/>
      <c r="I380" s="45" t="s">
        <v>159</v>
      </c>
      <c r="J380" s="17" t="s">
        <v>164</v>
      </c>
      <c r="K380" s="33">
        <v>7</v>
      </c>
      <c r="L380" s="18" t="s">
        <v>161</v>
      </c>
      <c r="M380" s="18" t="s">
        <v>159</v>
      </c>
      <c r="N380" s="36">
        <v>1786.8219999999999</v>
      </c>
      <c r="O380" s="36">
        <v>1786.2329999999999</v>
      </c>
      <c r="P380" s="41">
        <f t="shared" si="3"/>
        <v>0.58899999999994179</v>
      </c>
      <c r="Q380" s="25" t="s">
        <v>609</v>
      </c>
    </row>
    <row r="381" spans="1:17" s="117" customFormat="1" ht="26.1" customHeight="1" x14ac:dyDescent="0.3">
      <c r="A381" s="98" t="s">
        <v>462</v>
      </c>
      <c r="B381" s="78">
        <v>8.9</v>
      </c>
      <c r="C381" s="48">
        <v>8.82</v>
      </c>
      <c r="D381" s="78">
        <v>7.78</v>
      </c>
      <c r="E381" s="76" t="s">
        <v>617</v>
      </c>
      <c r="F381" s="125" t="s">
        <v>617</v>
      </c>
      <c r="G381" s="221">
        <v>64.400000000000006</v>
      </c>
      <c r="H381" s="221"/>
      <c r="I381" s="113" t="s">
        <v>159</v>
      </c>
      <c r="J381" s="126" t="s">
        <v>200</v>
      </c>
      <c r="K381" s="33">
        <v>6.6</v>
      </c>
      <c r="L381" s="128" t="s">
        <v>161</v>
      </c>
      <c r="M381" s="128" t="s">
        <v>159</v>
      </c>
      <c r="N381" s="36"/>
      <c r="O381" s="36"/>
      <c r="P381" s="41">
        <f t="shared" si="3"/>
        <v>0</v>
      </c>
      <c r="Q381" s="131" t="s">
        <v>612</v>
      </c>
    </row>
    <row r="382" spans="1:17" s="257" customFormat="1" ht="26.1" hidden="1" customHeight="1" x14ac:dyDescent="0.3">
      <c r="A382" s="98" t="s">
        <v>463</v>
      </c>
      <c r="B382" s="267"/>
      <c r="C382" s="261"/>
      <c r="D382" s="267"/>
      <c r="E382" s="261"/>
      <c r="F382" s="251">
        <v>57.22</v>
      </c>
      <c r="G382" s="252"/>
      <c r="H382" s="252"/>
      <c r="I382" s="253" t="s">
        <v>620</v>
      </c>
      <c r="J382" s="266"/>
      <c r="K382" s="268"/>
      <c r="L382" s="249" t="s">
        <v>692</v>
      </c>
      <c r="M382" s="249" t="s">
        <v>159</v>
      </c>
      <c r="N382" s="262"/>
      <c r="O382" s="262"/>
      <c r="P382" s="263"/>
      <c r="Q382" s="249" t="s">
        <v>614</v>
      </c>
    </row>
    <row r="383" spans="1:17" s="85" customFormat="1" ht="26.1" hidden="1" customHeight="1" x14ac:dyDescent="0.3">
      <c r="A383" s="98" t="s">
        <v>464</v>
      </c>
      <c r="B383" s="78"/>
      <c r="C383" s="48"/>
      <c r="D383" s="78"/>
      <c r="E383" s="21">
        <v>7.83</v>
      </c>
      <c r="F383" s="7">
        <f t="shared" si="2"/>
        <v>57.464999999999996</v>
      </c>
      <c r="G383" s="54"/>
      <c r="H383" s="54"/>
      <c r="I383" s="79" t="s">
        <v>620</v>
      </c>
      <c r="J383" s="80"/>
      <c r="K383" s="81"/>
      <c r="L383" s="82" t="s">
        <v>161</v>
      </c>
      <c r="M383" s="82" t="s">
        <v>159</v>
      </c>
      <c r="N383" s="83">
        <v>1781.664</v>
      </c>
      <c r="O383" s="83">
        <v>1770.7840000000001</v>
      </c>
      <c r="P383" s="84">
        <f>N383-O383</f>
        <v>10.879999999999882</v>
      </c>
      <c r="Q383" s="51" t="s">
        <v>620</v>
      </c>
    </row>
    <row r="384" spans="1:17" s="257" customFormat="1" ht="26.1" hidden="1" customHeight="1" x14ac:dyDescent="0.3">
      <c r="A384" s="98" t="s">
        <v>465</v>
      </c>
      <c r="B384" s="267"/>
      <c r="C384" s="261"/>
      <c r="D384" s="267"/>
      <c r="E384" s="261"/>
      <c r="F384" s="251">
        <v>57.7</v>
      </c>
      <c r="G384" s="252"/>
      <c r="H384" s="252"/>
      <c r="I384" s="253" t="s">
        <v>620</v>
      </c>
      <c r="J384" s="266"/>
      <c r="K384" s="268"/>
      <c r="L384" s="249" t="s">
        <v>692</v>
      </c>
      <c r="M384" s="249" t="s">
        <v>159</v>
      </c>
      <c r="N384" s="262"/>
      <c r="O384" s="262"/>
      <c r="P384" s="263"/>
      <c r="Q384" s="249" t="s">
        <v>614</v>
      </c>
    </row>
    <row r="385" spans="1:17" s="257" customFormat="1" ht="26.1" hidden="1" customHeight="1" x14ac:dyDescent="0.3">
      <c r="A385" s="98" t="s">
        <v>466</v>
      </c>
      <c r="B385" s="267"/>
      <c r="C385" s="261"/>
      <c r="D385" s="267"/>
      <c r="E385" s="261"/>
      <c r="F385" s="251">
        <v>57.91</v>
      </c>
      <c r="G385" s="252"/>
      <c r="H385" s="252"/>
      <c r="I385" s="253" t="s">
        <v>620</v>
      </c>
      <c r="J385" s="266"/>
      <c r="K385" s="268"/>
      <c r="L385" s="249" t="s">
        <v>692</v>
      </c>
      <c r="M385" s="249" t="s">
        <v>159</v>
      </c>
      <c r="N385" s="262"/>
      <c r="O385" s="262"/>
      <c r="P385" s="263"/>
      <c r="Q385" s="249" t="s">
        <v>614</v>
      </c>
    </row>
    <row r="386" spans="1:17" s="3" customFormat="1" ht="26.1" customHeight="1" x14ac:dyDescent="0.3">
      <c r="A386" s="98" t="s">
        <v>467</v>
      </c>
      <c r="B386" s="78">
        <v>9.7799999999999994</v>
      </c>
      <c r="C386" s="48">
        <v>9.6999999999999993</v>
      </c>
      <c r="D386" s="78" t="s">
        <v>612</v>
      </c>
      <c r="E386" s="21">
        <v>8.39</v>
      </c>
      <c r="F386" s="7">
        <f t="shared" si="2"/>
        <v>58.024999999999999</v>
      </c>
      <c r="G386" s="54">
        <v>65.284999999999997</v>
      </c>
      <c r="H386" s="54"/>
      <c r="I386" s="45" t="s">
        <v>159</v>
      </c>
      <c r="J386" s="17" t="s">
        <v>160</v>
      </c>
      <c r="K386" s="33">
        <v>6.7</v>
      </c>
      <c r="L386" s="18" t="s">
        <v>161</v>
      </c>
      <c r="M386" s="18" t="s">
        <v>159</v>
      </c>
      <c r="N386" s="36">
        <v>1802.0509999999999</v>
      </c>
      <c r="O386" s="36">
        <v>1800.5519999999999</v>
      </c>
      <c r="P386" s="41">
        <f t="shared" si="3"/>
        <v>1.4990000000000236</v>
      </c>
      <c r="Q386" s="25" t="s">
        <v>609</v>
      </c>
    </row>
    <row r="387" spans="1:17" s="3" customFormat="1" ht="26.1" customHeight="1" x14ac:dyDescent="0.3">
      <c r="A387" s="98" t="s">
        <v>468</v>
      </c>
      <c r="B387" s="78">
        <v>9.8800000000000008</v>
      </c>
      <c r="C387" s="48">
        <v>9.7959999999999994</v>
      </c>
      <c r="D387" s="78" t="s">
        <v>612</v>
      </c>
      <c r="E387" s="21">
        <v>8.48</v>
      </c>
      <c r="F387" s="7">
        <f t="shared" si="2"/>
        <v>58.114999999999995</v>
      </c>
      <c r="G387" s="54">
        <v>65.375</v>
      </c>
      <c r="H387" s="54"/>
      <c r="I387" s="45" t="s">
        <v>159</v>
      </c>
      <c r="J387" s="17" t="s">
        <v>164</v>
      </c>
      <c r="K387" s="33">
        <v>6.8</v>
      </c>
      <c r="L387" s="18" t="s">
        <v>161</v>
      </c>
      <c r="M387" s="18" t="s">
        <v>159</v>
      </c>
      <c r="N387" s="36">
        <v>1808.3510000000001</v>
      </c>
      <c r="O387" s="36">
        <v>1806.9760000000001</v>
      </c>
      <c r="P387" s="41">
        <f t="shared" si="3"/>
        <v>1.375</v>
      </c>
      <c r="Q387" s="25" t="s">
        <v>609</v>
      </c>
    </row>
    <row r="388" spans="1:17" s="3" customFormat="1" ht="26.1" customHeight="1" x14ac:dyDescent="0.3">
      <c r="A388" s="98" t="s">
        <v>469</v>
      </c>
      <c r="B388" s="78">
        <v>10.11</v>
      </c>
      <c r="C388" s="48">
        <v>10.036</v>
      </c>
      <c r="D388" s="78">
        <v>8.9250000000000007</v>
      </c>
      <c r="E388" s="21">
        <v>8.6649999999999991</v>
      </c>
      <c r="F388" s="7">
        <f t="shared" si="2"/>
        <v>58.3</v>
      </c>
      <c r="G388" s="54">
        <v>65.635000000000005</v>
      </c>
      <c r="H388" s="54"/>
      <c r="I388" s="45" t="s">
        <v>159</v>
      </c>
      <c r="J388" s="17" t="s">
        <v>200</v>
      </c>
      <c r="K388" s="33">
        <v>6.7</v>
      </c>
      <c r="L388" s="18" t="s">
        <v>161</v>
      </c>
      <c r="M388" s="18" t="s">
        <v>159</v>
      </c>
      <c r="N388" s="36">
        <v>1821.3009999999999</v>
      </c>
      <c r="O388" s="36">
        <v>1819.952</v>
      </c>
      <c r="P388" s="41">
        <f t="shared" si="3"/>
        <v>1.3489999999999327</v>
      </c>
      <c r="Q388" s="25" t="s">
        <v>609</v>
      </c>
    </row>
    <row r="389" spans="1:17" s="3" customFormat="1" ht="26.1" customHeight="1" x14ac:dyDescent="0.3">
      <c r="A389" s="98" t="s">
        <v>470</v>
      </c>
      <c r="B389" s="78">
        <v>10.32</v>
      </c>
      <c r="C389" s="48">
        <v>10.244</v>
      </c>
      <c r="D389" s="78" t="s">
        <v>612</v>
      </c>
      <c r="E389" s="21">
        <v>8.7899999999999991</v>
      </c>
      <c r="F389" s="7">
        <f t="shared" si="2"/>
        <v>58.424999999999997</v>
      </c>
      <c r="G389" s="54">
        <v>65.86</v>
      </c>
      <c r="H389" s="54"/>
      <c r="I389" s="45" t="s">
        <v>159</v>
      </c>
      <c r="J389" s="17" t="s">
        <v>164</v>
      </c>
      <c r="K389" s="33">
        <v>6.7</v>
      </c>
      <c r="L389" s="18" t="s">
        <v>161</v>
      </c>
      <c r="M389" s="18" t="s">
        <v>159</v>
      </c>
      <c r="N389" s="36">
        <v>1830.0509999999999</v>
      </c>
      <c r="O389" s="36">
        <v>1834.1479999999999</v>
      </c>
      <c r="P389" s="41">
        <f t="shared" si="3"/>
        <v>-4.09699999999998</v>
      </c>
      <c r="Q389" s="25" t="s">
        <v>614</v>
      </c>
    </row>
    <row r="390" spans="1:17" s="257" customFormat="1" ht="26.1" hidden="1" customHeight="1" x14ac:dyDescent="0.3">
      <c r="A390" s="98" t="s">
        <v>471</v>
      </c>
      <c r="B390" s="267"/>
      <c r="C390" s="261"/>
      <c r="D390" s="267"/>
      <c r="E390" s="261"/>
      <c r="F390" s="251">
        <v>58.63</v>
      </c>
      <c r="G390" s="252"/>
      <c r="H390" s="252"/>
      <c r="I390" s="253" t="s">
        <v>620</v>
      </c>
      <c r="J390" s="266"/>
      <c r="K390" s="268"/>
      <c r="L390" s="249" t="s">
        <v>692</v>
      </c>
      <c r="M390" s="249" t="s">
        <v>159</v>
      </c>
      <c r="N390" s="262"/>
      <c r="O390" s="262"/>
      <c r="P390" s="263"/>
      <c r="Q390" s="249" t="s">
        <v>614</v>
      </c>
    </row>
    <row r="391" spans="1:17" s="3" customFormat="1" ht="26.1" customHeight="1" x14ac:dyDescent="0.3">
      <c r="A391" s="98" t="s">
        <v>472</v>
      </c>
      <c r="B391" s="78">
        <v>10.79</v>
      </c>
      <c r="C391" s="48">
        <v>10.714</v>
      </c>
      <c r="D391" s="78" t="s">
        <v>612</v>
      </c>
      <c r="E391" s="21">
        <v>9.15</v>
      </c>
      <c r="F391" s="7">
        <f t="shared" si="2"/>
        <v>58.784999999999997</v>
      </c>
      <c r="G391" s="54">
        <v>66.33</v>
      </c>
      <c r="H391" s="54"/>
      <c r="I391" s="45" t="s">
        <v>159</v>
      </c>
      <c r="J391" s="17" t="s">
        <v>161</v>
      </c>
      <c r="K391" s="33">
        <v>6.8</v>
      </c>
      <c r="L391" s="18" t="s">
        <v>161</v>
      </c>
      <c r="M391" s="18" t="s">
        <v>159</v>
      </c>
      <c r="N391" s="36">
        <v>1855.251</v>
      </c>
      <c r="O391" s="36">
        <v>1858.203</v>
      </c>
      <c r="P391" s="41">
        <f t="shared" si="3"/>
        <v>-2.9519999999999982</v>
      </c>
      <c r="Q391" s="25" t="s">
        <v>614</v>
      </c>
    </row>
    <row r="392" spans="1:17" s="257" customFormat="1" ht="26.1" hidden="1" customHeight="1" x14ac:dyDescent="0.3">
      <c r="A392" s="98" t="s">
        <v>473</v>
      </c>
      <c r="B392" s="267"/>
      <c r="C392" s="261"/>
      <c r="D392" s="267"/>
      <c r="E392" s="261"/>
      <c r="F392" s="251">
        <v>58.92</v>
      </c>
      <c r="G392" s="252"/>
      <c r="H392" s="252"/>
      <c r="I392" s="253" t="s">
        <v>620</v>
      </c>
      <c r="J392" s="266"/>
      <c r="K392" s="268"/>
      <c r="L392" s="249" t="s">
        <v>692</v>
      </c>
      <c r="M392" s="249" t="s">
        <v>159</v>
      </c>
      <c r="N392" s="262"/>
      <c r="O392" s="262"/>
      <c r="P392" s="263"/>
      <c r="Q392" s="249" t="s">
        <v>614</v>
      </c>
    </row>
    <row r="393" spans="1:17" s="257" customFormat="1" ht="26.1" hidden="1" customHeight="1" x14ac:dyDescent="0.3">
      <c r="A393" s="98" t="s">
        <v>474</v>
      </c>
      <c r="B393" s="267"/>
      <c r="C393" s="261"/>
      <c r="D393" s="267"/>
      <c r="E393" s="261"/>
      <c r="F393" s="251">
        <v>59.2</v>
      </c>
      <c r="G393" s="252"/>
      <c r="H393" s="252"/>
      <c r="I393" s="253" t="s">
        <v>620</v>
      </c>
      <c r="J393" s="266"/>
      <c r="K393" s="268"/>
      <c r="L393" s="249" t="s">
        <v>692</v>
      </c>
      <c r="M393" s="249" t="s">
        <v>159</v>
      </c>
      <c r="N393" s="262"/>
      <c r="O393" s="262"/>
      <c r="P393" s="263"/>
      <c r="Q393" s="249" t="s">
        <v>614</v>
      </c>
    </row>
    <row r="394" spans="1:17" s="3" customFormat="1" ht="26.1" customHeight="1" x14ac:dyDescent="0.3">
      <c r="A394" s="98" t="s">
        <v>475</v>
      </c>
      <c r="B394" s="78">
        <v>11.55</v>
      </c>
      <c r="C394" s="48">
        <v>11.47</v>
      </c>
      <c r="D394" s="78">
        <v>10.02</v>
      </c>
      <c r="E394" s="21">
        <v>9.81</v>
      </c>
      <c r="F394" s="7">
        <f t="shared" si="2"/>
        <v>59.445</v>
      </c>
      <c r="G394" s="54">
        <v>67.215000000000003</v>
      </c>
      <c r="H394" s="54"/>
      <c r="I394" s="45" t="s">
        <v>159</v>
      </c>
      <c r="J394" s="17" t="s">
        <v>538</v>
      </c>
      <c r="K394" s="33">
        <v>6.2</v>
      </c>
      <c r="L394" s="18" t="s">
        <v>161</v>
      </c>
      <c r="M394" s="18" t="s">
        <v>159</v>
      </c>
      <c r="N394" s="36">
        <v>1864.1120000000001</v>
      </c>
      <c r="O394" s="36">
        <v>1863.5150000000001</v>
      </c>
      <c r="P394" s="41">
        <f t="shared" si="3"/>
        <v>0.59699999999997999</v>
      </c>
      <c r="Q394" s="25" t="s">
        <v>609</v>
      </c>
    </row>
    <row r="395" spans="1:17" s="3" customFormat="1" ht="26.1" customHeight="1" x14ac:dyDescent="0.3">
      <c r="A395" s="98" t="s">
        <v>476</v>
      </c>
      <c r="B395" s="78">
        <v>11.67</v>
      </c>
      <c r="C395" s="48">
        <v>11.587999999999999</v>
      </c>
      <c r="D395" s="78" t="s">
        <v>612</v>
      </c>
      <c r="E395" s="21">
        <v>9.84</v>
      </c>
      <c r="F395" s="7">
        <f t="shared" si="2"/>
        <v>59.474999999999994</v>
      </c>
      <c r="G395" s="54">
        <v>67.245000000000005</v>
      </c>
      <c r="H395" s="54"/>
      <c r="I395" s="45" t="s">
        <v>159</v>
      </c>
      <c r="J395" s="17" t="s">
        <v>160</v>
      </c>
      <c r="K395" s="33">
        <v>6.9</v>
      </c>
      <c r="L395" s="18" t="s">
        <v>161</v>
      </c>
      <c r="M395" s="18" t="s">
        <v>159</v>
      </c>
      <c r="N395" s="36">
        <v>1864.066</v>
      </c>
      <c r="O395" s="36">
        <v>1863.7239999999999</v>
      </c>
      <c r="P395" s="41">
        <f t="shared" si="3"/>
        <v>0.34200000000009823</v>
      </c>
      <c r="Q395" s="25" t="s">
        <v>609</v>
      </c>
    </row>
    <row r="396" spans="1:17" s="3" customFormat="1" ht="26.1" customHeight="1" x14ac:dyDescent="0.3">
      <c r="A396" s="98" t="s">
        <v>477</v>
      </c>
      <c r="B396" s="78">
        <v>12</v>
      </c>
      <c r="C396" s="48">
        <v>11.916</v>
      </c>
      <c r="D396" s="78">
        <v>10.45</v>
      </c>
      <c r="E396" s="21">
        <v>10.164999999999999</v>
      </c>
      <c r="F396" s="7">
        <f t="shared" si="2"/>
        <v>59.8</v>
      </c>
      <c r="G396" s="54">
        <v>67.569999999999993</v>
      </c>
      <c r="H396" s="54"/>
      <c r="I396" s="45" t="s">
        <v>159</v>
      </c>
      <c r="J396" s="17" t="s">
        <v>160</v>
      </c>
      <c r="K396" s="33">
        <v>6.5</v>
      </c>
      <c r="L396" s="18" t="s">
        <v>161</v>
      </c>
      <c r="M396" s="18" t="s">
        <v>159</v>
      </c>
      <c r="N396" s="36">
        <v>1871.828</v>
      </c>
      <c r="O396" s="36">
        <v>1870.4570000000001</v>
      </c>
      <c r="P396" s="41">
        <f t="shared" si="3"/>
        <v>1.3709999999998672</v>
      </c>
      <c r="Q396" s="25" t="s">
        <v>609</v>
      </c>
    </row>
    <row r="397" spans="1:17" s="3" customFormat="1" ht="26.1" customHeight="1" x14ac:dyDescent="0.3">
      <c r="A397" s="98" t="s">
        <v>478</v>
      </c>
      <c r="B397" s="78">
        <v>12.14</v>
      </c>
      <c r="C397" s="48">
        <v>12.055999999999999</v>
      </c>
      <c r="D397" s="78">
        <v>10.58</v>
      </c>
      <c r="E397" s="21">
        <v>10.3</v>
      </c>
      <c r="F397" s="7">
        <f t="shared" si="2"/>
        <v>59.935000000000002</v>
      </c>
      <c r="G397" s="54">
        <v>67.704999999999998</v>
      </c>
      <c r="H397" s="54"/>
      <c r="I397" s="45" t="s">
        <v>159</v>
      </c>
      <c r="J397" s="17" t="s">
        <v>169</v>
      </c>
      <c r="K397" s="33">
        <v>6.5</v>
      </c>
      <c r="L397" s="18" t="s">
        <v>169</v>
      </c>
      <c r="M397" s="18" t="s">
        <v>159</v>
      </c>
      <c r="N397" s="36">
        <v>1872.2570000000001</v>
      </c>
      <c r="O397" s="36">
        <v>1870.248</v>
      </c>
      <c r="P397" s="41">
        <f t="shared" si="3"/>
        <v>2.0090000000000146</v>
      </c>
      <c r="Q397" s="25" t="s">
        <v>198</v>
      </c>
    </row>
    <row r="398" spans="1:17" s="3" customFormat="1" ht="26.1" customHeight="1" x14ac:dyDescent="0.3">
      <c r="A398" s="98" t="s">
        <v>479</v>
      </c>
      <c r="B398" s="78">
        <v>12.23</v>
      </c>
      <c r="C398" s="48">
        <v>12.147</v>
      </c>
      <c r="D398" s="78">
        <v>10.67</v>
      </c>
      <c r="E398" s="21">
        <v>10.385</v>
      </c>
      <c r="F398" s="7">
        <f t="shared" si="2"/>
        <v>60.019999999999996</v>
      </c>
      <c r="G398" s="54">
        <v>67.790000000000006</v>
      </c>
      <c r="H398" s="54"/>
      <c r="I398" s="45" t="s">
        <v>159</v>
      </c>
      <c r="J398" s="17" t="s">
        <v>160</v>
      </c>
      <c r="K398" s="33">
        <v>6.6</v>
      </c>
      <c r="L398" s="18" t="s">
        <v>161</v>
      </c>
      <c r="M398" s="18" t="s">
        <v>159</v>
      </c>
      <c r="N398" s="36">
        <v>1872.625</v>
      </c>
      <c r="O398" s="36">
        <v>1870.297</v>
      </c>
      <c r="P398" s="41">
        <f t="shared" si="3"/>
        <v>2.3279999999999745</v>
      </c>
      <c r="Q398" s="25" t="s">
        <v>609</v>
      </c>
    </row>
    <row r="399" spans="1:17" s="3" customFormat="1" ht="26.1" customHeight="1" x14ac:dyDescent="0.3">
      <c r="A399" s="98" t="s">
        <v>480</v>
      </c>
      <c r="B399" s="78">
        <v>12.53</v>
      </c>
      <c r="C399" s="48">
        <v>12.448</v>
      </c>
      <c r="D399" s="78">
        <v>10.95</v>
      </c>
      <c r="E399" s="21">
        <v>10.67</v>
      </c>
      <c r="F399" s="7">
        <f t="shared" si="2"/>
        <v>60.305</v>
      </c>
      <c r="G399" s="54">
        <v>68.099999999999994</v>
      </c>
      <c r="H399" s="54"/>
      <c r="I399" s="45" t="s">
        <v>159</v>
      </c>
      <c r="J399" s="17" t="s">
        <v>160</v>
      </c>
      <c r="K399" s="33">
        <v>6.8</v>
      </c>
      <c r="L399" s="18" t="s">
        <v>161</v>
      </c>
      <c r="M399" s="18" t="s">
        <v>159</v>
      </c>
      <c r="N399" s="36">
        <v>1874.079</v>
      </c>
      <c r="O399" s="36">
        <v>1873.8969999999999</v>
      </c>
      <c r="P399" s="41">
        <f t="shared" si="3"/>
        <v>0.18200000000001637</v>
      </c>
      <c r="Q399" s="25" t="s">
        <v>614</v>
      </c>
    </row>
    <row r="400" spans="1:17" s="3" customFormat="1" ht="26.1" customHeight="1" x14ac:dyDescent="0.3">
      <c r="A400" s="98" t="s">
        <v>481</v>
      </c>
      <c r="B400" s="78">
        <v>12.86</v>
      </c>
      <c r="C400" s="48">
        <v>12.776999999999999</v>
      </c>
      <c r="D400" s="78">
        <v>11.26</v>
      </c>
      <c r="E400" s="21">
        <v>10.99</v>
      </c>
      <c r="F400" s="7">
        <f t="shared" si="2"/>
        <v>60.625</v>
      </c>
      <c r="G400" s="54">
        <v>68.424999999999997</v>
      </c>
      <c r="H400" s="54"/>
      <c r="I400" s="45" t="s">
        <v>159</v>
      </c>
      <c r="J400" s="17" t="s">
        <v>160</v>
      </c>
      <c r="K400" s="33">
        <v>6.8</v>
      </c>
      <c r="L400" s="18" t="s">
        <v>161</v>
      </c>
      <c r="M400" s="18" t="s">
        <v>159</v>
      </c>
      <c r="N400" s="36">
        <v>1861.539</v>
      </c>
      <c r="O400" s="36">
        <v>1860.902</v>
      </c>
      <c r="P400" s="41">
        <f t="shared" si="3"/>
        <v>0.63699999999994361</v>
      </c>
      <c r="Q400" s="25" t="s">
        <v>609</v>
      </c>
    </row>
    <row r="401" spans="1:17" s="3" customFormat="1" ht="26.1" customHeight="1" x14ac:dyDescent="0.3">
      <c r="A401" s="98" t="s">
        <v>482</v>
      </c>
      <c r="B401" s="78">
        <v>13.18</v>
      </c>
      <c r="C401" s="48">
        <v>13.093</v>
      </c>
      <c r="D401" s="78">
        <v>11.57</v>
      </c>
      <c r="E401" s="21">
        <v>11.285</v>
      </c>
      <c r="F401" s="7">
        <f t="shared" si="2"/>
        <v>60.92</v>
      </c>
      <c r="G401" s="54">
        <v>68.745000000000005</v>
      </c>
      <c r="H401" s="54"/>
      <c r="I401" s="45" t="s">
        <v>159</v>
      </c>
      <c r="J401" s="17" t="s">
        <v>204</v>
      </c>
      <c r="K401" s="33">
        <v>6.3</v>
      </c>
      <c r="L401" s="18" t="s">
        <v>161</v>
      </c>
      <c r="M401" s="18" t="s">
        <v>159</v>
      </c>
      <c r="N401" s="36">
        <v>1854.539</v>
      </c>
      <c r="O401" s="36">
        <v>1853.2570000000001</v>
      </c>
      <c r="P401" s="41">
        <f t="shared" si="3"/>
        <v>1.2819999999999254</v>
      </c>
      <c r="Q401" s="25" t="s">
        <v>609</v>
      </c>
    </row>
    <row r="402" spans="1:17" s="3" customFormat="1" ht="26.1" customHeight="1" x14ac:dyDescent="0.3">
      <c r="A402" s="98" t="s">
        <v>483</v>
      </c>
      <c r="B402" s="78">
        <v>13.35</v>
      </c>
      <c r="C402" s="48">
        <v>13.269</v>
      </c>
      <c r="D402" s="78">
        <v>11.75</v>
      </c>
      <c r="E402" s="21">
        <v>11.465</v>
      </c>
      <c r="F402" s="7">
        <f t="shared" si="2"/>
        <v>61.099999999999994</v>
      </c>
      <c r="G402" s="54">
        <v>68.92</v>
      </c>
      <c r="H402" s="54"/>
      <c r="I402" s="45" t="s">
        <v>159</v>
      </c>
      <c r="J402" s="17" t="s">
        <v>170</v>
      </c>
      <c r="K402" s="33">
        <v>7.5</v>
      </c>
      <c r="L402" s="18" t="s">
        <v>170</v>
      </c>
      <c r="M402" s="18" t="s">
        <v>159</v>
      </c>
      <c r="N402" s="36">
        <v>1851.7149999999999</v>
      </c>
      <c r="O402" s="36">
        <v>1850.171</v>
      </c>
      <c r="P402" s="41">
        <f t="shared" si="3"/>
        <v>1.543999999999869</v>
      </c>
      <c r="Q402" s="25" t="s">
        <v>198</v>
      </c>
    </row>
    <row r="403" spans="1:17" s="3" customFormat="1" ht="26.1" customHeight="1" x14ac:dyDescent="0.3">
      <c r="A403" s="98" t="s">
        <v>484</v>
      </c>
      <c r="B403" s="78">
        <v>13.79</v>
      </c>
      <c r="C403" s="48">
        <v>13.705</v>
      </c>
      <c r="D403" s="78" t="s">
        <v>612</v>
      </c>
      <c r="E403" s="21">
        <v>11.89</v>
      </c>
      <c r="F403" s="7">
        <f t="shared" si="2"/>
        <v>61.524999999999999</v>
      </c>
      <c r="G403" s="54">
        <v>69.36</v>
      </c>
      <c r="H403" s="54"/>
      <c r="I403" s="45" t="s">
        <v>159</v>
      </c>
      <c r="J403" s="17" t="s">
        <v>202</v>
      </c>
      <c r="K403" s="33">
        <v>6.4</v>
      </c>
      <c r="L403" s="18" t="s">
        <v>161</v>
      </c>
      <c r="M403" s="18" t="s">
        <v>159</v>
      </c>
      <c r="N403" s="36">
        <v>1840.703</v>
      </c>
      <c r="O403" s="36">
        <v>1840.136</v>
      </c>
      <c r="P403" s="41">
        <f t="shared" si="3"/>
        <v>0.56700000000000728</v>
      </c>
      <c r="Q403" s="25" t="s">
        <v>609</v>
      </c>
    </row>
    <row r="404" spans="1:17" s="3" customFormat="1" ht="26.1" customHeight="1" x14ac:dyDescent="0.3">
      <c r="A404" s="98" t="s">
        <v>485</v>
      </c>
      <c r="B404" s="78">
        <v>14.04</v>
      </c>
      <c r="C404" s="48">
        <v>13.96</v>
      </c>
      <c r="D404" s="78">
        <v>12.39</v>
      </c>
      <c r="E404" s="21">
        <v>12.115</v>
      </c>
      <c r="F404" s="7">
        <f t="shared" si="2"/>
        <v>61.75</v>
      </c>
      <c r="G404" s="54">
        <v>69.62</v>
      </c>
      <c r="H404" s="54"/>
      <c r="I404" s="45" t="s">
        <v>159</v>
      </c>
      <c r="J404" s="17" t="s">
        <v>161</v>
      </c>
      <c r="K404" s="33">
        <v>6.4</v>
      </c>
      <c r="L404" s="18" t="s">
        <v>161</v>
      </c>
      <c r="M404" s="18" t="s">
        <v>159</v>
      </c>
      <c r="N404" s="36">
        <v>1840.0519999999999</v>
      </c>
      <c r="O404" s="36">
        <v>1837.69</v>
      </c>
      <c r="P404" s="41">
        <f t="shared" si="3"/>
        <v>2.3619999999998527</v>
      </c>
      <c r="Q404" s="25" t="s">
        <v>198</v>
      </c>
    </row>
    <row r="405" spans="1:17" s="3" customFormat="1" ht="26.1" customHeight="1" x14ac:dyDescent="0.3">
      <c r="A405" s="98" t="s">
        <v>486</v>
      </c>
      <c r="B405" s="78">
        <v>14.18</v>
      </c>
      <c r="C405" s="48">
        <v>14.092000000000001</v>
      </c>
      <c r="D405" s="78">
        <v>12.515000000000001</v>
      </c>
      <c r="E405" s="21">
        <v>12.234999999999999</v>
      </c>
      <c r="F405" s="7">
        <f t="shared" si="2"/>
        <v>61.87</v>
      </c>
      <c r="G405" s="54">
        <v>69.75</v>
      </c>
      <c r="H405" s="54"/>
      <c r="I405" s="45" t="s">
        <v>159</v>
      </c>
      <c r="J405" s="17" t="s">
        <v>161</v>
      </c>
      <c r="K405" s="26">
        <v>6.4</v>
      </c>
      <c r="L405" s="18" t="s">
        <v>161</v>
      </c>
      <c r="M405" s="18" t="s">
        <v>159</v>
      </c>
      <c r="N405" s="36">
        <v>1839.8620000000001</v>
      </c>
      <c r="O405" s="36">
        <v>1837.0609999999999</v>
      </c>
      <c r="P405" s="41">
        <f t="shared" si="3"/>
        <v>2.8010000000001583</v>
      </c>
      <c r="Q405" s="25" t="s">
        <v>198</v>
      </c>
    </row>
    <row r="406" spans="1:17" s="3" customFormat="1" ht="26.1" customHeight="1" x14ac:dyDescent="0.3">
      <c r="A406" s="98" t="s">
        <v>487</v>
      </c>
      <c r="B406" s="78">
        <v>14.32</v>
      </c>
      <c r="C406" s="48">
        <v>14.218</v>
      </c>
      <c r="D406" s="78">
        <v>12.66</v>
      </c>
      <c r="E406" s="21">
        <v>12.38</v>
      </c>
      <c r="F406" s="7">
        <f t="shared" si="2"/>
        <v>62.015000000000001</v>
      </c>
      <c r="G406" s="54">
        <v>69.900000000000006</v>
      </c>
      <c r="H406" s="54"/>
      <c r="I406" s="45" t="s">
        <v>159</v>
      </c>
      <c r="J406" s="17" t="s">
        <v>161</v>
      </c>
      <c r="K406" s="26">
        <v>6.4</v>
      </c>
      <c r="L406" s="18" t="s">
        <v>161</v>
      </c>
      <c r="M406" s="18" t="s">
        <v>159</v>
      </c>
      <c r="N406" s="36">
        <v>1839.63</v>
      </c>
      <c r="O406" s="36">
        <v>1838.9860000000001</v>
      </c>
      <c r="P406" s="41">
        <f t="shared" si="3"/>
        <v>0.64400000000000546</v>
      </c>
      <c r="Q406" s="25" t="s">
        <v>614</v>
      </c>
    </row>
    <row r="407" spans="1:17" s="3" customFormat="1" ht="26.1" customHeight="1" x14ac:dyDescent="0.3">
      <c r="A407" s="98" t="s">
        <v>488</v>
      </c>
      <c r="B407" s="78">
        <v>14.41</v>
      </c>
      <c r="C407" s="48">
        <v>14.297000000000001</v>
      </c>
      <c r="D407" s="78">
        <v>12.734999999999999</v>
      </c>
      <c r="E407" s="21">
        <v>12.48</v>
      </c>
      <c r="F407" s="7">
        <f t="shared" si="2"/>
        <v>62.114999999999995</v>
      </c>
      <c r="G407" s="54">
        <v>69.989999999999995</v>
      </c>
      <c r="H407" s="54"/>
      <c r="I407" s="45" t="s">
        <v>159</v>
      </c>
      <c r="J407" s="17" t="s">
        <v>165</v>
      </c>
      <c r="K407" s="26">
        <v>6.3</v>
      </c>
      <c r="L407" s="18" t="s">
        <v>165</v>
      </c>
      <c r="M407" s="18" t="s">
        <v>159</v>
      </c>
      <c r="N407" s="36">
        <v>1841.153</v>
      </c>
      <c r="O407" s="36">
        <v>1840.6130000000001</v>
      </c>
      <c r="P407" s="41">
        <f t="shared" si="3"/>
        <v>0.53999999999996362</v>
      </c>
      <c r="Q407" s="25" t="s">
        <v>614</v>
      </c>
    </row>
    <row r="408" spans="1:17" s="3" customFormat="1" ht="26.1" customHeight="1" x14ac:dyDescent="0.3">
      <c r="A408" s="98" t="s">
        <v>489</v>
      </c>
      <c r="B408" s="78">
        <v>14.54</v>
      </c>
      <c r="C408" s="48">
        <v>14.423999999999999</v>
      </c>
      <c r="D408" s="78">
        <v>12.855</v>
      </c>
      <c r="E408" s="21">
        <v>12.59</v>
      </c>
      <c r="F408" s="7">
        <f t="shared" si="2"/>
        <v>62.224999999999994</v>
      </c>
      <c r="G408" s="54">
        <v>70.11</v>
      </c>
      <c r="H408" s="54"/>
      <c r="I408" s="45" t="s">
        <v>159</v>
      </c>
      <c r="J408" s="17" t="s">
        <v>161</v>
      </c>
      <c r="K408" s="26">
        <v>6.4</v>
      </c>
      <c r="L408" s="18" t="s">
        <v>161</v>
      </c>
      <c r="M408" s="18" t="s">
        <v>159</v>
      </c>
      <c r="N408" s="36">
        <v>1844.453</v>
      </c>
      <c r="O408" s="36">
        <v>1845.135</v>
      </c>
      <c r="P408" s="41">
        <f t="shared" si="3"/>
        <v>-0.68200000000001637</v>
      </c>
      <c r="Q408" s="25" t="s">
        <v>614</v>
      </c>
    </row>
    <row r="409" spans="1:17" s="3" customFormat="1" ht="26.1" customHeight="1" x14ac:dyDescent="0.3">
      <c r="A409" s="98" t="s">
        <v>490</v>
      </c>
      <c r="B409" s="78">
        <v>14.78</v>
      </c>
      <c r="C409" s="48">
        <v>14.66</v>
      </c>
      <c r="D409" s="78">
        <v>13.08</v>
      </c>
      <c r="E409" s="21">
        <v>12.81</v>
      </c>
      <c r="F409" s="7">
        <f t="shared" si="2"/>
        <v>62.445</v>
      </c>
      <c r="G409" s="54">
        <v>70.34</v>
      </c>
      <c r="H409" s="54"/>
      <c r="I409" s="45" t="s">
        <v>159</v>
      </c>
      <c r="J409" s="17" t="s">
        <v>160</v>
      </c>
      <c r="K409" s="26">
        <v>6.5</v>
      </c>
      <c r="L409" s="18" t="s">
        <v>161</v>
      </c>
      <c r="M409" s="18" t="s">
        <v>159</v>
      </c>
      <c r="N409" s="36">
        <v>1850.2860000000001</v>
      </c>
      <c r="O409" s="36">
        <v>1849.7470000000001</v>
      </c>
      <c r="P409" s="41">
        <f t="shared" si="3"/>
        <v>0.53899999999998727</v>
      </c>
      <c r="Q409" s="25" t="s">
        <v>614</v>
      </c>
    </row>
    <row r="410" spans="1:17" s="257" customFormat="1" ht="26.1" hidden="1" customHeight="1" x14ac:dyDescent="0.3">
      <c r="A410" s="98" t="s">
        <v>491</v>
      </c>
      <c r="B410" s="267"/>
      <c r="C410" s="261"/>
      <c r="D410" s="267"/>
      <c r="E410" s="261"/>
      <c r="F410" s="251">
        <v>62.7</v>
      </c>
      <c r="G410" s="252"/>
      <c r="H410" s="252"/>
      <c r="I410" s="253" t="s">
        <v>620</v>
      </c>
      <c r="J410" s="266"/>
      <c r="K410" s="270"/>
      <c r="L410" s="249" t="s">
        <v>692</v>
      </c>
      <c r="M410" s="249" t="s">
        <v>159</v>
      </c>
      <c r="N410" s="262"/>
      <c r="O410" s="262"/>
      <c r="P410" s="263"/>
      <c r="Q410" s="249" t="s">
        <v>614</v>
      </c>
    </row>
    <row r="411" spans="1:17" s="3" customFormat="1" ht="26.1" customHeight="1" x14ac:dyDescent="0.3">
      <c r="A411" s="98" t="s">
        <v>492</v>
      </c>
      <c r="B411" s="78">
        <v>15.33</v>
      </c>
      <c r="C411" s="48">
        <v>15.221</v>
      </c>
      <c r="D411" s="78">
        <v>13.56</v>
      </c>
      <c r="E411" s="21">
        <v>13.27</v>
      </c>
      <c r="F411" s="7">
        <f t="shared" si="2"/>
        <v>62.905000000000001</v>
      </c>
      <c r="G411" s="54">
        <v>70.915000000000006</v>
      </c>
      <c r="H411" s="54"/>
      <c r="I411" s="45" t="s">
        <v>159</v>
      </c>
      <c r="J411" s="17" t="s">
        <v>160</v>
      </c>
      <c r="K411" s="26">
        <v>6.4</v>
      </c>
      <c r="L411" s="18" t="s">
        <v>161</v>
      </c>
      <c r="M411" s="18" t="s">
        <v>159</v>
      </c>
      <c r="N411" s="36">
        <v>1862.0609999999999</v>
      </c>
      <c r="O411" s="36">
        <v>1860.895</v>
      </c>
      <c r="P411" s="41">
        <f t="shared" si="3"/>
        <v>1.16599999999994</v>
      </c>
      <c r="Q411" s="25" t="s">
        <v>609</v>
      </c>
    </row>
    <row r="412" spans="1:17" s="3" customFormat="1" ht="26.1" customHeight="1" x14ac:dyDescent="0.3">
      <c r="A412" s="98" t="s">
        <v>493</v>
      </c>
      <c r="B412" s="78">
        <v>15.65</v>
      </c>
      <c r="C412" s="48">
        <v>15.54</v>
      </c>
      <c r="D412" s="78">
        <v>13.85</v>
      </c>
      <c r="E412" s="21">
        <v>13.545</v>
      </c>
      <c r="F412" s="7">
        <f t="shared" si="2"/>
        <v>63.18</v>
      </c>
      <c r="G412" s="54">
        <v>71.234999999999999</v>
      </c>
      <c r="H412" s="54"/>
      <c r="I412" s="45" t="s">
        <v>159</v>
      </c>
      <c r="J412" s="17" t="s">
        <v>160</v>
      </c>
      <c r="K412" s="26">
        <v>6.8</v>
      </c>
      <c r="L412" s="18" t="s">
        <v>161</v>
      </c>
      <c r="M412" s="18" t="s">
        <v>159</v>
      </c>
      <c r="N412" s="36">
        <v>1868.5719999999999</v>
      </c>
      <c r="O412" s="36">
        <v>1877.3879999999999</v>
      </c>
      <c r="P412" s="41">
        <f t="shared" si="3"/>
        <v>-8.8160000000000309</v>
      </c>
      <c r="Q412" s="25" t="s">
        <v>614</v>
      </c>
    </row>
    <row r="413" spans="1:17" s="3" customFormat="1" ht="26.1" customHeight="1" x14ac:dyDescent="0.3">
      <c r="A413" s="98" t="s">
        <v>494</v>
      </c>
      <c r="B413" s="78">
        <v>15.81</v>
      </c>
      <c r="C413" s="48">
        <v>15.692</v>
      </c>
      <c r="D413" s="78">
        <v>13.99</v>
      </c>
      <c r="E413" s="21">
        <v>13.7</v>
      </c>
      <c r="F413" s="7">
        <f t="shared" ref="F413:F475" si="4">E413+49.635</f>
        <v>63.334999999999994</v>
      </c>
      <c r="G413" s="54">
        <v>71.39</v>
      </c>
      <c r="H413" s="54"/>
      <c r="I413" s="45" t="s">
        <v>159</v>
      </c>
      <c r="J413" s="17" t="s">
        <v>160</v>
      </c>
      <c r="K413" s="26">
        <v>6.7</v>
      </c>
      <c r="L413" s="18" t="s">
        <v>161</v>
      </c>
      <c r="M413" s="18" t="s">
        <v>159</v>
      </c>
      <c r="N413" s="36">
        <v>1869.951</v>
      </c>
      <c r="O413" s="36">
        <v>1876.2449999999999</v>
      </c>
      <c r="P413" s="41">
        <f t="shared" si="3"/>
        <v>-6.293999999999869</v>
      </c>
      <c r="Q413" s="25" t="s">
        <v>609</v>
      </c>
    </row>
    <row r="414" spans="1:17" ht="26.1" customHeight="1" x14ac:dyDescent="0.3">
      <c r="A414" s="98" t="s">
        <v>495</v>
      </c>
      <c r="B414" s="78">
        <v>15.86</v>
      </c>
      <c r="C414" s="48">
        <v>15.749000000000001</v>
      </c>
      <c r="D414" s="78">
        <v>14.04</v>
      </c>
      <c r="E414" s="21">
        <v>13.76</v>
      </c>
      <c r="F414" s="7">
        <f t="shared" si="4"/>
        <v>63.394999999999996</v>
      </c>
      <c r="G414" s="54">
        <v>71.44</v>
      </c>
      <c r="H414" s="54"/>
      <c r="I414" s="45" t="s">
        <v>159</v>
      </c>
      <c r="J414" s="17" t="s">
        <v>161</v>
      </c>
      <c r="K414" s="26">
        <v>6.4</v>
      </c>
      <c r="L414" s="18" t="s">
        <v>161</v>
      </c>
      <c r="M414" s="18" t="s">
        <v>159</v>
      </c>
      <c r="N414" s="36">
        <v>1870.501</v>
      </c>
      <c r="O414" s="36">
        <v>1869.2360000000001</v>
      </c>
      <c r="P414" s="41">
        <f t="shared" si="3"/>
        <v>1.2649999999998727</v>
      </c>
      <c r="Q414" s="25" t="s">
        <v>198</v>
      </c>
    </row>
    <row r="415" spans="1:17" ht="26.1" customHeight="1" x14ac:dyDescent="0.3">
      <c r="A415" s="98" t="s">
        <v>496</v>
      </c>
      <c r="B415" s="78">
        <v>16.07</v>
      </c>
      <c r="C415" s="48">
        <v>16.068000000000001</v>
      </c>
      <c r="D415" s="78">
        <v>14.25</v>
      </c>
      <c r="E415" s="21">
        <v>13.97</v>
      </c>
      <c r="F415" s="7">
        <f t="shared" si="4"/>
        <v>63.604999999999997</v>
      </c>
      <c r="G415" s="54">
        <v>71.66</v>
      </c>
      <c r="H415" s="54"/>
      <c r="I415" s="45" t="s">
        <v>159</v>
      </c>
      <c r="J415" s="17" t="s">
        <v>171</v>
      </c>
      <c r="K415" s="26">
        <v>6.2</v>
      </c>
      <c r="L415" s="95" t="s">
        <v>171</v>
      </c>
      <c r="M415" s="18" t="s">
        <v>159</v>
      </c>
      <c r="N415" s="36">
        <v>1872.7760000000001</v>
      </c>
      <c r="O415" s="36">
        <v>1869.6289999999999</v>
      </c>
      <c r="P415" s="41">
        <f t="shared" si="3"/>
        <v>3.1470000000001619</v>
      </c>
      <c r="Q415" s="25" t="s">
        <v>198</v>
      </c>
    </row>
    <row r="416" spans="1:17" s="117" customFormat="1" ht="26.1" customHeight="1" x14ac:dyDescent="0.3">
      <c r="A416" s="98" t="s">
        <v>497</v>
      </c>
      <c r="B416" s="78">
        <v>16.25</v>
      </c>
      <c r="C416" s="48">
        <v>16.132999999999999</v>
      </c>
      <c r="D416" s="78" t="s">
        <v>612</v>
      </c>
      <c r="E416" s="76" t="s">
        <v>617</v>
      </c>
      <c r="F416" s="125" t="s">
        <v>617</v>
      </c>
      <c r="G416" s="221">
        <v>71.825000000000003</v>
      </c>
      <c r="H416" s="221"/>
      <c r="I416" s="113" t="s">
        <v>159</v>
      </c>
      <c r="J416" s="126" t="s">
        <v>202</v>
      </c>
      <c r="K416" s="26">
        <v>6.5</v>
      </c>
      <c r="L416" s="128" t="s">
        <v>161</v>
      </c>
      <c r="M416" s="128" t="s">
        <v>159</v>
      </c>
      <c r="N416" s="36"/>
      <c r="O416" s="36"/>
      <c r="P416" s="41">
        <f t="shared" si="3"/>
        <v>0</v>
      </c>
      <c r="Q416" s="131" t="s">
        <v>612</v>
      </c>
    </row>
    <row r="417" spans="1:19" ht="26.1" customHeight="1" x14ac:dyDescent="0.3">
      <c r="A417" s="98" t="s">
        <v>498</v>
      </c>
      <c r="B417" s="78">
        <v>16.420000000000002</v>
      </c>
      <c r="C417" s="48">
        <v>16.321999999999999</v>
      </c>
      <c r="D417" s="78">
        <v>14.385</v>
      </c>
      <c r="E417" s="21">
        <v>14.1</v>
      </c>
      <c r="F417" s="7">
        <f t="shared" si="4"/>
        <v>63.734999999999999</v>
      </c>
      <c r="G417" s="54">
        <v>72.025000000000006</v>
      </c>
      <c r="H417" s="54"/>
      <c r="I417" s="45" t="s">
        <v>159</v>
      </c>
      <c r="J417" s="17" t="s">
        <v>166</v>
      </c>
      <c r="K417" s="26">
        <v>6.6</v>
      </c>
      <c r="L417" s="18" t="s">
        <v>166</v>
      </c>
      <c r="M417" s="18" t="s">
        <v>159</v>
      </c>
      <c r="N417" s="36">
        <v>1874.559</v>
      </c>
      <c r="O417" s="36">
        <v>1873.2539999999999</v>
      </c>
      <c r="P417" s="41">
        <f t="shared" si="3"/>
        <v>1.3050000000000637</v>
      </c>
      <c r="Q417" s="25" t="s">
        <v>198</v>
      </c>
    </row>
    <row r="418" spans="1:19" s="85" customFormat="1" ht="26.1" hidden="1" customHeight="1" x14ac:dyDescent="0.3">
      <c r="A418" s="98" t="s">
        <v>499</v>
      </c>
      <c r="B418" s="78"/>
      <c r="C418" s="48"/>
      <c r="D418" s="78"/>
      <c r="E418" s="21">
        <v>14.2</v>
      </c>
      <c r="F418" s="7">
        <f t="shared" si="4"/>
        <v>63.834999999999994</v>
      </c>
      <c r="G418" s="54"/>
      <c r="H418" s="54"/>
      <c r="I418" s="79" t="s">
        <v>620</v>
      </c>
      <c r="J418" s="80"/>
      <c r="K418" s="86"/>
      <c r="L418" s="82" t="s">
        <v>161</v>
      </c>
      <c r="M418" s="82" t="s">
        <v>159</v>
      </c>
      <c r="N418" s="83">
        <v>1875.8810000000001</v>
      </c>
      <c r="O418" s="83">
        <v>1876.345</v>
      </c>
      <c r="P418" s="84">
        <f t="shared" si="3"/>
        <v>-0.46399999999994179</v>
      </c>
      <c r="Q418" s="51" t="s">
        <v>620</v>
      </c>
    </row>
    <row r="419" spans="1:19" s="85" customFormat="1" ht="26.1" hidden="1" customHeight="1" x14ac:dyDescent="0.3">
      <c r="A419" s="98" t="s">
        <v>500</v>
      </c>
      <c r="B419" s="78"/>
      <c r="C419" s="48"/>
      <c r="D419" s="78"/>
      <c r="E419" s="21">
        <v>14.39</v>
      </c>
      <c r="F419" s="7">
        <f t="shared" si="4"/>
        <v>64.025000000000006</v>
      </c>
      <c r="G419" s="54"/>
      <c r="H419" s="54"/>
      <c r="I419" s="79" t="s">
        <v>620</v>
      </c>
      <c r="J419" s="80"/>
      <c r="K419" s="86"/>
      <c r="L419" s="82" t="s">
        <v>161</v>
      </c>
      <c r="M419" s="82" t="s">
        <v>159</v>
      </c>
      <c r="N419" s="83">
        <v>1875.9670000000001</v>
      </c>
      <c r="O419" s="83">
        <v>1875.3589999999999</v>
      </c>
      <c r="P419" s="84">
        <f t="shared" si="3"/>
        <v>0.60800000000017462</v>
      </c>
      <c r="Q419" s="51" t="s">
        <v>620</v>
      </c>
    </row>
    <row r="420" spans="1:19" s="117" customFormat="1" ht="26.1" customHeight="1" x14ac:dyDescent="0.3">
      <c r="A420" s="98" t="s">
        <v>501</v>
      </c>
      <c r="B420" s="78">
        <v>16.71</v>
      </c>
      <c r="C420" s="48">
        <v>16.593</v>
      </c>
      <c r="D420" s="78" t="s">
        <v>612</v>
      </c>
      <c r="E420" s="76" t="s">
        <v>617</v>
      </c>
      <c r="F420" s="125" t="s">
        <v>617</v>
      </c>
      <c r="G420" s="221">
        <v>72.290000000000006</v>
      </c>
      <c r="H420" s="221"/>
      <c r="I420" s="113" t="s">
        <v>159</v>
      </c>
      <c r="J420" s="126" t="s">
        <v>205</v>
      </c>
      <c r="K420" s="26">
        <v>6.4</v>
      </c>
      <c r="L420" s="128" t="s">
        <v>161</v>
      </c>
      <c r="M420" s="128" t="s">
        <v>159</v>
      </c>
      <c r="N420" s="36"/>
      <c r="O420" s="36"/>
      <c r="P420" s="41">
        <f t="shared" ref="P420:P491" si="5">N420-O420</f>
        <v>0</v>
      </c>
      <c r="Q420" s="131" t="s">
        <v>612</v>
      </c>
    </row>
    <row r="421" spans="1:19" ht="26.1" customHeight="1" x14ac:dyDescent="0.3">
      <c r="A421" s="98" t="s">
        <v>502</v>
      </c>
      <c r="B421" s="78">
        <v>17.010000000000002</v>
      </c>
      <c r="C421" s="48">
        <v>16.893999999999998</v>
      </c>
      <c r="D421" s="78">
        <v>14.845000000000001</v>
      </c>
      <c r="E421" s="21">
        <v>14.57</v>
      </c>
      <c r="F421" s="7">
        <f t="shared" si="4"/>
        <v>64.204999999999998</v>
      </c>
      <c r="G421" s="54">
        <v>72.599999999999994</v>
      </c>
      <c r="H421" s="54"/>
      <c r="I421" s="45" t="s">
        <v>159</v>
      </c>
      <c r="J421" s="17" t="s">
        <v>170</v>
      </c>
      <c r="K421" s="26">
        <v>6.7</v>
      </c>
      <c r="L421" s="18" t="s">
        <v>170</v>
      </c>
      <c r="M421" s="18" t="s">
        <v>159</v>
      </c>
      <c r="N421" s="36">
        <v>1875.9670000000001</v>
      </c>
      <c r="O421" s="36">
        <v>1871.981</v>
      </c>
      <c r="P421" s="41">
        <f t="shared" si="5"/>
        <v>3.9860000000001037</v>
      </c>
      <c r="Q421" s="25" t="s">
        <v>198</v>
      </c>
    </row>
    <row r="422" spans="1:19" s="117" customFormat="1" ht="26.1" customHeight="1" x14ac:dyDescent="0.3">
      <c r="A422" s="98" t="s">
        <v>503</v>
      </c>
      <c r="B422" s="78">
        <v>17.239999999999998</v>
      </c>
      <c r="C422" s="48">
        <v>17.126999999999999</v>
      </c>
      <c r="D422" s="78" t="s">
        <v>612</v>
      </c>
      <c r="E422" s="76" t="s">
        <v>617</v>
      </c>
      <c r="F422" s="125" t="s">
        <v>617</v>
      </c>
      <c r="G422" s="221">
        <v>72.83</v>
      </c>
      <c r="H422" s="221"/>
      <c r="I422" s="113" t="s">
        <v>159</v>
      </c>
      <c r="J422" s="126" t="s">
        <v>170</v>
      </c>
      <c r="K422" s="26">
        <v>6.1</v>
      </c>
      <c r="L422" s="128" t="s">
        <v>170</v>
      </c>
      <c r="M422" s="128" t="s">
        <v>159</v>
      </c>
      <c r="N422" s="36"/>
      <c r="O422" s="36"/>
      <c r="P422" s="41">
        <f t="shared" si="5"/>
        <v>0</v>
      </c>
      <c r="Q422" s="131" t="s">
        <v>612</v>
      </c>
    </row>
    <row r="423" spans="1:19" ht="26.1" customHeight="1" x14ac:dyDescent="0.3">
      <c r="A423" s="98" t="s">
        <v>504</v>
      </c>
      <c r="B423" s="78">
        <v>17.53</v>
      </c>
      <c r="C423" s="48">
        <v>17.417000000000002</v>
      </c>
      <c r="D423" s="78">
        <v>15.33</v>
      </c>
      <c r="E423" s="21">
        <v>15.05</v>
      </c>
      <c r="F423" s="7">
        <f t="shared" si="4"/>
        <v>64.685000000000002</v>
      </c>
      <c r="G423" s="54">
        <v>73.12</v>
      </c>
      <c r="H423" s="54"/>
      <c r="I423" s="45" t="s">
        <v>542</v>
      </c>
      <c r="J423" s="17" t="s">
        <v>206</v>
      </c>
      <c r="K423" s="26">
        <v>7</v>
      </c>
      <c r="L423" s="95" t="s">
        <v>206</v>
      </c>
      <c r="M423" s="18" t="s">
        <v>159</v>
      </c>
      <c r="N423" s="36">
        <v>1876.7270000000001</v>
      </c>
      <c r="O423" s="36">
        <v>1868.627</v>
      </c>
      <c r="P423" s="41">
        <f t="shared" si="5"/>
        <v>8.1000000000001364</v>
      </c>
      <c r="Q423" s="25" t="s">
        <v>198</v>
      </c>
      <c r="S423" s="2"/>
    </row>
    <row r="424" spans="1:19" s="117" customFormat="1" ht="26.1" customHeight="1" x14ac:dyDescent="0.3">
      <c r="A424" s="98" t="s">
        <v>505</v>
      </c>
      <c r="B424" s="78">
        <v>17.715</v>
      </c>
      <c r="C424" s="48">
        <v>17.602</v>
      </c>
      <c r="D424" s="78" t="s">
        <v>612</v>
      </c>
      <c r="E424" s="76" t="s">
        <v>617</v>
      </c>
      <c r="F424" s="125" t="s">
        <v>617</v>
      </c>
      <c r="G424" s="221">
        <v>73.31</v>
      </c>
      <c r="H424" s="221"/>
      <c r="I424" s="113" t="s">
        <v>159</v>
      </c>
      <c r="J424" s="126" t="s">
        <v>202</v>
      </c>
      <c r="K424" s="26">
        <v>6.3</v>
      </c>
      <c r="L424" s="128" t="s">
        <v>161</v>
      </c>
      <c r="M424" s="128" t="s">
        <v>159</v>
      </c>
      <c r="N424" s="36"/>
      <c r="O424" s="36"/>
      <c r="P424" s="41">
        <f t="shared" si="5"/>
        <v>0</v>
      </c>
      <c r="Q424" s="131" t="s">
        <v>612</v>
      </c>
    </row>
    <row r="425" spans="1:19" ht="26.1" customHeight="1" x14ac:dyDescent="0.3">
      <c r="A425" s="98" t="s">
        <v>506</v>
      </c>
      <c r="B425" s="78">
        <v>18.13</v>
      </c>
      <c r="C425" s="48">
        <v>18.013999999999999</v>
      </c>
      <c r="D425" s="78">
        <v>15.695</v>
      </c>
      <c r="E425" s="21">
        <v>15.404999999999999</v>
      </c>
      <c r="F425" s="7">
        <f t="shared" si="4"/>
        <v>65.039999999999992</v>
      </c>
      <c r="G425" s="54">
        <v>73.73</v>
      </c>
      <c r="H425" s="54"/>
      <c r="I425" s="45" t="s">
        <v>159</v>
      </c>
      <c r="J425" s="17" t="s">
        <v>160</v>
      </c>
      <c r="K425" s="26">
        <v>6.5</v>
      </c>
      <c r="L425" s="18" t="s">
        <v>161</v>
      </c>
      <c r="M425" s="18" t="s">
        <v>159</v>
      </c>
      <c r="N425" s="36">
        <v>1886.3330000000001</v>
      </c>
      <c r="O425" s="36">
        <v>1885.971</v>
      </c>
      <c r="P425" s="41">
        <f t="shared" si="5"/>
        <v>0.36200000000008004</v>
      </c>
      <c r="Q425" s="25" t="s">
        <v>614</v>
      </c>
    </row>
    <row r="426" spans="1:19" ht="26.1" customHeight="1" x14ac:dyDescent="0.3">
      <c r="A426" s="98" t="s">
        <v>507</v>
      </c>
      <c r="B426" s="78">
        <v>18.27</v>
      </c>
      <c r="C426" s="48">
        <v>18.161000000000001</v>
      </c>
      <c r="D426" s="78">
        <v>15.83</v>
      </c>
      <c r="E426" s="21">
        <v>15.56</v>
      </c>
      <c r="F426" s="7">
        <f t="shared" si="4"/>
        <v>65.194999999999993</v>
      </c>
      <c r="G426" s="54">
        <v>73.88</v>
      </c>
      <c r="H426" s="54"/>
      <c r="I426" s="45" t="s">
        <v>159</v>
      </c>
      <c r="J426" s="17" t="s">
        <v>164</v>
      </c>
      <c r="K426" s="26">
        <v>6.6</v>
      </c>
      <c r="L426" s="18" t="s">
        <v>161</v>
      </c>
      <c r="M426" s="18" t="s">
        <v>159</v>
      </c>
      <c r="N426" s="36">
        <v>1890.673</v>
      </c>
      <c r="O426" s="36">
        <v>1881.296</v>
      </c>
      <c r="P426" s="41">
        <f t="shared" si="5"/>
        <v>9.3769999999999527</v>
      </c>
      <c r="Q426" s="25" t="s">
        <v>609</v>
      </c>
    </row>
    <row r="427" spans="1:19" s="257" customFormat="1" ht="26.1" hidden="1" customHeight="1" x14ac:dyDescent="0.3">
      <c r="A427" s="98" t="s">
        <v>508</v>
      </c>
      <c r="B427" s="267"/>
      <c r="C427" s="261"/>
      <c r="D427" s="267"/>
      <c r="E427" s="261"/>
      <c r="F427" s="251">
        <v>65.5</v>
      </c>
      <c r="G427" s="252"/>
      <c r="H427" s="252"/>
      <c r="I427" s="253" t="s">
        <v>620</v>
      </c>
      <c r="J427" s="266"/>
      <c r="K427" s="270"/>
      <c r="L427" s="249" t="s">
        <v>692</v>
      </c>
      <c r="M427" s="249" t="s">
        <v>159</v>
      </c>
      <c r="N427" s="262"/>
      <c r="O427" s="262"/>
      <c r="P427" s="263"/>
      <c r="Q427" s="249" t="s">
        <v>614</v>
      </c>
    </row>
    <row r="428" spans="1:19" ht="26.1" customHeight="1" x14ac:dyDescent="0.3">
      <c r="A428" s="98" t="s">
        <v>509</v>
      </c>
      <c r="B428" s="78">
        <v>18.86</v>
      </c>
      <c r="C428" s="48">
        <v>18.748999999999999</v>
      </c>
      <c r="D428" s="78">
        <v>16.39</v>
      </c>
      <c r="E428" s="21">
        <v>15.96</v>
      </c>
      <c r="F428" s="7">
        <f t="shared" si="4"/>
        <v>65.594999999999999</v>
      </c>
      <c r="G428" s="54">
        <v>74.474999999999994</v>
      </c>
      <c r="H428" s="54"/>
      <c r="I428" s="45" t="s">
        <v>159</v>
      </c>
      <c r="J428" s="17" t="s">
        <v>200</v>
      </c>
      <c r="K428" s="26">
        <v>5.8</v>
      </c>
      <c r="L428" s="18" t="s">
        <v>161</v>
      </c>
      <c r="M428" s="18" t="s">
        <v>159</v>
      </c>
      <c r="N428" s="36">
        <v>1901.873</v>
      </c>
      <c r="O428" s="36">
        <v>1896.087</v>
      </c>
      <c r="P428" s="41">
        <f t="shared" si="5"/>
        <v>5.7860000000000582</v>
      </c>
      <c r="Q428" s="25" t="s">
        <v>614</v>
      </c>
    </row>
    <row r="429" spans="1:19" s="117" customFormat="1" ht="26.1" customHeight="1" x14ac:dyDescent="0.3">
      <c r="A429" s="98" t="s">
        <v>510</v>
      </c>
      <c r="B429" s="78">
        <v>19</v>
      </c>
      <c r="C429" s="48">
        <v>18.881</v>
      </c>
      <c r="D429" s="78">
        <v>16.52</v>
      </c>
      <c r="E429" s="76" t="s">
        <v>617</v>
      </c>
      <c r="F429" s="125" t="s">
        <v>617</v>
      </c>
      <c r="G429" s="221">
        <v>74.61</v>
      </c>
      <c r="H429" s="221"/>
      <c r="I429" s="113" t="s">
        <v>159</v>
      </c>
      <c r="J429" s="126" t="s">
        <v>164</v>
      </c>
      <c r="K429" s="26">
        <v>6.9</v>
      </c>
      <c r="L429" s="128" t="s">
        <v>164</v>
      </c>
      <c r="M429" s="128" t="s">
        <v>159</v>
      </c>
      <c r="N429" s="36"/>
      <c r="O429" s="36"/>
      <c r="P429" s="41">
        <f t="shared" si="5"/>
        <v>0</v>
      </c>
      <c r="Q429" s="131" t="s">
        <v>612</v>
      </c>
    </row>
    <row r="430" spans="1:19" s="117" customFormat="1" ht="26.1" customHeight="1" x14ac:dyDescent="0.3">
      <c r="A430" s="98" t="s">
        <v>511</v>
      </c>
      <c r="B430" s="78">
        <v>19.105</v>
      </c>
      <c r="C430" s="48">
        <v>18.984000000000002</v>
      </c>
      <c r="D430" s="78">
        <v>16.62</v>
      </c>
      <c r="E430" s="76" t="s">
        <v>617</v>
      </c>
      <c r="F430" s="125" t="s">
        <v>617</v>
      </c>
      <c r="G430" s="221">
        <v>74.7</v>
      </c>
      <c r="H430" s="221"/>
      <c r="I430" s="113" t="s">
        <v>159</v>
      </c>
      <c r="J430" s="126" t="s">
        <v>164</v>
      </c>
      <c r="K430" s="26">
        <v>6.6</v>
      </c>
      <c r="L430" s="128" t="s">
        <v>164</v>
      </c>
      <c r="M430" s="128" t="s">
        <v>159</v>
      </c>
      <c r="N430" s="36"/>
      <c r="O430" s="36"/>
      <c r="P430" s="41">
        <f t="shared" si="5"/>
        <v>0</v>
      </c>
      <c r="Q430" s="131" t="s">
        <v>612</v>
      </c>
    </row>
    <row r="431" spans="1:19" ht="26.1" customHeight="1" x14ac:dyDescent="0.3">
      <c r="A431" s="98" t="s">
        <v>512</v>
      </c>
      <c r="B431" s="78">
        <v>19.53</v>
      </c>
      <c r="C431" s="48">
        <v>19.407</v>
      </c>
      <c r="D431" s="78">
        <v>16.95</v>
      </c>
      <c r="E431" s="21">
        <v>16.190000000000001</v>
      </c>
      <c r="F431" s="7">
        <f t="shared" si="4"/>
        <v>65.825000000000003</v>
      </c>
      <c r="G431" s="54">
        <v>75.150000000000006</v>
      </c>
      <c r="H431" s="54"/>
      <c r="I431" s="45" t="s">
        <v>159</v>
      </c>
      <c r="J431" s="17" t="s">
        <v>168</v>
      </c>
      <c r="K431" s="26">
        <v>6.8</v>
      </c>
      <c r="L431" s="18" t="s">
        <v>165</v>
      </c>
      <c r="M431" s="18" t="s">
        <v>159</v>
      </c>
      <c r="N431" s="36">
        <v>1908.3130000000001</v>
      </c>
      <c r="O431" s="36">
        <v>1904.8340000000001</v>
      </c>
      <c r="P431" s="41">
        <f t="shared" si="5"/>
        <v>3.4790000000000418</v>
      </c>
      <c r="Q431" s="25" t="s">
        <v>609</v>
      </c>
    </row>
    <row r="432" spans="1:19" ht="26.1" customHeight="1" x14ac:dyDescent="0.3">
      <c r="A432" s="98" t="s">
        <v>513</v>
      </c>
      <c r="B432" s="78">
        <v>19.829999999999998</v>
      </c>
      <c r="C432" s="48">
        <v>19.716999999999999</v>
      </c>
      <c r="D432" s="78">
        <v>17.22</v>
      </c>
      <c r="E432" s="21">
        <v>16.489999999999998</v>
      </c>
      <c r="F432" s="7">
        <f t="shared" si="4"/>
        <v>66.125</v>
      </c>
      <c r="G432" s="54">
        <v>75.48</v>
      </c>
      <c r="H432" s="54"/>
      <c r="I432" s="45" t="s">
        <v>159</v>
      </c>
      <c r="J432" s="17" t="s">
        <v>164</v>
      </c>
      <c r="K432" s="26">
        <v>6.7</v>
      </c>
      <c r="L432" s="18" t="s">
        <v>161</v>
      </c>
      <c r="M432" s="18" t="s">
        <v>159</v>
      </c>
      <c r="N432" s="36">
        <v>1916.713</v>
      </c>
      <c r="O432" s="36">
        <v>1911.3979999999999</v>
      </c>
      <c r="P432" s="41">
        <f t="shared" si="5"/>
        <v>5.3150000000000546</v>
      </c>
      <c r="Q432" s="25" t="s">
        <v>614</v>
      </c>
    </row>
    <row r="433" spans="1:18" s="117" customFormat="1" ht="26.1" customHeight="1" x14ac:dyDescent="0.3">
      <c r="A433" s="98" t="s">
        <v>514</v>
      </c>
      <c r="B433" s="78">
        <v>19.989999999999998</v>
      </c>
      <c r="C433" s="48">
        <v>19.878</v>
      </c>
      <c r="D433" s="78">
        <v>17.36</v>
      </c>
      <c r="E433" s="76" t="s">
        <v>617</v>
      </c>
      <c r="F433" s="125" t="s">
        <v>617</v>
      </c>
      <c r="G433" s="221">
        <v>75.63</v>
      </c>
      <c r="H433" s="221"/>
      <c r="I433" s="113" t="s">
        <v>159</v>
      </c>
      <c r="J433" s="126" t="s">
        <v>166</v>
      </c>
      <c r="K433" s="26">
        <v>6.7</v>
      </c>
      <c r="L433" s="128" t="s">
        <v>166</v>
      </c>
      <c r="M433" s="128" t="s">
        <v>159</v>
      </c>
      <c r="N433" s="36"/>
      <c r="O433" s="36"/>
      <c r="P433" s="41">
        <f t="shared" si="5"/>
        <v>0</v>
      </c>
      <c r="Q433" s="131" t="s">
        <v>612</v>
      </c>
    </row>
    <row r="434" spans="1:18" s="3" customFormat="1" ht="26.1" customHeight="1" x14ac:dyDescent="0.3">
      <c r="A434" s="98" t="s">
        <v>515</v>
      </c>
      <c r="B434" s="78">
        <v>20.170000000000002</v>
      </c>
      <c r="C434" s="48">
        <v>20.053999999999998</v>
      </c>
      <c r="D434" s="78">
        <v>17.47</v>
      </c>
      <c r="E434" s="21">
        <v>16.71</v>
      </c>
      <c r="F434" s="7">
        <f t="shared" si="4"/>
        <v>66.344999999999999</v>
      </c>
      <c r="G434" s="54">
        <v>75.814999999999998</v>
      </c>
      <c r="H434" s="54"/>
      <c r="I434" s="45" t="s">
        <v>159</v>
      </c>
      <c r="J434" s="17" t="s">
        <v>207</v>
      </c>
      <c r="K434" s="26">
        <v>6.7</v>
      </c>
      <c r="L434" s="18" t="s">
        <v>165</v>
      </c>
      <c r="M434" s="18" t="s">
        <v>159</v>
      </c>
      <c r="N434" s="36">
        <v>1923.386</v>
      </c>
      <c r="O434" s="36">
        <v>1923.702</v>
      </c>
      <c r="P434" s="41">
        <f t="shared" si="5"/>
        <v>-0.31600000000003092</v>
      </c>
      <c r="Q434" s="25" t="s">
        <v>609</v>
      </c>
    </row>
    <row r="435" spans="1:18" s="3" customFormat="1" ht="26.1" customHeight="1" x14ac:dyDescent="0.3">
      <c r="A435" s="98" t="s">
        <v>516</v>
      </c>
      <c r="B435" s="78">
        <v>20.309999999999999</v>
      </c>
      <c r="C435" s="48">
        <v>20.193000000000001</v>
      </c>
      <c r="D435" s="78">
        <v>17.57</v>
      </c>
      <c r="E435" s="21">
        <v>16.855</v>
      </c>
      <c r="F435" s="7">
        <f t="shared" si="4"/>
        <v>66.489999999999995</v>
      </c>
      <c r="G435" s="54">
        <v>75.95</v>
      </c>
      <c r="H435" s="54"/>
      <c r="I435" s="45" t="s">
        <v>159</v>
      </c>
      <c r="J435" s="17" t="s">
        <v>161</v>
      </c>
      <c r="K435" s="26">
        <v>6.7</v>
      </c>
      <c r="L435" s="18" t="s">
        <v>161</v>
      </c>
      <c r="M435" s="18" t="s">
        <v>159</v>
      </c>
      <c r="N435" s="36">
        <v>1928.527</v>
      </c>
      <c r="O435" s="36">
        <v>1926.528</v>
      </c>
      <c r="P435" s="41">
        <f t="shared" si="5"/>
        <v>1.9990000000000236</v>
      </c>
      <c r="Q435" s="25" t="s">
        <v>609</v>
      </c>
    </row>
    <row r="436" spans="1:18" s="117" customFormat="1" ht="26.1" customHeight="1" x14ac:dyDescent="0.3">
      <c r="A436" s="98" t="s">
        <v>517</v>
      </c>
      <c r="B436" s="78">
        <v>20.46</v>
      </c>
      <c r="C436" s="48">
        <v>20.338999999999999</v>
      </c>
      <c r="D436" s="78">
        <v>17.71</v>
      </c>
      <c r="E436" s="76" t="s">
        <v>617</v>
      </c>
      <c r="F436" s="125" t="s">
        <v>617</v>
      </c>
      <c r="G436" s="221">
        <v>76.099999999999994</v>
      </c>
      <c r="H436" s="221"/>
      <c r="I436" s="113" t="s">
        <v>159</v>
      </c>
      <c r="J436" s="126" t="s">
        <v>170</v>
      </c>
      <c r="K436" s="26">
        <v>5.8</v>
      </c>
      <c r="L436" s="128" t="s">
        <v>170</v>
      </c>
      <c r="M436" s="128" t="s">
        <v>159</v>
      </c>
      <c r="N436" s="36"/>
      <c r="O436" s="36"/>
      <c r="P436" s="41">
        <f t="shared" si="5"/>
        <v>0</v>
      </c>
      <c r="Q436" s="131" t="s">
        <v>612</v>
      </c>
    </row>
    <row r="437" spans="1:18" s="3" customFormat="1" ht="26.1" customHeight="1" x14ac:dyDescent="0.3">
      <c r="A437" s="98" t="s">
        <v>518</v>
      </c>
      <c r="B437" s="78">
        <v>20.66</v>
      </c>
      <c r="C437" s="48">
        <v>20.54</v>
      </c>
      <c r="D437" s="78">
        <v>17.88</v>
      </c>
      <c r="E437" s="21">
        <v>17.135000000000002</v>
      </c>
      <c r="F437" s="7">
        <f t="shared" si="4"/>
        <v>66.77</v>
      </c>
      <c r="G437" s="54">
        <v>76.31</v>
      </c>
      <c r="H437" s="54"/>
      <c r="I437" s="45" t="s">
        <v>159</v>
      </c>
      <c r="J437" s="17" t="s">
        <v>165</v>
      </c>
      <c r="K437" s="26">
        <v>6.7</v>
      </c>
      <c r="L437" s="18" t="s">
        <v>165</v>
      </c>
      <c r="M437" s="18" t="s">
        <v>159</v>
      </c>
      <c r="N437" s="36">
        <v>1938.502</v>
      </c>
      <c r="O437" s="36">
        <v>1935.634</v>
      </c>
      <c r="P437" s="41">
        <f t="shared" si="5"/>
        <v>2.8679999999999382</v>
      </c>
      <c r="Q437" s="25" t="s">
        <v>609</v>
      </c>
    </row>
    <row r="438" spans="1:18" s="3" customFormat="1" ht="26.1" customHeight="1" x14ac:dyDescent="0.3">
      <c r="A438" s="98" t="s">
        <v>519</v>
      </c>
      <c r="B438" s="78">
        <v>20.95</v>
      </c>
      <c r="C438" s="48">
        <v>20.837</v>
      </c>
      <c r="D438" s="78">
        <v>18.13</v>
      </c>
      <c r="E438" s="21">
        <v>17.355</v>
      </c>
      <c r="F438" s="7">
        <f t="shared" si="4"/>
        <v>66.989999999999995</v>
      </c>
      <c r="G438" s="54">
        <v>76.61</v>
      </c>
      <c r="H438" s="54"/>
      <c r="I438" s="45" t="s">
        <v>159</v>
      </c>
      <c r="J438" s="17" t="s">
        <v>169</v>
      </c>
      <c r="K438" s="26">
        <v>6.8</v>
      </c>
      <c r="L438" s="18" t="s">
        <v>169</v>
      </c>
      <c r="M438" s="18" t="s">
        <v>159</v>
      </c>
      <c r="N438" s="36">
        <v>1946.3019999999999</v>
      </c>
      <c r="O438" s="36">
        <v>1945.6079999999999</v>
      </c>
      <c r="P438" s="41">
        <f t="shared" si="5"/>
        <v>0.69399999999995998</v>
      </c>
      <c r="Q438" s="25" t="s">
        <v>198</v>
      </c>
    </row>
    <row r="439" spans="1:18" s="3" customFormat="1" ht="26.1" customHeight="1" x14ac:dyDescent="0.3">
      <c r="A439" s="98" t="s">
        <v>520</v>
      </c>
      <c r="B439" s="78">
        <v>21.04</v>
      </c>
      <c r="C439" s="48">
        <v>20.914000000000001</v>
      </c>
      <c r="D439" s="78">
        <v>18.21</v>
      </c>
      <c r="E439" s="21">
        <v>17.434999999999999</v>
      </c>
      <c r="F439" s="7">
        <f t="shared" si="4"/>
        <v>67.069999999999993</v>
      </c>
      <c r="G439" s="54">
        <v>76.69</v>
      </c>
      <c r="H439" s="54"/>
      <c r="I439" s="45" t="s">
        <v>159</v>
      </c>
      <c r="J439" s="17" t="s">
        <v>200</v>
      </c>
      <c r="K439" s="26">
        <v>6.9</v>
      </c>
      <c r="L439" s="18" t="s">
        <v>200</v>
      </c>
      <c r="M439" s="18" t="s">
        <v>159</v>
      </c>
      <c r="N439" s="36">
        <v>1947.6</v>
      </c>
      <c r="O439" s="36">
        <v>1947.088</v>
      </c>
      <c r="P439" s="41">
        <f t="shared" si="5"/>
        <v>0.51199999999994361</v>
      </c>
      <c r="Q439" s="25" t="s">
        <v>198</v>
      </c>
    </row>
    <row r="440" spans="1:18" s="3" customFormat="1" ht="26.1" customHeight="1" x14ac:dyDescent="0.3">
      <c r="A440" s="98" t="s">
        <v>521</v>
      </c>
      <c r="B440" s="78">
        <v>21.08</v>
      </c>
      <c r="C440" s="48">
        <v>20.966999999999999</v>
      </c>
      <c r="D440" s="78">
        <v>18.260000000000002</v>
      </c>
      <c r="E440" s="21">
        <v>17.48</v>
      </c>
      <c r="F440" s="7">
        <f t="shared" si="4"/>
        <v>67.114999999999995</v>
      </c>
      <c r="G440" s="54">
        <v>76.734999999999999</v>
      </c>
      <c r="H440" s="54"/>
      <c r="I440" s="45" t="s">
        <v>159</v>
      </c>
      <c r="J440" s="17" t="s">
        <v>160</v>
      </c>
      <c r="K440" s="26">
        <v>6.8</v>
      </c>
      <c r="L440" s="18" t="s">
        <v>161</v>
      </c>
      <c r="M440" s="18" t="s">
        <v>159</v>
      </c>
      <c r="N440" s="36">
        <v>1947.605</v>
      </c>
      <c r="O440" s="36">
        <v>1947.105</v>
      </c>
      <c r="P440" s="41">
        <f t="shared" si="5"/>
        <v>0.5</v>
      </c>
      <c r="Q440" s="25" t="s">
        <v>609</v>
      </c>
    </row>
    <row r="441" spans="1:18" s="3" customFormat="1" ht="26.1" customHeight="1" x14ac:dyDescent="0.3">
      <c r="A441" s="98" t="s">
        <v>522</v>
      </c>
      <c r="B441" s="78">
        <v>21.2</v>
      </c>
      <c r="C441" s="48">
        <v>21.082000000000001</v>
      </c>
      <c r="D441" s="78">
        <v>18.37</v>
      </c>
      <c r="E441" s="21">
        <v>17.600000000000001</v>
      </c>
      <c r="F441" s="7">
        <f t="shared" si="4"/>
        <v>67.234999999999999</v>
      </c>
      <c r="G441" s="54">
        <v>76.855000000000004</v>
      </c>
      <c r="H441" s="54"/>
      <c r="I441" s="45" t="s">
        <v>159</v>
      </c>
      <c r="J441" s="17" t="s">
        <v>164</v>
      </c>
      <c r="K441" s="26">
        <v>6.6</v>
      </c>
      <c r="L441" s="18" t="s">
        <v>164</v>
      </c>
      <c r="M441" s="18" t="s">
        <v>159</v>
      </c>
      <c r="N441" s="36">
        <v>1947.605</v>
      </c>
      <c r="O441" s="36">
        <v>1945.3579999999999</v>
      </c>
      <c r="P441" s="41">
        <f t="shared" si="5"/>
        <v>2.2470000000000709</v>
      </c>
      <c r="Q441" s="25" t="s">
        <v>198</v>
      </c>
    </row>
    <row r="442" spans="1:18" s="73" customFormat="1" ht="26.1" customHeight="1" x14ac:dyDescent="0.3">
      <c r="A442" s="98" t="s">
        <v>523</v>
      </c>
      <c r="B442" s="78">
        <v>21.29</v>
      </c>
      <c r="C442" s="48">
        <v>21.167000000000002</v>
      </c>
      <c r="D442" s="78">
        <v>18.46</v>
      </c>
      <c r="E442" s="21">
        <v>17.675000000000001</v>
      </c>
      <c r="F442" s="7">
        <f t="shared" si="4"/>
        <v>67.31</v>
      </c>
      <c r="G442" s="54">
        <v>76.94</v>
      </c>
      <c r="H442" s="54"/>
      <c r="I442" s="45"/>
      <c r="J442" s="17"/>
      <c r="K442" s="26">
        <v>6.8</v>
      </c>
      <c r="L442" s="95" t="s">
        <v>619</v>
      </c>
      <c r="M442" s="18" t="s">
        <v>159</v>
      </c>
      <c r="N442" s="36">
        <v>1947.605</v>
      </c>
      <c r="O442" s="36">
        <v>1943.6210000000001</v>
      </c>
      <c r="P442" s="41">
        <f t="shared" si="5"/>
        <v>3.9839999999999236</v>
      </c>
      <c r="Q442" s="25" t="s">
        <v>614</v>
      </c>
    </row>
    <row r="443" spans="1:18" s="257" customFormat="1" ht="26.1" hidden="1" customHeight="1" x14ac:dyDescent="0.3">
      <c r="A443" s="98" t="s">
        <v>524</v>
      </c>
      <c r="B443" s="267"/>
      <c r="C443" s="261"/>
      <c r="D443" s="267"/>
      <c r="E443" s="261"/>
      <c r="F443" s="251">
        <v>67.489999999999995</v>
      </c>
      <c r="G443" s="252"/>
      <c r="H443" s="252"/>
      <c r="I443" s="253" t="s">
        <v>620</v>
      </c>
      <c r="J443" s="266"/>
      <c r="K443" s="270"/>
      <c r="L443" s="249" t="s">
        <v>692</v>
      </c>
      <c r="M443" s="249" t="s">
        <v>159</v>
      </c>
      <c r="N443" s="262"/>
      <c r="O443" s="262"/>
      <c r="P443" s="263"/>
      <c r="Q443" s="249" t="s">
        <v>614</v>
      </c>
    </row>
    <row r="444" spans="1:18" s="3" customFormat="1" ht="26.1" customHeight="1" x14ac:dyDescent="0.3">
      <c r="A444" s="98" t="s">
        <v>525</v>
      </c>
      <c r="B444" s="78">
        <v>21.7</v>
      </c>
      <c r="C444" s="48">
        <v>21.58</v>
      </c>
      <c r="D444" s="78">
        <v>18.87</v>
      </c>
      <c r="E444" s="21">
        <v>18.07</v>
      </c>
      <c r="F444" s="7">
        <f t="shared" si="4"/>
        <v>67.704999999999998</v>
      </c>
      <c r="G444" s="54">
        <v>77.36</v>
      </c>
      <c r="H444" s="54"/>
      <c r="I444" s="45" t="s">
        <v>159</v>
      </c>
      <c r="J444" s="17" t="s">
        <v>164</v>
      </c>
      <c r="K444" s="26">
        <v>5.89</v>
      </c>
      <c r="L444" s="18" t="s">
        <v>164</v>
      </c>
      <c r="M444" s="18" t="s">
        <v>159</v>
      </c>
      <c r="N444" s="36">
        <v>1940.5820000000001</v>
      </c>
      <c r="O444" s="36">
        <v>1937.9090000000001</v>
      </c>
      <c r="P444" s="41">
        <f t="shared" si="5"/>
        <v>2.6730000000000018</v>
      </c>
      <c r="Q444" s="25" t="s">
        <v>198</v>
      </c>
    </row>
    <row r="445" spans="1:18" s="257" customFormat="1" ht="26.1" hidden="1" customHeight="1" x14ac:dyDescent="0.3">
      <c r="A445" s="98" t="s">
        <v>526</v>
      </c>
      <c r="B445" s="267"/>
      <c r="C445" s="261"/>
      <c r="D445" s="267"/>
      <c r="E445" s="261"/>
      <c r="F445" s="251">
        <v>67.95</v>
      </c>
      <c r="G445" s="252"/>
      <c r="H445" s="252"/>
      <c r="I445" s="253" t="s">
        <v>620</v>
      </c>
      <c r="J445" s="266"/>
      <c r="K445" s="270"/>
      <c r="L445" s="249" t="s">
        <v>692</v>
      </c>
      <c r="M445" s="249" t="s">
        <v>159</v>
      </c>
      <c r="N445" s="262"/>
      <c r="O445" s="262"/>
      <c r="P445" s="263"/>
      <c r="Q445" s="249" t="s">
        <v>614</v>
      </c>
    </row>
    <row r="446" spans="1:18" s="3" customFormat="1" ht="26.1" customHeight="1" x14ac:dyDescent="0.3">
      <c r="A446" s="98" t="s">
        <v>527</v>
      </c>
      <c r="B446" s="78">
        <v>22.1</v>
      </c>
      <c r="C446" s="48">
        <v>21.978999999999999</v>
      </c>
      <c r="D446" s="78">
        <v>19.260000000000002</v>
      </c>
      <c r="E446" s="21">
        <v>18.420000000000002</v>
      </c>
      <c r="F446" s="7">
        <f t="shared" si="4"/>
        <v>68.055000000000007</v>
      </c>
      <c r="G446" s="54">
        <v>77.77</v>
      </c>
      <c r="H446" s="54"/>
      <c r="I446" s="45" t="s">
        <v>159</v>
      </c>
      <c r="J446" s="17" t="s">
        <v>200</v>
      </c>
      <c r="K446" s="26">
        <v>6.8</v>
      </c>
      <c r="L446" s="18" t="s">
        <v>161</v>
      </c>
      <c r="M446" s="18" t="s">
        <v>159</v>
      </c>
      <c r="N446" s="36">
        <v>1929.3030000000001</v>
      </c>
      <c r="O446" s="36">
        <v>1925.989</v>
      </c>
      <c r="P446" s="41">
        <f t="shared" si="5"/>
        <v>3.3140000000000782</v>
      </c>
      <c r="Q446" s="25" t="s">
        <v>609</v>
      </c>
    </row>
    <row r="447" spans="1:18" s="3" customFormat="1" ht="26.1" customHeight="1" x14ac:dyDescent="0.3">
      <c r="A447" s="98" t="s">
        <v>528</v>
      </c>
      <c r="B447" s="78">
        <v>22.25</v>
      </c>
      <c r="C447" s="48">
        <v>22.128</v>
      </c>
      <c r="D447" s="78">
        <v>19.405000000000001</v>
      </c>
      <c r="E447" s="21">
        <v>18.565000000000001</v>
      </c>
      <c r="F447" s="7">
        <f t="shared" si="4"/>
        <v>68.2</v>
      </c>
      <c r="G447" s="54">
        <v>77.92</v>
      </c>
      <c r="H447" s="54"/>
      <c r="I447" s="45" t="s">
        <v>159</v>
      </c>
      <c r="J447" s="17" t="s">
        <v>160</v>
      </c>
      <c r="K447" s="26">
        <v>6.3</v>
      </c>
      <c r="L447" s="18" t="s">
        <v>161</v>
      </c>
      <c r="M447" s="18" t="s">
        <v>159</v>
      </c>
      <c r="N447" s="36">
        <v>1924.0239999999999</v>
      </c>
      <c r="O447" s="36">
        <v>1921.498</v>
      </c>
      <c r="P447" s="41">
        <f t="shared" si="5"/>
        <v>2.5259999999998399</v>
      </c>
      <c r="Q447" s="25" t="s">
        <v>609</v>
      </c>
      <c r="R447" s="39" t="s">
        <v>610</v>
      </c>
    </row>
    <row r="448" spans="1:18" s="3" customFormat="1" ht="26.1" customHeight="1" x14ac:dyDescent="0.3">
      <c r="A448" s="98" t="s">
        <v>529</v>
      </c>
      <c r="B448" s="78">
        <v>22.33</v>
      </c>
      <c r="C448" s="48">
        <v>22.222999999999999</v>
      </c>
      <c r="D448" s="78">
        <v>19.495000000000001</v>
      </c>
      <c r="E448" s="21">
        <v>18.655000000000001</v>
      </c>
      <c r="F448" s="7">
        <f t="shared" si="4"/>
        <v>68.289999999999992</v>
      </c>
      <c r="G448" s="54">
        <v>78.010000000000005</v>
      </c>
      <c r="H448" s="54"/>
      <c r="I448" s="45" t="s">
        <v>159</v>
      </c>
      <c r="J448" s="17" t="s">
        <v>208</v>
      </c>
      <c r="K448" s="26">
        <v>6.1</v>
      </c>
      <c r="L448" s="95" t="s">
        <v>208</v>
      </c>
      <c r="M448" s="18" t="s">
        <v>159</v>
      </c>
      <c r="N448" s="36">
        <v>1920.7470000000001</v>
      </c>
      <c r="O448" s="36">
        <v>1921.386</v>
      </c>
      <c r="P448" s="41">
        <f t="shared" si="5"/>
        <v>-0.63899999999989632</v>
      </c>
      <c r="Q448" s="25" t="s">
        <v>198</v>
      </c>
    </row>
    <row r="449" spans="1:17" s="3" customFormat="1" ht="26.1" customHeight="1" x14ac:dyDescent="0.3">
      <c r="A449" s="98" t="s">
        <v>530</v>
      </c>
      <c r="B449" s="78">
        <v>22.42</v>
      </c>
      <c r="C449" s="48">
        <v>22.303999999999998</v>
      </c>
      <c r="D449" s="78">
        <v>19.57</v>
      </c>
      <c r="E449" s="21">
        <v>18.73</v>
      </c>
      <c r="F449" s="7">
        <f t="shared" si="4"/>
        <v>68.364999999999995</v>
      </c>
      <c r="G449" s="54">
        <v>78.09</v>
      </c>
      <c r="H449" s="54"/>
      <c r="I449" s="45" t="s">
        <v>159</v>
      </c>
      <c r="J449" s="17" t="s">
        <v>160</v>
      </c>
      <c r="K449" s="26">
        <v>6.1</v>
      </c>
      <c r="L449" s="18" t="s">
        <v>161</v>
      </c>
      <c r="M449" s="18" t="s">
        <v>159</v>
      </c>
      <c r="N449" s="36">
        <v>1918.0160000000001</v>
      </c>
      <c r="O449" s="36">
        <v>1917.78</v>
      </c>
      <c r="P449" s="41">
        <f t="shared" si="5"/>
        <v>0.23600000000010368</v>
      </c>
      <c r="Q449" s="25" t="s">
        <v>609</v>
      </c>
    </row>
    <row r="450" spans="1:17" s="3" customFormat="1" ht="26.1" customHeight="1" x14ac:dyDescent="0.3">
      <c r="A450" s="98" t="s">
        <v>531</v>
      </c>
      <c r="B450" s="78">
        <v>22.5</v>
      </c>
      <c r="C450" s="48">
        <v>22.381</v>
      </c>
      <c r="D450" s="78">
        <v>19.649999999999999</v>
      </c>
      <c r="E450" s="21">
        <v>18.809999999999999</v>
      </c>
      <c r="F450" s="7">
        <f t="shared" si="4"/>
        <v>68.444999999999993</v>
      </c>
      <c r="G450" s="54">
        <v>78.174999999999997</v>
      </c>
      <c r="H450" s="54"/>
      <c r="I450" s="45" t="s">
        <v>159</v>
      </c>
      <c r="J450" s="17" t="s">
        <v>160</v>
      </c>
      <c r="K450" s="26">
        <v>5.5</v>
      </c>
      <c r="L450" s="18" t="s">
        <v>161</v>
      </c>
      <c r="M450" s="18" t="s">
        <v>159</v>
      </c>
      <c r="N450" s="36">
        <v>1915.827</v>
      </c>
      <c r="O450" s="36">
        <v>1915.53</v>
      </c>
      <c r="P450" s="41">
        <f t="shared" si="5"/>
        <v>0.29700000000002547</v>
      </c>
      <c r="Q450" s="25" t="s">
        <v>609</v>
      </c>
    </row>
    <row r="451" spans="1:17" s="3" customFormat="1" ht="26.1" customHeight="1" x14ac:dyDescent="0.3">
      <c r="A451" s="98" t="s">
        <v>532</v>
      </c>
      <c r="B451" s="78">
        <v>22.715</v>
      </c>
      <c r="C451" s="48">
        <v>22.59</v>
      </c>
      <c r="D451" s="78">
        <v>19.824999999999999</v>
      </c>
      <c r="E451" s="21">
        <v>18.97</v>
      </c>
      <c r="F451" s="7">
        <f t="shared" si="4"/>
        <v>68.60499999999999</v>
      </c>
      <c r="G451" s="54">
        <v>78.38</v>
      </c>
      <c r="H451" s="54"/>
      <c r="I451" s="45" t="s">
        <v>159</v>
      </c>
      <c r="J451" s="17" t="s">
        <v>161</v>
      </c>
      <c r="K451" s="26">
        <v>6.3</v>
      </c>
      <c r="L451" s="18" t="s">
        <v>161</v>
      </c>
      <c r="M451" s="18" t="s">
        <v>159</v>
      </c>
      <c r="N451" s="36">
        <v>1913.539</v>
      </c>
      <c r="O451" s="36">
        <v>1912.5229999999999</v>
      </c>
      <c r="P451" s="41">
        <f t="shared" si="5"/>
        <v>1.0160000000000764</v>
      </c>
      <c r="Q451" s="25" t="s">
        <v>609</v>
      </c>
    </row>
    <row r="452" spans="1:17" s="3" customFormat="1" ht="26.1" customHeight="1" x14ac:dyDescent="0.3">
      <c r="A452" s="98" t="s">
        <v>533</v>
      </c>
      <c r="B452" s="78">
        <v>22.98</v>
      </c>
      <c r="C452" s="48">
        <v>22.841000000000001</v>
      </c>
      <c r="D452" s="78">
        <v>20.05</v>
      </c>
      <c r="E452" s="21">
        <v>19.22</v>
      </c>
      <c r="F452" s="7">
        <f t="shared" si="4"/>
        <v>68.85499999999999</v>
      </c>
      <c r="G452" s="54">
        <v>78.650000000000006</v>
      </c>
      <c r="H452" s="54"/>
      <c r="I452" s="45" t="s">
        <v>159</v>
      </c>
      <c r="J452" s="17" t="s">
        <v>160</v>
      </c>
      <c r="K452" s="26">
        <v>6</v>
      </c>
      <c r="L452" s="18" t="s">
        <v>161</v>
      </c>
      <c r="M452" s="18" t="s">
        <v>159</v>
      </c>
      <c r="N452" s="36">
        <v>1910.0309999999999</v>
      </c>
      <c r="O452" s="36">
        <v>1914.912</v>
      </c>
      <c r="P452" s="41">
        <f t="shared" si="5"/>
        <v>-4.8810000000000855</v>
      </c>
      <c r="Q452" s="25" t="s">
        <v>609</v>
      </c>
    </row>
    <row r="453" spans="1:17" s="3" customFormat="1" ht="26.1" customHeight="1" x14ac:dyDescent="0.3">
      <c r="A453" s="98" t="s">
        <v>534</v>
      </c>
      <c r="B453" s="78">
        <v>23.19</v>
      </c>
      <c r="C453" s="48">
        <v>23.055</v>
      </c>
      <c r="D453" s="78">
        <v>20.25</v>
      </c>
      <c r="E453" s="21">
        <v>19.375</v>
      </c>
      <c r="F453" s="7">
        <f t="shared" si="4"/>
        <v>69.009999999999991</v>
      </c>
      <c r="G453" s="54">
        <v>78.05</v>
      </c>
      <c r="H453" s="54"/>
      <c r="I453" s="45" t="s">
        <v>159</v>
      </c>
      <c r="J453" s="17" t="s">
        <v>160</v>
      </c>
      <c r="K453" s="26">
        <v>6</v>
      </c>
      <c r="L453" s="18" t="s">
        <v>161</v>
      </c>
      <c r="M453" s="18" t="s">
        <v>159</v>
      </c>
      <c r="N453" s="36">
        <v>1907.857</v>
      </c>
      <c r="O453" s="36">
        <v>1910.029</v>
      </c>
      <c r="P453" s="41">
        <f t="shared" si="5"/>
        <v>-2.1720000000000255</v>
      </c>
      <c r="Q453" s="25" t="s">
        <v>609</v>
      </c>
    </row>
    <row r="454" spans="1:17" s="3" customFormat="1" ht="26.1" customHeight="1" x14ac:dyDescent="0.3">
      <c r="A454" s="98" t="s">
        <v>535</v>
      </c>
      <c r="B454" s="78">
        <v>23.27</v>
      </c>
      <c r="C454" s="48">
        <v>23.131</v>
      </c>
      <c r="D454" s="78">
        <v>20.329999999999998</v>
      </c>
      <c r="E454" s="21">
        <v>19.47</v>
      </c>
      <c r="F454" s="7">
        <f t="shared" si="4"/>
        <v>69.10499999999999</v>
      </c>
      <c r="G454" s="54">
        <v>78.94</v>
      </c>
      <c r="H454" s="54"/>
      <c r="I454" s="45" t="s">
        <v>159</v>
      </c>
      <c r="J454" s="17" t="s">
        <v>161</v>
      </c>
      <c r="K454" s="26">
        <v>6.1</v>
      </c>
      <c r="L454" s="18" t="s">
        <v>161</v>
      </c>
      <c r="M454" s="18" t="s">
        <v>159</v>
      </c>
      <c r="N454" s="36">
        <v>1906.5239999999999</v>
      </c>
      <c r="O454" s="36">
        <v>1910.605</v>
      </c>
      <c r="P454" s="41">
        <f t="shared" si="5"/>
        <v>-4.081000000000131</v>
      </c>
      <c r="Q454" s="25" t="s">
        <v>198</v>
      </c>
    </row>
    <row r="455" spans="1:17" s="3" customFormat="1" ht="26.1" customHeight="1" x14ac:dyDescent="0.3">
      <c r="A455" s="98" t="s">
        <v>536</v>
      </c>
      <c r="B455" s="78">
        <v>23.42</v>
      </c>
      <c r="C455" s="48">
        <v>23.286000000000001</v>
      </c>
      <c r="D455" s="78">
        <v>20.48</v>
      </c>
      <c r="E455" s="21">
        <v>19.585000000000001</v>
      </c>
      <c r="F455" s="7">
        <f t="shared" si="4"/>
        <v>69.22</v>
      </c>
      <c r="G455" s="54">
        <v>79.099999999999994</v>
      </c>
      <c r="H455" s="54"/>
      <c r="I455" s="45" t="s">
        <v>159</v>
      </c>
      <c r="J455" s="17" t="s">
        <v>160</v>
      </c>
      <c r="K455" s="26">
        <v>6.3</v>
      </c>
      <c r="L455" s="18" t="s">
        <v>161</v>
      </c>
      <c r="M455" s="18" t="s">
        <v>159</v>
      </c>
      <c r="N455" s="36">
        <v>1904.874</v>
      </c>
      <c r="O455" s="36">
        <v>1905.4480000000001</v>
      </c>
      <c r="P455" s="41">
        <f t="shared" si="5"/>
        <v>-0.57400000000006912</v>
      </c>
      <c r="Q455" s="25" t="s">
        <v>609</v>
      </c>
    </row>
    <row r="456" spans="1:17" s="3" customFormat="1" ht="26.1" customHeight="1" x14ac:dyDescent="0.3">
      <c r="A456" s="98" t="s">
        <v>537</v>
      </c>
      <c r="B456" s="78">
        <v>23.64</v>
      </c>
      <c r="C456" s="48">
        <v>23.501000000000001</v>
      </c>
      <c r="D456" s="78">
        <v>20.7</v>
      </c>
      <c r="E456" s="21">
        <v>19.79</v>
      </c>
      <c r="F456" s="7">
        <f t="shared" si="4"/>
        <v>69.424999999999997</v>
      </c>
      <c r="G456" s="54">
        <v>79.314999999999998</v>
      </c>
      <c r="H456" s="54"/>
      <c r="I456" s="45" t="s">
        <v>159</v>
      </c>
      <c r="J456" s="17" t="s">
        <v>160</v>
      </c>
      <c r="K456" s="26">
        <v>6.6</v>
      </c>
      <c r="L456" s="18" t="s">
        <v>161</v>
      </c>
      <c r="M456" s="18" t="s">
        <v>159</v>
      </c>
      <c r="N456" s="36">
        <v>1902.0340000000001</v>
      </c>
      <c r="O456" s="36">
        <v>1908.366</v>
      </c>
      <c r="P456" s="41">
        <f t="shared" si="5"/>
        <v>-6.3319999999998799</v>
      </c>
      <c r="Q456" s="25" t="s">
        <v>609</v>
      </c>
    </row>
    <row r="457" spans="1:17" s="3" customFormat="1" ht="26.1" customHeight="1" x14ac:dyDescent="0.3">
      <c r="A457" s="98" t="s">
        <v>543</v>
      </c>
      <c r="B457" s="78">
        <v>23.68</v>
      </c>
      <c r="C457" s="48">
        <v>23.536000000000001</v>
      </c>
      <c r="D457" s="78">
        <v>20.73</v>
      </c>
      <c r="E457" s="21">
        <v>19.850000000000001</v>
      </c>
      <c r="F457" s="7">
        <f t="shared" si="4"/>
        <v>69.484999999999999</v>
      </c>
      <c r="G457" s="54">
        <v>79.349999999999994</v>
      </c>
      <c r="H457" s="54"/>
      <c r="I457" s="45" t="s">
        <v>159</v>
      </c>
      <c r="J457" s="17" t="s">
        <v>161</v>
      </c>
      <c r="K457" s="26">
        <v>5.7</v>
      </c>
      <c r="L457" s="18" t="s">
        <v>161</v>
      </c>
      <c r="M457" s="18" t="s">
        <v>159</v>
      </c>
      <c r="N457" s="36">
        <v>1901.193</v>
      </c>
      <c r="O457" s="36">
        <v>1903.019</v>
      </c>
      <c r="P457" s="41">
        <f t="shared" si="5"/>
        <v>-1.8260000000000218</v>
      </c>
      <c r="Q457" s="25" t="s">
        <v>614</v>
      </c>
    </row>
    <row r="458" spans="1:17" s="3" customFormat="1" ht="26.1" customHeight="1" x14ac:dyDescent="0.3">
      <c r="A458" s="98" t="s">
        <v>544</v>
      </c>
      <c r="B458" s="78">
        <v>23.88</v>
      </c>
      <c r="C458" s="48">
        <v>23.745000000000001</v>
      </c>
      <c r="D458" s="78">
        <v>20.93</v>
      </c>
      <c r="E458" s="21">
        <v>20.074999999999999</v>
      </c>
      <c r="F458" s="7">
        <f t="shared" si="4"/>
        <v>69.709999999999994</v>
      </c>
      <c r="G458" s="54">
        <v>79.56</v>
      </c>
      <c r="H458" s="54"/>
      <c r="I458" s="45" t="s">
        <v>159</v>
      </c>
      <c r="J458" s="17" t="s">
        <v>160</v>
      </c>
      <c r="K458" s="26">
        <v>6.2</v>
      </c>
      <c r="L458" s="18" t="s">
        <v>161</v>
      </c>
      <c r="M458" s="18" t="s">
        <v>159</v>
      </c>
      <c r="N458" s="36">
        <v>1894.3979999999999</v>
      </c>
      <c r="O458" s="36">
        <v>1897.9380000000001</v>
      </c>
      <c r="P458" s="41">
        <f t="shared" si="5"/>
        <v>-3.540000000000191</v>
      </c>
      <c r="Q458" s="25" t="s">
        <v>614</v>
      </c>
    </row>
    <row r="459" spans="1:17" s="85" customFormat="1" ht="26.1" hidden="1" customHeight="1" x14ac:dyDescent="0.3">
      <c r="A459" s="98" t="s">
        <v>545</v>
      </c>
      <c r="B459" s="78"/>
      <c r="C459" s="48"/>
      <c r="D459" s="78"/>
      <c r="E459" s="21">
        <v>20.18</v>
      </c>
      <c r="F459" s="7">
        <f t="shared" si="4"/>
        <v>69.814999999999998</v>
      </c>
      <c r="G459" s="54"/>
      <c r="H459" s="54"/>
      <c r="I459" s="79" t="s">
        <v>620</v>
      </c>
      <c r="J459" s="80"/>
      <c r="K459" s="86"/>
      <c r="L459" s="82" t="s">
        <v>161</v>
      </c>
      <c r="M459" s="82" t="s">
        <v>159</v>
      </c>
      <c r="N459" s="83">
        <v>1889.673</v>
      </c>
      <c r="O459" s="83">
        <v>1888.9349999999999</v>
      </c>
      <c r="P459" s="84">
        <f t="shared" si="5"/>
        <v>0.73800000000005639</v>
      </c>
      <c r="Q459" s="51" t="s">
        <v>620</v>
      </c>
    </row>
    <row r="460" spans="1:17" s="117" customFormat="1" ht="26.1" customHeight="1" x14ac:dyDescent="0.3">
      <c r="A460" s="98" t="s">
        <v>546</v>
      </c>
      <c r="B460" s="78">
        <v>24.02</v>
      </c>
      <c r="C460" s="48">
        <v>23.89</v>
      </c>
      <c r="D460" s="78">
        <v>21.05</v>
      </c>
      <c r="E460" s="76" t="s">
        <v>617</v>
      </c>
      <c r="F460" s="125" t="s">
        <v>617</v>
      </c>
      <c r="G460" s="221">
        <v>79.72</v>
      </c>
      <c r="H460" s="221"/>
      <c r="I460" s="113" t="s">
        <v>159</v>
      </c>
      <c r="J460" s="126" t="s">
        <v>161</v>
      </c>
      <c r="K460" s="26">
        <v>6.5</v>
      </c>
      <c r="L460" s="128" t="s">
        <v>161</v>
      </c>
      <c r="M460" s="128" t="s">
        <v>159</v>
      </c>
      <c r="N460" s="36"/>
      <c r="O460" s="36"/>
      <c r="P460" s="41">
        <f t="shared" si="5"/>
        <v>0</v>
      </c>
      <c r="Q460" s="131" t="s">
        <v>612</v>
      </c>
    </row>
    <row r="461" spans="1:17" s="3" customFormat="1" ht="26.1" customHeight="1" x14ac:dyDescent="0.3">
      <c r="A461" s="98" t="s">
        <v>547</v>
      </c>
      <c r="B461" s="78">
        <v>24.25</v>
      </c>
      <c r="C461" s="48">
        <v>24.11</v>
      </c>
      <c r="D461" s="78">
        <v>21.26</v>
      </c>
      <c r="E461" s="21">
        <v>20.329999999999998</v>
      </c>
      <c r="F461" s="7">
        <f t="shared" si="4"/>
        <v>69.965000000000003</v>
      </c>
      <c r="G461" s="54">
        <v>79.94</v>
      </c>
      <c r="H461" s="54"/>
      <c r="I461" s="45" t="s">
        <v>159</v>
      </c>
      <c r="J461" s="17" t="s">
        <v>160</v>
      </c>
      <c r="K461" s="26">
        <v>6.4</v>
      </c>
      <c r="L461" s="18" t="s">
        <v>161</v>
      </c>
      <c r="M461" s="18" t="s">
        <v>159</v>
      </c>
      <c r="N461" s="36">
        <v>1883.2829999999999</v>
      </c>
      <c r="O461" s="36">
        <v>1882.77</v>
      </c>
      <c r="P461" s="41">
        <f t="shared" si="5"/>
        <v>0.51299999999991996</v>
      </c>
      <c r="Q461" s="25" t="s">
        <v>609</v>
      </c>
    </row>
    <row r="462" spans="1:17" s="117" customFormat="1" ht="26.1" customHeight="1" x14ac:dyDescent="0.3">
      <c r="A462" s="98" t="s">
        <v>548</v>
      </c>
      <c r="B462" s="78">
        <v>24.37</v>
      </c>
      <c r="C462" s="48">
        <v>24.224</v>
      </c>
      <c r="D462" s="78">
        <v>21.37</v>
      </c>
      <c r="E462" s="76" t="s">
        <v>617</v>
      </c>
      <c r="F462" s="125" t="s">
        <v>617</v>
      </c>
      <c r="G462" s="221">
        <v>80.06</v>
      </c>
      <c r="H462" s="221"/>
      <c r="I462" s="113" t="s">
        <v>159</v>
      </c>
      <c r="J462" s="126" t="s">
        <v>160</v>
      </c>
      <c r="K462" s="26">
        <v>6.3</v>
      </c>
      <c r="L462" s="128" t="s">
        <v>161</v>
      </c>
      <c r="M462" s="128" t="s">
        <v>159</v>
      </c>
      <c r="N462" s="36"/>
      <c r="O462" s="36"/>
      <c r="P462" s="41">
        <f t="shared" si="5"/>
        <v>0</v>
      </c>
      <c r="Q462" s="131" t="s">
        <v>612</v>
      </c>
    </row>
    <row r="463" spans="1:17" s="117" customFormat="1" ht="26.1" customHeight="1" x14ac:dyDescent="0.3">
      <c r="A463" s="98" t="s">
        <v>549</v>
      </c>
      <c r="B463" s="78">
        <v>24.59</v>
      </c>
      <c r="C463" s="48">
        <v>24.446000000000002</v>
      </c>
      <c r="D463" s="78">
        <v>21.585000000000001</v>
      </c>
      <c r="E463" s="76" t="s">
        <v>617</v>
      </c>
      <c r="F463" s="125" t="s">
        <v>617</v>
      </c>
      <c r="G463" s="221">
        <v>80.28</v>
      </c>
      <c r="H463" s="221"/>
      <c r="I463" s="113" t="s">
        <v>159</v>
      </c>
      <c r="J463" s="126" t="s">
        <v>202</v>
      </c>
      <c r="K463" s="26">
        <v>6.9</v>
      </c>
      <c r="L463" s="128" t="s">
        <v>161</v>
      </c>
      <c r="M463" s="128" t="s">
        <v>159</v>
      </c>
      <c r="N463" s="36"/>
      <c r="O463" s="36"/>
      <c r="P463" s="41">
        <f t="shared" si="5"/>
        <v>0</v>
      </c>
      <c r="Q463" s="131" t="s">
        <v>612</v>
      </c>
    </row>
    <row r="464" spans="1:17" s="85" customFormat="1" ht="26.1" hidden="1" customHeight="1" x14ac:dyDescent="0.3">
      <c r="A464" s="98" t="s">
        <v>550</v>
      </c>
      <c r="B464" s="78"/>
      <c r="C464" s="48"/>
      <c r="D464" s="78"/>
      <c r="E464" s="21">
        <v>20.53</v>
      </c>
      <c r="F464" s="7">
        <f t="shared" si="4"/>
        <v>70.164999999999992</v>
      </c>
      <c r="G464" s="54"/>
      <c r="H464" s="54"/>
      <c r="I464" s="79" t="s">
        <v>620</v>
      </c>
      <c r="J464" s="80"/>
      <c r="K464" s="86"/>
      <c r="L464" s="82" t="s">
        <v>161</v>
      </c>
      <c r="M464" s="82" t="s">
        <v>159</v>
      </c>
      <c r="N464" s="83">
        <v>1879.3969999999999</v>
      </c>
      <c r="O464" s="83">
        <v>1884.9169999999999</v>
      </c>
      <c r="P464" s="84">
        <f>N464-O464</f>
        <v>-5.5199999999999818</v>
      </c>
      <c r="Q464" s="51" t="s">
        <v>620</v>
      </c>
    </row>
    <row r="465" spans="1:17" s="3" customFormat="1" ht="26.1" customHeight="1" x14ac:dyDescent="0.3">
      <c r="A465" s="98" t="s">
        <v>551</v>
      </c>
      <c r="B465" s="78">
        <v>24.75</v>
      </c>
      <c r="C465" s="48">
        <v>24.613</v>
      </c>
      <c r="D465" s="78">
        <v>21.75</v>
      </c>
      <c r="E465" s="21">
        <v>20.79</v>
      </c>
      <c r="F465" s="7">
        <f t="shared" si="4"/>
        <v>70.424999999999997</v>
      </c>
      <c r="G465" s="54">
        <v>80.44</v>
      </c>
      <c r="H465" s="54"/>
      <c r="I465" s="45" t="s">
        <v>159</v>
      </c>
      <c r="J465" s="17" t="s">
        <v>161</v>
      </c>
      <c r="K465" s="26">
        <v>6.4</v>
      </c>
      <c r="L465" s="18" t="s">
        <v>161</v>
      </c>
      <c r="M465" s="18" t="s">
        <v>159</v>
      </c>
      <c r="N465" s="36">
        <v>1874.761</v>
      </c>
      <c r="O465" s="36">
        <v>1878.355</v>
      </c>
      <c r="P465" s="41">
        <f t="shared" si="5"/>
        <v>-3.5940000000000509</v>
      </c>
      <c r="Q465" s="25" t="s">
        <v>614</v>
      </c>
    </row>
    <row r="466" spans="1:17" s="117" customFormat="1" ht="26.1" customHeight="1" x14ac:dyDescent="0.3">
      <c r="A466" s="98" t="s">
        <v>552</v>
      </c>
      <c r="B466" s="78">
        <v>25.07</v>
      </c>
      <c r="C466" s="48">
        <v>24.925000000000001</v>
      </c>
      <c r="D466" s="78">
        <v>22.045000000000002</v>
      </c>
      <c r="E466" s="76" t="s">
        <v>617</v>
      </c>
      <c r="F466" s="125" t="s">
        <v>617</v>
      </c>
      <c r="G466" s="221">
        <v>80.760000000000005</v>
      </c>
      <c r="H466" s="221"/>
      <c r="I466" s="113" t="s">
        <v>159</v>
      </c>
      <c r="J466" s="126" t="s">
        <v>166</v>
      </c>
      <c r="K466" s="26">
        <v>6.25</v>
      </c>
      <c r="L466" s="128" t="s">
        <v>161</v>
      </c>
      <c r="M466" s="128" t="s">
        <v>159</v>
      </c>
      <c r="N466" s="36"/>
      <c r="O466" s="36"/>
      <c r="P466" s="41">
        <f t="shared" si="5"/>
        <v>0</v>
      </c>
      <c r="Q466" s="131" t="s">
        <v>612</v>
      </c>
    </row>
    <row r="467" spans="1:17" s="85" customFormat="1" ht="26.1" hidden="1" customHeight="1" x14ac:dyDescent="0.3">
      <c r="A467" s="98" t="s">
        <v>553</v>
      </c>
      <c r="B467" s="78"/>
      <c r="C467" s="48"/>
      <c r="D467" s="78"/>
      <c r="E467" s="21">
        <v>20.92</v>
      </c>
      <c r="F467" s="7">
        <f t="shared" si="4"/>
        <v>70.555000000000007</v>
      </c>
      <c r="G467" s="54"/>
      <c r="H467" s="54"/>
      <c r="I467" s="79" t="s">
        <v>620</v>
      </c>
      <c r="J467" s="80"/>
      <c r="K467" s="86"/>
      <c r="L467" s="82" t="s">
        <v>161</v>
      </c>
      <c r="M467" s="82" t="s">
        <v>159</v>
      </c>
      <c r="N467" s="83">
        <v>1872.443</v>
      </c>
      <c r="O467" s="83">
        <v>1876.635</v>
      </c>
      <c r="P467" s="84">
        <f>N467-O467</f>
        <v>-4.1920000000000073</v>
      </c>
      <c r="Q467" s="51" t="s">
        <v>620</v>
      </c>
    </row>
    <row r="468" spans="1:17" s="3" customFormat="1" ht="26.1" customHeight="1" x14ac:dyDescent="0.3">
      <c r="A468" s="98" t="s">
        <v>554</v>
      </c>
      <c r="B468" s="78">
        <v>25.195</v>
      </c>
      <c r="C468" s="48">
        <v>25.053999999999998</v>
      </c>
      <c r="D468" s="78">
        <v>22.18</v>
      </c>
      <c r="E468" s="21">
        <v>21.145</v>
      </c>
      <c r="F468" s="7">
        <f t="shared" si="4"/>
        <v>70.78</v>
      </c>
      <c r="G468" s="54">
        <v>80.885000000000005</v>
      </c>
      <c r="H468" s="54"/>
      <c r="I468" s="45" t="s">
        <v>159</v>
      </c>
      <c r="J468" s="17" t="s">
        <v>166</v>
      </c>
      <c r="K468" s="26">
        <v>6.6</v>
      </c>
      <c r="L468" s="18" t="s">
        <v>166</v>
      </c>
      <c r="M468" s="18" t="s">
        <v>159</v>
      </c>
      <c r="N468" s="36">
        <v>1868.1020000000001</v>
      </c>
      <c r="O468" s="36">
        <v>1864.373</v>
      </c>
      <c r="P468" s="41">
        <f t="shared" si="5"/>
        <v>3.7290000000000418</v>
      </c>
      <c r="Q468" s="25" t="s">
        <v>198</v>
      </c>
    </row>
    <row r="469" spans="1:17" s="117" customFormat="1" ht="26.1" customHeight="1" x14ac:dyDescent="0.3">
      <c r="A469" s="98" t="s">
        <v>555</v>
      </c>
      <c r="B469" s="78">
        <v>25.31</v>
      </c>
      <c r="C469" s="48">
        <v>25.164000000000001</v>
      </c>
      <c r="D469" s="78">
        <v>22.28</v>
      </c>
      <c r="E469" s="76" t="s">
        <v>617</v>
      </c>
      <c r="F469" s="125" t="s">
        <v>617</v>
      </c>
      <c r="G469" s="221">
        <v>81</v>
      </c>
      <c r="H469" s="221"/>
      <c r="I469" s="113" t="s">
        <v>159</v>
      </c>
      <c r="J469" s="126" t="s">
        <v>202</v>
      </c>
      <c r="K469" s="26">
        <v>6.7</v>
      </c>
      <c r="L469" s="128" t="s">
        <v>161</v>
      </c>
      <c r="M469" s="128" t="s">
        <v>159</v>
      </c>
      <c r="N469" s="36"/>
      <c r="O469" s="36"/>
      <c r="P469" s="41">
        <f t="shared" si="5"/>
        <v>0</v>
      </c>
      <c r="Q469" s="131" t="s">
        <v>612</v>
      </c>
    </row>
    <row r="470" spans="1:17" s="117" customFormat="1" ht="26.1" customHeight="1" x14ac:dyDescent="0.3">
      <c r="A470" s="98" t="s">
        <v>556</v>
      </c>
      <c r="B470" s="78">
        <v>25.41</v>
      </c>
      <c r="C470" s="48">
        <v>25.256</v>
      </c>
      <c r="D470" s="78">
        <v>22.38</v>
      </c>
      <c r="E470" s="76" t="s">
        <v>617</v>
      </c>
      <c r="F470" s="125" t="s">
        <v>617</v>
      </c>
      <c r="G470" s="221">
        <v>81.099999999999994</v>
      </c>
      <c r="H470" s="221"/>
      <c r="I470" s="113" t="s">
        <v>159</v>
      </c>
      <c r="J470" s="126" t="s">
        <v>164</v>
      </c>
      <c r="K470" s="26">
        <v>6.6</v>
      </c>
      <c r="L470" s="128" t="s">
        <v>164</v>
      </c>
      <c r="M470" s="128" t="s">
        <v>159</v>
      </c>
      <c r="N470" s="36"/>
      <c r="O470" s="36"/>
      <c r="P470" s="41">
        <f t="shared" si="5"/>
        <v>0</v>
      </c>
      <c r="Q470" s="131" t="s">
        <v>612</v>
      </c>
    </row>
    <row r="471" spans="1:17" s="117" customFormat="1" ht="26.1" customHeight="1" x14ac:dyDescent="0.3">
      <c r="A471" s="98" t="s">
        <v>557</v>
      </c>
      <c r="B471" s="78">
        <v>25.55</v>
      </c>
      <c r="C471" s="48">
        <v>25.408999999999999</v>
      </c>
      <c r="D471" s="78">
        <v>22.535</v>
      </c>
      <c r="E471" s="76" t="s">
        <v>617</v>
      </c>
      <c r="F471" s="125" t="s">
        <v>617</v>
      </c>
      <c r="G471" s="221">
        <v>81.25</v>
      </c>
      <c r="H471" s="221"/>
      <c r="I471" s="113" t="s">
        <v>159</v>
      </c>
      <c r="J471" s="126" t="s">
        <v>202</v>
      </c>
      <c r="K471" s="26">
        <v>6.5</v>
      </c>
      <c r="L471" s="128" t="s">
        <v>161</v>
      </c>
      <c r="M471" s="128" t="s">
        <v>159</v>
      </c>
      <c r="N471" s="36"/>
      <c r="O471" s="36"/>
      <c r="P471" s="41">
        <f t="shared" si="5"/>
        <v>0</v>
      </c>
      <c r="Q471" s="131" t="s">
        <v>612</v>
      </c>
    </row>
    <row r="472" spans="1:17" s="117" customFormat="1" ht="26.1" customHeight="1" x14ac:dyDescent="0.3">
      <c r="A472" s="98" t="s">
        <v>558</v>
      </c>
      <c r="B472" s="78">
        <v>25.7</v>
      </c>
      <c r="C472" s="48">
        <v>25.547000000000001</v>
      </c>
      <c r="D472" s="78">
        <v>22.65</v>
      </c>
      <c r="E472" s="76" t="s">
        <v>617</v>
      </c>
      <c r="F472" s="125" t="s">
        <v>617</v>
      </c>
      <c r="G472" s="221">
        <v>81.400000000000006</v>
      </c>
      <c r="H472" s="221"/>
      <c r="I472" s="113" t="s">
        <v>159</v>
      </c>
      <c r="J472" s="126" t="s">
        <v>205</v>
      </c>
      <c r="K472" s="26">
        <v>6.7</v>
      </c>
      <c r="L472" s="128" t="s">
        <v>161</v>
      </c>
      <c r="M472" s="128" t="s">
        <v>159</v>
      </c>
      <c r="N472" s="36"/>
      <c r="O472" s="36"/>
      <c r="P472" s="41">
        <f t="shared" si="5"/>
        <v>0</v>
      </c>
      <c r="Q472" s="131" t="s">
        <v>612</v>
      </c>
    </row>
    <row r="473" spans="1:17" s="117" customFormat="1" ht="26.1" customHeight="1" x14ac:dyDescent="0.3">
      <c r="A473" s="98" t="s">
        <v>559</v>
      </c>
      <c r="B473" s="78">
        <v>25.78</v>
      </c>
      <c r="C473" s="48">
        <v>25.63</v>
      </c>
      <c r="D473" s="78">
        <v>22.71</v>
      </c>
      <c r="E473" s="76" t="s">
        <v>617</v>
      </c>
      <c r="F473" s="125" t="s">
        <v>617</v>
      </c>
      <c r="G473" s="221">
        <v>81.48</v>
      </c>
      <c r="H473" s="221"/>
      <c r="I473" s="113" t="s">
        <v>159</v>
      </c>
      <c r="J473" s="126" t="s">
        <v>160</v>
      </c>
      <c r="K473" s="26">
        <v>6.8</v>
      </c>
      <c r="L473" s="128" t="s">
        <v>161</v>
      </c>
      <c r="M473" s="128" t="s">
        <v>159</v>
      </c>
      <c r="N473" s="36"/>
      <c r="O473" s="36"/>
      <c r="P473" s="41">
        <f t="shared" si="5"/>
        <v>0</v>
      </c>
      <c r="Q473" s="131" t="s">
        <v>612</v>
      </c>
    </row>
    <row r="474" spans="1:17" s="257" customFormat="1" ht="26.1" hidden="1" customHeight="1" x14ac:dyDescent="0.3">
      <c r="A474" s="98" t="s">
        <v>560</v>
      </c>
      <c r="B474" s="267"/>
      <c r="C474" s="261"/>
      <c r="D474" s="267"/>
      <c r="E474" s="261"/>
      <c r="F474" s="251">
        <v>70.930000000000007</v>
      </c>
      <c r="G474" s="252"/>
      <c r="H474" s="252"/>
      <c r="I474" s="253" t="s">
        <v>620</v>
      </c>
      <c r="J474" s="266"/>
      <c r="K474" s="270"/>
      <c r="L474" s="249" t="s">
        <v>692</v>
      </c>
      <c r="M474" s="249" t="s">
        <v>159</v>
      </c>
      <c r="N474" s="262"/>
      <c r="O474" s="262"/>
      <c r="P474" s="263"/>
      <c r="Q474" s="249" t="s">
        <v>614</v>
      </c>
    </row>
    <row r="475" spans="1:17" s="3" customFormat="1" ht="26.1" customHeight="1" x14ac:dyDescent="0.3">
      <c r="A475" s="98" t="s">
        <v>561</v>
      </c>
      <c r="B475" s="78">
        <v>25.98</v>
      </c>
      <c r="C475" s="48">
        <v>25.824999999999999</v>
      </c>
      <c r="D475" s="78">
        <v>22.87</v>
      </c>
      <c r="E475" s="21">
        <v>21.664999999999999</v>
      </c>
      <c r="F475" s="7">
        <f t="shared" si="4"/>
        <v>71.3</v>
      </c>
      <c r="G475" s="54">
        <v>81.67</v>
      </c>
      <c r="H475" s="54"/>
      <c r="I475" s="45" t="s">
        <v>159</v>
      </c>
      <c r="J475" s="17" t="s">
        <v>160</v>
      </c>
      <c r="K475" s="26">
        <v>6.6</v>
      </c>
      <c r="L475" s="18" t="s">
        <v>161</v>
      </c>
      <c r="M475" s="18" t="s">
        <v>159</v>
      </c>
      <c r="N475" s="36">
        <v>1843.9459999999999</v>
      </c>
      <c r="O475" s="36">
        <v>1864.9459999999999</v>
      </c>
      <c r="P475" s="41">
        <f t="shared" si="5"/>
        <v>-21</v>
      </c>
      <c r="Q475" s="25" t="s">
        <v>614</v>
      </c>
    </row>
    <row r="476" spans="1:17" s="117" customFormat="1" ht="26.1" customHeight="1" x14ac:dyDescent="0.3">
      <c r="A476" s="98" t="s">
        <v>562</v>
      </c>
      <c r="B476" s="78">
        <v>26.1</v>
      </c>
      <c r="C476" s="48">
        <v>25.95</v>
      </c>
      <c r="D476" s="78">
        <v>22.93</v>
      </c>
      <c r="E476" s="76" t="s">
        <v>617</v>
      </c>
      <c r="F476" s="125" t="s">
        <v>617</v>
      </c>
      <c r="G476" s="221">
        <v>81.790000000000006</v>
      </c>
      <c r="H476" s="221"/>
      <c r="I476" s="113" t="s">
        <v>159</v>
      </c>
      <c r="J476" s="126" t="s">
        <v>160</v>
      </c>
      <c r="K476" s="26">
        <v>6.7</v>
      </c>
      <c r="L476" s="128" t="s">
        <v>161</v>
      </c>
      <c r="M476" s="128" t="s">
        <v>159</v>
      </c>
      <c r="N476" s="36"/>
      <c r="O476" s="36"/>
      <c r="P476" s="41">
        <f t="shared" si="5"/>
        <v>0</v>
      </c>
      <c r="Q476" s="131" t="s">
        <v>612</v>
      </c>
    </row>
    <row r="477" spans="1:17" s="117" customFormat="1" ht="26.1" customHeight="1" x14ac:dyDescent="0.3">
      <c r="A477" s="98" t="s">
        <v>563</v>
      </c>
      <c r="B477" s="78">
        <v>26.26</v>
      </c>
      <c r="C477" s="48">
        <v>26.114999999999998</v>
      </c>
      <c r="D477" s="78">
        <v>23.06</v>
      </c>
      <c r="E477" s="76" t="s">
        <v>617</v>
      </c>
      <c r="F477" s="125" t="s">
        <v>617</v>
      </c>
      <c r="G477" s="221">
        <v>81.97</v>
      </c>
      <c r="H477" s="221"/>
      <c r="I477" s="113" t="s">
        <v>159</v>
      </c>
      <c r="J477" s="126" t="s">
        <v>160</v>
      </c>
      <c r="K477" s="26">
        <v>6.7</v>
      </c>
      <c r="L477" s="128" t="s">
        <v>161</v>
      </c>
      <c r="M477" s="128" t="s">
        <v>159</v>
      </c>
      <c r="N477" s="36"/>
      <c r="O477" s="36"/>
      <c r="P477" s="41">
        <f t="shared" si="5"/>
        <v>0</v>
      </c>
      <c r="Q477" s="131" t="s">
        <v>612</v>
      </c>
    </row>
    <row r="478" spans="1:17" s="117" customFormat="1" ht="26.1" customHeight="1" x14ac:dyDescent="0.3">
      <c r="A478" s="98" t="s">
        <v>564</v>
      </c>
      <c r="B478" s="78">
        <v>26.4</v>
      </c>
      <c r="C478" s="48">
        <v>26.25</v>
      </c>
      <c r="D478" s="78" t="s">
        <v>612</v>
      </c>
      <c r="E478" s="76" t="s">
        <v>617</v>
      </c>
      <c r="F478" s="125" t="s">
        <v>617</v>
      </c>
      <c r="G478" s="221">
        <v>82.1</v>
      </c>
      <c r="H478" s="221"/>
      <c r="I478" s="113" t="s">
        <v>159</v>
      </c>
      <c r="J478" s="126" t="s">
        <v>160</v>
      </c>
      <c r="K478" s="26">
        <v>6.6</v>
      </c>
      <c r="L478" s="128" t="s">
        <v>161</v>
      </c>
      <c r="M478" s="128" t="s">
        <v>159</v>
      </c>
      <c r="N478" s="36"/>
      <c r="O478" s="36"/>
      <c r="P478" s="41">
        <f t="shared" si="5"/>
        <v>0</v>
      </c>
      <c r="Q478" s="131" t="s">
        <v>612</v>
      </c>
    </row>
    <row r="479" spans="1:17" s="117" customFormat="1" ht="26.1" customHeight="1" x14ac:dyDescent="0.3">
      <c r="A479" s="98" t="s">
        <v>565</v>
      </c>
      <c r="B479" s="78">
        <v>26.52</v>
      </c>
      <c r="C479" s="48">
        <v>26.355</v>
      </c>
      <c r="D479" s="78" t="s">
        <v>612</v>
      </c>
      <c r="E479" s="76" t="s">
        <v>617</v>
      </c>
      <c r="F479" s="125" t="s">
        <v>617</v>
      </c>
      <c r="G479" s="221">
        <v>82.22</v>
      </c>
      <c r="H479" s="221"/>
      <c r="I479" s="113" t="s">
        <v>159</v>
      </c>
      <c r="J479" s="126" t="s">
        <v>202</v>
      </c>
      <c r="K479" s="26">
        <v>6.4</v>
      </c>
      <c r="L479" s="128" t="s">
        <v>161</v>
      </c>
      <c r="M479" s="128" t="s">
        <v>159</v>
      </c>
      <c r="N479" s="36"/>
      <c r="O479" s="36"/>
      <c r="P479" s="41">
        <f t="shared" si="5"/>
        <v>0</v>
      </c>
      <c r="Q479" s="131" t="s">
        <v>612</v>
      </c>
    </row>
    <row r="480" spans="1:17" s="117" customFormat="1" ht="26.1" customHeight="1" x14ac:dyDescent="0.3">
      <c r="A480" s="98" t="s">
        <v>566</v>
      </c>
      <c r="B480" s="78">
        <v>26.66</v>
      </c>
      <c r="C480" s="48">
        <v>26.5</v>
      </c>
      <c r="D480" s="78">
        <v>23.33</v>
      </c>
      <c r="E480" s="76" t="s">
        <v>617</v>
      </c>
      <c r="F480" s="125" t="s">
        <v>617</v>
      </c>
      <c r="G480" s="221">
        <v>82.36</v>
      </c>
      <c r="H480" s="221"/>
      <c r="I480" s="113" t="s">
        <v>159</v>
      </c>
      <c r="J480" s="126" t="s">
        <v>170</v>
      </c>
      <c r="K480" s="26">
        <v>7.3</v>
      </c>
      <c r="L480" s="128" t="s">
        <v>161</v>
      </c>
      <c r="M480" s="128" t="s">
        <v>159</v>
      </c>
      <c r="N480" s="36"/>
      <c r="O480" s="36"/>
      <c r="P480" s="41">
        <f t="shared" si="5"/>
        <v>0</v>
      </c>
      <c r="Q480" s="131" t="s">
        <v>612</v>
      </c>
    </row>
    <row r="481" spans="1:17" s="117" customFormat="1" ht="26.1" customHeight="1" x14ac:dyDescent="0.3">
      <c r="A481" s="98" t="s">
        <v>567</v>
      </c>
      <c r="B481" s="78">
        <v>26.8</v>
      </c>
      <c r="C481" s="48">
        <v>26.64</v>
      </c>
      <c r="D481" s="78" t="s">
        <v>612</v>
      </c>
      <c r="E481" s="76" t="s">
        <v>617</v>
      </c>
      <c r="F481" s="125" t="s">
        <v>617</v>
      </c>
      <c r="G481" s="221">
        <v>82.5</v>
      </c>
      <c r="H481" s="221"/>
      <c r="I481" s="113" t="s">
        <v>159</v>
      </c>
      <c r="J481" s="126" t="s">
        <v>170</v>
      </c>
      <c r="K481" s="26">
        <v>6.7</v>
      </c>
      <c r="L481" s="128" t="s">
        <v>170</v>
      </c>
      <c r="M481" s="128" t="s">
        <v>159</v>
      </c>
      <c r="N481" s="36"/>
      <c r="O481" s="36"/>
      <c r="P481" s="41">
        <f t="shared" si="5"/>
        <v>0</v>
      </c>
      <c r="Q481" s="131" t="s">
        <v>612</v>
      </c>
    </row>
    <row r="482" spans="1:17" s="117" customFormat="1" ht="26.1" customHeight="1" x14ac:dyDescent="0.3">
      <c r="A482" s="98" t="s">
        <v>569</v>
      </c>
      <c r="B482" s="78">
        <v>27.21</v>
      </c>
      <c r="C482" s="48">
        <v>27.045000000000002</v>
      </c>
      <c r="D482" s="78">
        <v>23.79</v>
      </c>
      <c r="E482" s="76" t="s">
        <v>617</v>
      </c>
      <c r="F482" s="125" t="s">
        <v>617</v>
      </c>
      <c r="G482" s="221">
        <v>82.92</v>
      </c>
      <c r="H482" s="221"/>
      <c r="I482" s="113" t="s">
        <v>159</v>
      </c>
      <c r="J482" s="126" t="s">
        <v>205</v>
      </c>
      <c r="K482" s="26">
        <v>5.5</v>
      </c>
      <c r="L482" s="128" t="s">
        <v>161</v>
      </c>
      <c r="M482" s="128" t="s">
        <v>159</v>
      </c>
      <c r="N482" s="36"/>
      <c r="O482" s="36"/>
      <c r="P482" s="41">
        <f t="shared" si="5"/>
        <v>0</v>
      </c>
      <c r="Q482" s="131" t="s">
        <v>612</v>
      </c>
    </row>
    <row r="483" spans="1:17" s="117" customFormat="1" ht="26.1" customHeight="1" x14ac:dyDescent="0.3">
      <c r="A483" s="98" t="s">
        <v>570</v>
      </c>
      <c r="B483" s="78">
        <v>27.75</v>
      </c>
      <c r="C483" s="48">
        <v>27.585000000000001</v>
      </c>
      <c r="D483" s="78">
        <v>24.28</v>
      </c>
      <c r="E483" s="76" t="s">
        <v>617</v>
      </c>
      <c r="F483" s="125" t="s">
        <v>617</v>
      </c>
      <c r="G483" s="221">
        <v>83.45</v>
      </c>
      <c r="H483" s="221"/>
      <c r="I483" s="113" t="s">
        <v>159</v>
      </c>
      <c r="J483" s="126" t="s">
        <v>161</v>
      </c>
      <c r="K483" s="26">
        <v>6.7</v>
      </c>
      <c r="L483" s="128" t="s">
        <v>161</v>
      </c>
      <c r="M483" s="128" t="s">
        <v>159</v>
      </c>
      <c r="N483" s="36"/>
      <c r="O483" s="36"/>
      <c r="P483" s="41">
        <f t="shared" si="5"/>
        <v>0</v>
      </c>
      <c r="Q483" s="131" t="s">
        <v>612</v>
      </c>
    </row>
    <row r="484" spans="1:17" s="117" customFormat="1" ht="26.1" customHeight="1" x14ac:dyDescent="0.3">
      <c r="A484" s="98" t="s">
        <v>571</v>
      </c>
      <c r="B484" s="78">
        <v>28.305</v>
      </c>
      <c r="C484" s="48">
        <v>28.14</v>
      </c>
      <c r="D484" s="78">
        <v>24.765000000000001</v>
      </c>
      <c r="E484" s="76" t="s">
        <v>617</v>
      </c>
      <c r="F484" s="125" t="s">
        <v>617</v>
      </c>
      <c r="G484" s="221">
        <v>84.02</v>
      </c>
      <c r="H484" s="221"/>
      <c r="I484" s="113" t="s">
        <v>159</v>
      </c>
      <c r="J484" s="126" t="s">
        <v>170</v>
      </c>
      <c r="K484" s="26">
        <v>5.2</v>
      </c>
      <c r="L484" s="128" t="s">
        <v>170</v>
      </c>
      <c r="M484" s="128" t="s">
        <v>159</v>
      </c>
      <c r="N484" s="36"/>
      <c r="O484" s="36"/>
      <c r="P484" s="41">
        <f t="shared" si="5"/>
        <v>0</v>
      </c>
      <c r="Q484" s="131" t="s">
        <v>612</v>
      </c>
    </row>
    <row r="485" spans="1:17" s="117" customFormat="1" ht="26.1" customHeight="1" x14ac:dyDescent="0.3">
      <c r="A485" s="98" t="s">
        <v>572</v>
      </c>
      <c r="B485" s="78">
        <v>29.02</v>
      </c>
      <c r="C485" s="48">
        <v>28.85</v>
      </c>
      <c r="D485" s="78">
        <v>25.45</v>
      </c>
      <c r="E485" s="76" t="s">
        <v>617</v>
      </c>
      <c r="F485" s="125" t="s">
        <v>617</v>
      </c>
      <c r="G485" s="221">
        <v>84.73</v>
      </c>
      <c r="H485" s="221"/>
      <c r="I485" s="113" t="s">
        <v>159</v>
      </c>
      <c r="J485" s="126" t="s">
        <v>166</v>
      </c>
      <c r="K485" s="26">
        <v>6.4</v>
      </c>
      <c r="L485" s="128" t="s">
        <v>166</v>
      </c>
      <c r="M485" s="128" t="s">
        <v>159</v>
      </c>
      <c r="N485" s="36"/>
      <c r="O485" s="36"/>
      <c r="P485" s="41">
        <f t="shared" si="5"/>
        <v>0</v>
      </c>
      <c r="Q485" s="131" t="s">
        <v>612</v>
      </c>
    </row>
    <row r="486" spans="1:17" s="117" customFormat="1" ht="26.1" customHeight="1" x14ac:dyDescent="0.3">
      <c r="A486" s="98" t="s">
        <v>573</v>
      </c>
      <c r="B486" s="78">
        <v>29.41</v>
      </c>
      <c r="C486" s="48">
        <v>29.24</v>
      </c>
      <c r="D486" s="78">
        <v>25.73</v>
      </c>
      <c r="E486" s="76" t="s">
        <v>617</v>
      </c>
      <c r="F486" s="125" t="s">
        <v>617</v>
      </c>
      <c r="G486" s="221">
        <v>85.14</v>
      </c>
      <c r="H486" s="221"/>
      <c r="I486" s="113" t="s">
        <v>159</v>
      </c>
      <c r="J486" s="126" t="s">
        <v>161</v>
      </c>
      <c r="K486" s="26">
        <v>7</v>
      </c>
      <c r="L486" s="128" t="s">
        <v>161</v>
      </c>
      <c r="M486" s="128" t="s">
        <v>159</v>
      </c>
      <c r="N486" s="36"/>
      <c r="O486" s="36"/>
      <c r="P486" s="41">
        <f t="shared" si="5"/>
        <v>0</v>
      </c>
      <c r="Q486" s="131" t="s">
        <v>612</v>
      </c>
    </row>
    <row r="487" spans="1:17" s="117" customFormat="1" ht="26.1" customHeight="1" x14ac:dyDescent="0.3">
      <c r="A487" s="98" t="s">
        <v>574</v>
      </c>
      <c r="B487" s="78">
        <v>29.45</v>
      </c>
      <c r="C487" s="48">
        <v>29.31</v>
      </c>
      <c r="D487" s="78">
        <v>25.79</v>
      </c>
      <c r="E487" s="76" t="s">
        <v>617</v>
      </c>
      <c r="F487" s="125" t="s">
        <v>617</v>
      </c>
      <c r="G487" s="221">
        <v>85.09</v>
      </c>
      <c r="H487" s="221"/>
      <c r="I487" s="113" t="s">
        <v>159</v>
      </c>
      <c r="J487" s="126" t="s">
        <v>170</v>
      </c>
      <c r="K487" s="26">
        <v>6.7</v>
      </c>
      <c r="L487" s="128" t="s">
        <v>170</v>
      </c>
      <c r="M487" s="128" t="s">
        <v>159</v>
      </c>
      <c r="N487" s="36"/>
      <c r="O487" s="36"/>
      <c r="P487" s="41">
        <f t="shared" si="5"/>
        <v>0</v>
      </c>
      <c r="Q487" s="131" t="s">
        <v>612</v>
      </c>
    </row>
    <row r="488" spans="1:17" s="117" customFormat="1" ht="26.1" customHeight="1" x14ac:dyDescent="0.3">
      <c r="A488" s="98" t="s">
        <v>575</v>
      </c>
      <c r="B488" s="78">
        <v>29.62</v>
      </c>
      <c r="C488" s="48">
        <v>29.555</v>
      </c>
      <c r="D488" s="78">
        <v>25.91</v>
      </c>
      <c r="E488" s="76" t="s">
        <v>617</v>
      </c>
      <c r="F488" s="125" t="s">
        <v>617</v>
      </c>
      <c r="G488" s="221">
        <v>85.36</v>
      </c>
      <c r="H488" s="221"/>
      <c r="I488" s="113" t="s">
        <v>159</v>
      </c>
      <c r="J488" s="126" t="s">
        <v>160</v>
      </c>
      <c r="K488" s="26">
        <v>6</v>
      </c>
      <c r="L488" s="128" t="s">
        <v>161</v>
      </c>
      <c r="M488" s="128" t="s">
        <v>159</v>
      </c>
      <c r="N488" s="36"/>
      <c r="O488" s="36"/>
      <c r="P488" s="41">
        <f t="shared" si="5"/>
        <v>0</v>
      </c>
      <c r="Q488" s="131" t="s">
        <v>612</v>
      </c>
    </row>
    <row r="489" spans="1:17" s="117" customFormat="1" ht="26.1" customHeight="1" x14ac:dyDescent="0.3">
      <c r="A489" s="98" t="s">
        <v>576</v>
      </c>
      <c r="B489" s="78">
        <v>29.72</v>
      </c>
      <c r="C489" s="48">
        <v>29.57</v>
      </c>
      <c r="D489" s="78">
        <v>26.01</v>
      </c>
      <c r="E489" s="76" t="s">
        <v>617</v>
      </c>
      <c r="F489" s="125" t="s">
        <v>617</v>
      </c>
      <c r="G489" s="221">
        <v>85.48</v>
      </c>
      <c r="H489" s="221"/>
      <c r="I489" s="113" t="s">
        <v>159</v>
      </c>
      <c r="J489" s="126" t="s">
        <v>161</v>
      </c>
      <c r="K489" s="26">
        <v>7.4</v>
      </c>
      <c r="L489" s="128" t="s">
        <v>161</v>
      </c>
      <c r="M489" s="128" t="s">
        <v>159</v>
      </c>
      <c r="N489" s="36"/>
      <c r="O489" s="36"/>
      <c r="P489" s="41">
        <f t="shared" si="5"/>
        <v>0</v>
      </c>
      <c r="Q489" s="131" t="s">
        <v>612</v>
      </c>
    </row>
    <row r="490" spans="1:17" s="257" customFormat="1" ht="26.1" hidden="1" customHeight="1" x14ac:dyDescent="0.3">
      <c r="A490" s="98" t="s">
        <v>577</v>
      </c>
      <c r="B490" s="267"/>
      <c r="C490" s="261"/>
      <c r="D490" s="267"/>
      <c r="E490" s="261"/>
      <c r="F490" s="251">
        <v>71.75</v>
      </c>
      <c r="G490" s="252"/>
      <c r="H490" s="252"/>
      <c r="I490" s="253" t="s">
        <v>620</v>
      </c>
      <c r="J490" s="266"/>
      <c r="K490" s="270"/>
      <c r="L490" s="249" t="s">
        <v>692</v>
      </c>
      <c r="M490" s="249" t="s">
        <v>159</v>
      </c>
      <c r="N490" s="262"/>
      <c r="O490" s="262"/>
      <c r="P490" s="263"/>
      <c r="Q490" s="249" t="s">
        <v>614</v>
      </c>
    </row>
    <row r="491" spans="1:17" s="3" customFormat="1" ht="26.1" customHeight="1" x14ac:dyDescent="0.3">
      <c r="A491" s="98" t="s">
        <v>578</v>
      </c>
      <c r="B491" s="78">
        <v>29.8</v>
      </c>
      <c r="C491" s="48">
        <v>29.632000000000001</v>
      </c>
      <c r="D491" s="78">
        <v>26.074999999999999</v>
      </c>
      <c r="E491" s="21">
        <v>22.41</v>
      </c>
      <c r="F491" s="7">
        <f t="shared" ref="F491:F554" si="6">E491+49.635</f>
        <v>72.045000000000002</v>
      </c>
      <c r="G491" s="54">
        <v>85.54</v>
      </c>
      <c r="H491" s="54"/>
      <c r="I491" s="45" t="s">
        <v>159</v>
      </c>
      <c r="J491" s="17" t="s">
        <v>207</v>
      </c>
      <c r="K491" s="26">
        <v>6.8</v>
      </c>
      <c r="L491" s="18" t="s">
        <v>165</v>
      </c>
      <c r="M491" s="18" t="s">
        <v>159</v>
      </c>
      <c r="N491" s="36">
        <v>1791.796</v>
      </c>
      <c r="O491" s="36">
        <v>1775.548</v>
      </c>
      <c r="P491" s="41">
        <f t="shared" si="5"/>
        <v>16.248000000000047</v>
      </c>
      <c r="Q491" s="25" t="s">
        <v>614</v>
      </c>
    </row>
    <row r="492" spans="1:17" s="3" customFormat="1" ht="26.1" customHeight="1" x14ac:dyDescent="0.3">
      <c r="A492" s="98" t="s">
        <v>579</v>
      </c>
      <c r="B492" s="78">
        <v>30.07</v>
      </c>
      <c r="C492" s="48">
        <v>29.9</v>
      </c>
      <c r="D492" s="78">
        <v>26.32</v>
      </c>
      <c r="E492" s="21">
        <v>22.67</v>
      </c>
      <c r="F492" s="7">
        <f t="shared" si="6"/>
        <v>72.305000000000007</v>
      </c>
      <c r="G492" s="54">
        <v>85.82</v>
      </c>
      <c r="H492" s="54"/>
      <c r="I492" s="45" t="s">
        <v>159</v>
      </c>
      <c r="J492" s="17" t="s">
        <v>166</v>
      </c>
      <c r="K492" s="26">
        <v>6.8</v>
      </c>
      <c r="L492" s="18" t="s">
        <v>166</v>
      </c>
      <c r="M492" s="18" t="s">
        <v>159</v>
      </c>
      <c r="N492" s="36">
        <v>1773.596</v>
      </c>
      <c r="O492" s="36">
        <v>1762.4970000000001</v>
      </c>
      <c r="P492" s="41">
        <f t="shared" ref="P492:P567" si="7">N492-O492</f>
        <v>11.098999999999933</v>
      </c>
      <c r="Q492" s="25" t="s">
        <v>198</v>
      </c>
    </row>
    <row r="493" spans="1:17" s="117" customFormat="1" ht="26.1" customHeight="1" x14ac:dyDescent="0.3">
      <c r="A493" s="98" t="s">
        <v>580</v>
      </c>
      <c r="B493" s="78">
        <v>30.19</v>
      </c>
      <c r="C493" s="48">
        <v>30.02</v>
      </c>
      <c r="D493" s="78" t="s">
        <v>612</v>
      </c>
      <c r="E493" s="76" t="s">
        <v>617</v>
      </c>
      <c r="F493" s="125" t="s">
        <v>617</v>
      </c>
      <c r="G493" s="221">
        <v>85.935000000000002</v>
      </c>
      <c r="H493" s="221"/>
      <c r="I493" s="113" t="s">
        <v>159</v>
      </c>
      <c r="J493" s="126" t="s">
        <v>169</v>
      </c>
      <c r="K493" s="26">
        <v>7.3</v>
      </c>
      <c r="L493" s="128" t="s">
        <v>169</v>
      </c>
      <c r="M493" s="128" t="s">
        <v>159</v>
      </c>
      <c r="N493" s="36"/>
      <c r="O493" s="36"/>
      <c r="P493" s="41">
        <f t="shared" si="7"/>
        <v>0</v>
      </c>
      <c r="Q493" s="131" t="s">
        <v>612</v>
      </c>
    </row>
    <row r="494" spans="1:17" s="117" customFormat="1" ht="26.1" customHeight="1" x14ac:dyDescent="0.3">
      <c r="A494" s="98" t="s">
        <v>581</v>
      </c>
      <c r="B494" s="78">
        <v>30.42</v>
      </c>
      <c r="C494" s="48">
        <v>30.247</v>
      </c>
      <c r="D494" s="78">
        <v>26.625</v>
      </c>
      <c r="E494" s="76" t="s">
        <v>617</v>
      </c>
      <c r="F494" s="125" t="s">
        <v>617</v>
      </c>
      <c r="G494" s="221">
        <v>86.16</v>
      </c>
      <c r="H494" s="221"/>
      <c r="I494" s="113" t="s">
        <v>159</v>
      </c>
      <c r="J494" s="126" t="s">
        <v>160</v>
      </c>
      <c r="K494" s="26">
        <v>6.6</v>
      </c>
      <c r="L494" s="128" t="s">
        <v>161</v>
      </c>
      <c r="M494" s="128" t="s">
        <v>159</v>
      </c>
      <c r="N494" s="36"/>
      <c r="O494" s="36"/>
      <c r="P494" s="41">
        <f t="shared" si="7"/>
        <v>0</v>
      </c>
      <c r="Q494" s="131" t="s">
        <v>612</v>
      </c>
    </row>
    <row r="495" spans="1:17" s="85" customFormat="1" ht="26.1" hidden="1" customHeight="1" x14ac:dyDescent="0.3">
      <c r="A495" s="98" t="s">
        <v>582</v>
      </c>
      <c r="B495" s="78"/>
      <c r="C495" s="48"/>
      <c r="D495" s="78"/>
      <c r="E495" s="21">
        <v>22.82</v>
      </c>
      <c r="F495" s="7">
        <v>72.41</v>
      </c>
      <c r="G495" s="54"/>
      <c r="H495" s="54"/>
      <c r="I495" s="79" t="s">
        <v>620</v>
      </c>
      <c r="J495" s="80"/>
      <c r="K495" s="86"/>
      <c r="L495" s="82" t="s">
        <v>161</v>
      </c>
      <c r="M495" s="82" t="s">
        <v>159</v>
      </c>
      <c r="N495" s="83">
        <v>1763.096</v>
      </c>
      <c r="O495" s="83">
        <v>1753.8630000000001</v>
      </c>
      <c r="P495" s="84">
        <f>N495-O495</f>
        <v>9.2329999999999472</v>
      </c>
      <c r="Q495" s="51" t="s">
        <v>620</v>
      </c>
    </row>
    <row r="496" spans="1:17" s="85" customFormat="1" ht="26.1" hidden="1" customHeight="1" x14ac:dyDescent="0.3">
      <c r="A496" s="98" t="s">
        <v>583</v>
      </c>
      <c r="B496" s="78"/>
      <c r="C496" s="48"/>
      <c r="D496" s="78"/>
      <c r="E496" s="21">
        <v>22.95</v>
      </c>
      <c r="F496" s="7">
        <f t="shared" si="6"/>
        <v>72.584999999999994</v>
      </c>
      <c r="G496" s="54"/>
      <c r="H496" s="54"/>
      <c r="I496" s="79" t="s">
        <v>620</v>
      </c>
      <c r="J496" s="80"/>
      <c r="K496" s="86"/>
      <c r="L496" s="82" t="s">
        <v>161</v>
      </c>
      <c r="M496" s="82" t="s">
        <v>159</v>
      </c>
      <c r="N496" s="83">
        <v>1753.9960000000001</v>
      </c>
      <c r="O496" s="83">
        <v>1747.5550000000001</v>
      </c>
      <c r="P496" s="84">
        <f>N496-O496</f>
        <v>6.4410000000000309</v>
      </c>
      <c r="Q496" s="51" t="s">
        <v>620</v>
      </c>
    </row>
    <row r="497" spans="1:17" s="3" customFormat="1" ht="26.1" customHeight="1" x14ac:dyDescent="0.3">
      <c r="A497" s="98" t="s">
        <v>584</v>
      </c>
      <c r="B497" s="78">
        <v>30.63</v>
      </c>
      <c r="C497" s="48">
        <v>30.475000000000001</v>
      </c>
      <c r="D497" s="78">
        <v>26.824999999999999</v>
      </c>
      <c r="E497" s="21">
        <v>23.145</v>
      </c>
      <c r="F497" s="7">
        <f t="shared" si="6"/>
        <v>72.78</v>
      </c>
      <c r="G497" s="54">
        <v>86.4</v>
      </c>
      <c r="H497" s="54"/>
      <c r="I497" s="45" t="s">
        <v>159</v>
      </c>
      <c r="J497" s="17" t="s">
        <v>161</v>
      </c>
      <c r="K497" s="26">
        <v>6.7</v>
      </c>
      <c r="L497" s="18" t="s">
        <v>161</v>
      </c>
      <c r="M497" s="18" t="s">
        <v>159</v>
      </c>
      <c r="N497" s="36">
        <v>1740.346</v>
      </c>
      <c r="O497" s="36">
        <v>1732.61</v>
      </c>
      <c r="P497" s="41">
        <f t="shared" si="7"/>
        <v>7.7360000000001037</v>
      </c>
      <c r="Q497" s="25" t="s">
        <v>609</v>
      </c>
    </row>
    <row r="498" spans="1:17" s="117" customFormat="1" ht="26.1" customHeight="1" x14ac:dyDescent="0.3">
      <c r="A498" s="98" t="s">
        <v>585</v>
      </c>
      <c r="B498" s="78">
        <v>30.82</v>
      </c>
      <c r="C498" s="48">
        <v>30.664999999999999</v>
      </c>
      <c r="D498" s="78">
        <v>26.95</v>
      </c>
      <c r="E498" s="76" t="s">
        <v>617</v>
      </c>
      <c r="F498" s="125" t="s">
        <v>617</v>
      </c>
      <c r="G498" s="221">
        <v>86.58</v>
      </c>
      <c r="H498" s="221"/>
      <c r="I498" s="113" t="s">
        <v>159</v>
      </c>
      <c r="J498" s="126" t="s">
        <v>161</v>
      </c>
      <c r="K498" s="26">
        <v>6.9</v>
      </c>
      <c r="L498" s="128" t="s">
        <v>161</v>
      </c>
      <c r="M498" s="128" t="s">
        <v>159</v>
      </c>
      <c r="N498" s="36"/>
      <c r="O498" s="36"/>
      <c r="P498" s="41">
        <f t="shared" si="7"/>
        <v>0</v>
      </c>
      <c r="Q498" s="131" t="s">
        <v>612</v>
      </c>
    </row>
    <row r="499" spans="1:17" s="3" customFormat="1" ht="26.1" customHeight="1" x14ac:dyDescent="0.3">
      <c r="A499" s="98" t="s">
        <v>586</v>
      </c>
      <c r="B499" s="78">
        <v>30.99</v>
      </c>
      <c r="C499" s="48">
        <v>30.815000000000001</v>
      </c>
      <c r="D499" s="78">
        <v>27.1</v>
      </c>
      <c r="E499" s="21">
        <v>23.414999999999999</v>
      </c>
      <c r="F499" s="7">
        <f t="shared" si="6"/>
        <v>73.05</v>
      </c>
      <c r="G499" s="54">
        <v>86.73</v>
      </c>
      <c r="H499" s="54"/>
      <c r="I499" s="45" t="s">
        <v>159</v>
      </c>
      <c r="J499" s="17" t="s">
        <v>160</v>
      </c>
      <c r="K499" s="26">
        <v>6.9</v>
      </c>
      <c r="L499" s="18" t="s">
        <v>161</v>
      </c>
      <c r="M499" s="18" t="s">
        <v>159</v>
      </c>
      <c r="N499" s="36">
        <v>1721.4459999999999</v>
      </c>
      <c r="O499" s="36">
        <v>1717.5139999999999</v>
      </c>
      <c r="P499" s="41">
        <f t="shared" si="7"/>
        <v>3.9320000000000164</v>
      </c>
      <c r="Q499" s="25" t="s">
        <v>609</v>
      </c>
    </row>
    <row r="500" spans="1:17" s="85" customFormat="1" ht="26.1" hidden="1" customHeight="1" x14ac:dyDescent="0.3">
      <c r="A500" s="98" t="s">
        <v>587</v>
      </c>
      <c r="B500" s="78"/>
      <c r="C500" s="48"/>
      <c r="D500" s="78"/>
      <c r="E500" s="21">
        <v>23.51</v>
      </c>
      <c r="F500" s="7">
        <f t="shared" si="6"/>
        <v>73.144999999999996</v>
      </c>
      <c r="G500" s="54"/>
      <c r="H500" s="54"/>
      <c r="I500" s="79" t="s">
        <v>620</v>
      </c>
      <c r="J500" s="80"/>
      <c r="K500" s="86"/>
      <c r="L500" s="82" t="s">
        <v>161</v>
      </c>
      <c r="M500" s="82" t="s">
        <v>159</v>
      </c>
      <c r="N500" s="83">
        <v>1715.84</v>
      </c>
      <c r="O500" s="83">
        <v>1712.1189999999999</v>
      </c>
      <c r="P500" s="84">
        <f>N500-O500</f>
        <v>3.7210000000000036</v>
      </c>
      <c r="Q500" s="51" t="s">
        <v>620</v>
      </c>
    </row>
    <row r="501" spans="1:17" s="117" customFormat="1" ht="26.1" customHeight="1" x14ac:dyDescent="0.3">
      <c r="A501" s="98" t="s">
        <v>588</v>
      </c>
      <c r="B501" s="78">
        <v>31.11</v>
      </c>
      <c r="C501" s="48">
        <v>30.934999999999999</v>
      </c>
      <c r="D501" s="78">
        <v>27.16</v>
      </c>
      <c r="E501" s="76" t="s">
        <v>617</v>
      </c>
      <c r="F501" s="125" t="s">
        <v>617</v>
      </c>
      <c r="G501" s="221">
        <v>86.86</v>
      </c>
      <c r="H501" s="221"/>
      <c r="I501" s="113" t="s">
        <v>159</v>
      </c>
      <c r="J501" s="126" t="s">
        <v>160</v>
      </c>
      <c r="K501" s="26">
        <v>6.5</v>
      </c>
      <c r="L501" s="128" t="s">
        <v>161</v>
      </c>
      <c r="M501" s="128" t="s">
        <v>159</v>
      </c>
      <c r="N501" s="36"/>
      <c r="O501" s="36"/>
      <c r="P501" s="41">
        <f t="shared" si="7"/>
        <v>0</v>
      </c>
      <c r="Q501" s="131" t="s">
        <v>612</v>
      </c>
    </row>
    <row r="502" spans="1:17" s="117" customFormat="1" ht="26.1" customHeight="1" x14ac:dyDescent="0.3">
      <c r="A502" s="98" t="s">
        <v>589</v>
      </c>
      <c r="B502" s="78">
        <v>31.26</v>
      </c>
      <c r="C502" s="48">
        <v>31.105</v>
      </c>
      <c r="D502" s="78">
        <v>27.31</v>
      </c>
      <c r="E502" s="76" t="s">
        <v>617</v>
      </c>
      <c r="F502" s="125" t="s">
        <v>617</v>
      </c>
      <c r="G502" s="221">
        <v>87.025000000000006</v>
      </c>
      <c r="H502" s="221"/>
      <c r="I502" s="113" t="s">
        <v>159</v>
      </c>
      <c r="J502" s="126" t="s">
        <v>160</v>
      </c>
      <c r="K502" s="26">
        <v>7.1</v>
      </c>
      <c r="L502" s="128" t="s">
        <v>161</v>
      </c>
      <c r="M502" s="128" t="s">
        <v>159</v>
      </c>
      <c r="N502" s="36"/>
      <c r="O502" s="36"/>
      <c r="P502" s="41">
        <f t="shared" si="7"/>
        <v>0</v>
      </c>
      <c r="Q502" s="131" t="s">
        <v>612</v>
      </c>
    </row>
    <row r="503" spans="1:17" s="257" customFormat="1" ht="26.1" hidden="1" customHeight="1" x14ac:dyDescent="0.3">
      <c r="A503" s="98" t="s">
        <v>590</v>
      </c>
      <c r="B503" s="267"/>
      <c r="C503" s="261"/>
      <c r="D503" s="267"/>
      <c r="E503" s="261"/>
      <c r="F503" s="251">
        <v>73.25</v>
      </c>
      <c r="G503" s="252"/>
      <c r="H503" s="252"/>
      <c r="I503" s="253" t="s">
        <v>620</v>
      </c>
      <c r="J503" s="266"/>
      <c r="K503" s="270"/>
      <c r="L503" s="249" t="s">
        <v>692</v>
      </c>
      <c r="M503" s="249" t="s">
        <v>159</v>
      </c>
      <c r="N503" s="262"/>
      <c r="O503" s="262"/>
      <c r="P503" s="263"/>
      <c r="Q503" s="249" t="s">
        <v>614</v>
      </c>
    </row>
    <row r="504" spans="1:17" s="3" customFormat="1" ht="26.1" customHeight="1" x14ac:dyDescent="0.3">
      <c r="A504" s="98" t="s">
        <v>591</v>
      </c>
      <c r="B504" s="78">
        <v>31.43</v>
      </c>
      <c r="C504" s="48">
        <v>31.27</v>
      </c>
      <c r="D504" s="78">
        <v>27.48</v>
      </c>
      <c r="E504" s="21">
        <v>23.77</v>
      </c>
      <c r="F504" s="7">
        <f t="shared" si="6"/>
        <v>73.405000000000001</v>
      </c>
      <c r="G504" s="54">
        <v>87.2</v>
      </c>
      <c r="H504" s="54"/>
      <c r="I504" s="45" t="s">
        <v>159</v>
      </c>
      <c r="J504" s="17" t="s">
        <v>160</v>
      </c>
      <c r="K504" s="26">
        <v>5.3</v>
      </c>
      <c r="L504" s="18" t="s">
        <v>161</v>
      </c>
      <c r="M504" s="18" t="s">
        <v>159</v>
      </c>
      <c r="N504" s="36">
        <v>1714.5319999999999</v>
      </c>
      <c r="O504" s="36">
        <v>1712.046</v>
      </c>
      <c r="P504" s="41">
        <f t="shared" si="7"/>
        <v>2.4859999999998763</v>
      </c>
      <c r="Q504" s="25" t="s">
        <v>609</v>
      </c>
    </row>
    <row r="505" spans="1:17" s="3" customFormat="1" ht="26.1" customHeight="1" x14ac:dyDescent="0.3">
      <c r="A505" s="98" t="s">
        <v>592</v>
      </c>
      <c r="B505" s="78">
        <v>31.56</v>
      </c>
      <c r="C505" s="48">
        <v>31.395</v>
      </c>
      <c r="D505" s="78">
        <v>27.61</v>
      </c>
      <c r="E505" s="21">
        <v>23.91</v>
      </c>
      <c r="F505" s="7">
        <f t="shared" si="6"/>
        <v>73.545000000000002</v>
      </c>
      <c r="G505" s="54">
        <v>87.32</v>
      </c>
      <c r="H505" s="54"/>
      <c r="I505" s="45" t="s">
        <v>159</v>
      </c>
      <c r="J505" s="17" t="s">
        <v>160</v>
      </c>
      <c r="K505" s="26">
        <v>6.2</v>
      </c>
      <c r="L505" s="18" t="s">
        <v>161</v>
      </c>
      <c r="M505" s="18" t="s">
        <v>159</v>
      </c>
      <c r="N505" s="36">
        <v>1715.473</v>
      </c>
      <c r="O505" s="36">
        <v>1715.3340000000001</v>
      </c>
      <c r="P505" s="41">
        <f t="shared" si="7"/>
        <v>0.13899999999989632</v>
      </c>
      <c r="Q505" s="25" t="s">
        <v>609</v>
      </c>
    </row>
    <row r="506" spans="1:17" s="3" customFormat="1" ht="26.1" customHeight="1" x14ac:dyDescent="0.3">
      <c r="A506" s="98" t="s">
        <v>593</v>
      </c>
      <c r="B506" s="78">
        <v>31.72</v>
      </c>
      <c r="C506" s="48">
        <v>31.56</v>
      </c>
      <c r="D506" s="78">
        <v>27.765000000000001</v>
      </c>
      <c r="E506" s="21">
        <v>24.045000000000002</v>
      </c>
      <c r="F506" s="7">
        <f t="shared" si="6"/>
        <v>73.680000000000007</v>
      </c>
      <c r="G506" s="54">
        <v>87.48</v>
      </c>
      <c r="H506" s="54"/>
      <c r="I506" s="45" t="s">
        <v>159</v>
      </c>
      <c r="J506" s="17" t="s">
        <v>160</v>
      </c>
      <c r="K506" s="26">
        <v>5.64</v>
      </c>
      <c r="L506" s="18" t="s">
        <v>161</v>
      </c>
      <c r="M506" s="18" t="s">
        <v>159</v>
      </c>
      <c r="N506" s="36">
        <v>1716.3810000000001</v>
      </c>
      <c r="O506" s="36">
        <v>1715.76</v>
      </c>
      <c r="P506" s="41">
        <f t="shared" si="7"/>
        <v>0.62100000000009459</v>
      </c>
      <c r="Q506" s="25" t="s">
        <v>609</v>
      </c>
    </row>
    <row r="507" spans="1:17" s="3" customFormat="1" ht="26.1" customHeight="1" x14ac:dyDescent="0.3">
      <c r="A507" s="98" t="s">
        <v>594</v>
      </c>
      <c r="B507" s="78">
        <v>31.83</v>
      </c>
      <c r="C507" s="48">
        <v>31.68</v>
      </c>
      <c r="D507" s="78">
        <v>27.88</v>
      </c>
      <c r="E507" s="21">
        <v>24.16</v>
      </c>
      <c r="F507" s="7">
        <f t="shared" si="6"/>
        <v>73.795000000000002</v>
      </c>
      <c r="G507" s="54">
        <v>87.605000000000004</v>
      </c>
      <c r="H507" s="54"/>
      <c r="I507" s="45" t="s">
        <v>159</v>
      </c>
      <c r="J507" s="17" t="s">
        <v>160</v>
      </c>
      <c r="K507" s="26">
        <v>6.8</v>
      </c>
      <c r="L507" s="18" t="s">
        <v>161</v>
      </c>
      <c r="M507" s="18" t="s">
        <v>159</v>
      </c>
      <c r="N507" s="36">
        <v>1717.154</v>
      </c>
      <c r="O507" s="36">
        <v>1716.5050000000001</v>
      </c>
      <c r="P507" s="41">
        <f t="shared" si="7"/>
        <v>0.64899999999988722</v>
      </c>
      <c r="Q507" s="25" t="s">
        <v>609</v>
      </c>
    </row>
    <row r="508" spans="1:17" s="3" customFormat="1" ht="26.1" customHeight="1" x14ac:dyDescent="0.3">
      <c r="A508" s="98" t="s">
        <v>595</v>
      </c>
      <c r="B508" s="78">
        <v>32</v>
      </c>
      <c r="C508" s="48">
        <v>31.835000000000001</v>
      </c>
      <c r="D508" s="78">
        <v>28.03</v>
      </c>
      <c r="E508" s="21">
        <v>24.305</v>
      </c>
      <c r="F508" s="7">
        <f t="shared" si="6"/>
        <v>73.94</v>
      </c>
      <c r="G508" s="54">
        <v>87.765000000000001</v>
      </c>
      <c r="H508" s="54"/>
      <c r="I508" s="45" t="s">
        <v>159</v>
      </c>
      <c r="J508" s="17" t="s">
        <v>160</v>
      </c>
      <c r="K508" s="26">
        <v>6.4</v>
      </c>
      <c r="L508" s="18" t="s">
        <v>161</v>
      </c>
      <c r="M508" s="18" t="s">
        <v>159</v>
      </c>
      <c r="N508" s="36">
        <v>1718.1279999999999</v>
      </c>
      <c r="O508" s="36">
        <v>1719.0440000000001</v>
      </c>
      <c r="P508" s="41">
        <f t="shared" si="7"/>
        <v>-0.91600000000016735</v>
      </c>
      <c r="Q508" s="25" t="s">
        <v>609</v>
      </c>
    </row>
    <row r="509" spans="1:17" s="3" customFormat="1" ht="26.1" customHeight="1" x14ac:dyDescent="0.3">
      <c r="A509" s="98" t="s">
        <v>596</v>
      </c>
      <c r="B509" s="78">
        <v>32.119999999999997</v>
      </c>
      <c r="C509" s="48">
        <v>31.954999999999998</v>
      </c>
      <c r="D509" s="78">
        <v>28.15</v>
      </c>
      <c r="E509" s="21">
        <v>24.41</v>
      </c>
      <c r="F509" s="7">
        <f t="shared" si="6"/>
        <v>74.045000000000002</v>
      </c>
      <c r="G509" s="54">
        <v>87.89</v>
      </c>
      <c r="H509" s="54"/>
      <c r="I509" s="45" t="s">
        <v>159</v>
      </c>
      <c r="J509" s="17" t="s">
        <v>160</v>
      </c>
      <c r="K509" s="26">
        <v>6.13</v>
      </c>
      <c r="L509" s="18" t="s">
        <v>161</v>
      </c>
      <c r="M509" s="18" t="s">
        <v>159</v>
      </c>
      <c r="N509" s="36">
        <v>1718.835</v>
      </c>
      <c r="O509" s="36">
        <v>1718.6569999999999</v>
      </c>
      <c r="P509" s="41">
        <f t="shared" si="7"/>
        <v>0.17800000000011096</v>
      </c>
      <c r="Q509" s="25" t="s">
        <v>609</v>
      </c>
    </row>
    <row r="510" spans="1:17" s="3" customFormat="1" ht="26.1" customHeight="1" x14ac:dyDescent="0.3">
      <c r="A510" s="98" t="s">
        <v>597</v>
      </c>
      <c r="B510" s="78">
        <v>32.229999999999997</v>
      </c>
      <c r="C510" s="48">
        <v>32.08</v>
      </c>
      <c r="D510" s="78">
        <v>28.274999999999999</v>
      </c>
      <c r="E510" s="21">
        <v>24.55</v>
      </c>
      <c r="F510" s="7">
        <f t="shared" si="6"/>
        <v>74.185000000000002</v>
      </c>
      <c r="G510" s="54">
        <v>88</v>
      </c>
      <c r="H510" s="54"/>
      <c r="I510" s="45" t="s">
        <v>159</v>
      </c>
      <c r="J510" s="17" t="s">
        <v>160</v>
      </c>
      <c r="K510" s="26">
        <v>6.7</v>
      </c>
      <c r="L510" s="18" t="s">
        <v>161</v>
      </c>
      <c r="M510" s="18" t="s">
        <v>159</v>
      </c>
      <c r="N510" s="36">
        <v>1719.7760000000001</v>
      </c>
      <c r="O510" s="36">
        <v>1717.5709999999999</v>
      </c>
      <c r="P510" s="41">
        <f t="shared" si="7"/>
        <v>2.2050000000001546</v>
      </c>
      <c r="Q510" s="25" t="s">
        <v>614</v>
      </c>
    </row>
    <row r="511" spans="1:17" s="117" customFormat="1" ht="26.1" customHeight="1" x14ac:dyDescent="0.3">
      <c r="A511" s="98" t="s">
        <v>598</v>
      </c>
      <c r="B511" s="78">
        <v>32.409999999999997</v>
      </c>
      <c r="C511" s="48">
        <v>32.24</v>
      </c>
      <c r="D511" s="78">
        <v>28.43</v>
      </c>
      <c r="E511" s="76" t="s">
        <v>617</v>
      </c>
      <c r="F511" s="125" t="s">
        <v>617</v>
      </c>
      <c r="G511" s="221">
        <v>88.18</v>
      </c>
      <c r="H511" s="221"/>
      <c r="I511" s="113" t="s">
        <v>159</v>
      </c>
      <c r="J511" s="126" t="s">
        <v>202</v>
      </c>
      <c r="K511" s="26">
        <v>6.7</v>
      </c>
      <c r="L511" s="128" t="s">
        <v>161</v>
      </c>
      <c r="M511" s="128" t="s">
        <v>159</v>
      </c>
      <c r="N511" s="36"/>
      <c r="O511" s="36"/>
      <c r="P511" s="41">
        <f t="shared" si="7"/>
        <v>0</v>
      </c>
      <c r="Q511" s="131" t="s">
        <v>612</v>
      </c>
    </row>
    <row r="512" spans="1:17" s="85" customFormat="1" ht="26.1" hidden="1" customHeight="1" x14ac:dyDescent="0.3">
      <c r="A512" s="98" t="s">
        <v>599</v>
      </c>
      <c r="B512" s="78"/>
      <c r="C512" s="48"/>
      <c r="D512" s="78"/>
      <c r="E512" s="21">
        <v>24.78</v>
      </c>
      <c r="F512" s="7">
        <f t="shared" si="6"/>
        <v>74.414999999999992</v>
      </c>
      <c r="G512" s="54"/>
      <c r="H512" s="54"/>
      <c r="I512" s="79" t="s">
        <v>620</v>
      </c>
      <c r="J512" s="80"/>
      <c r="K512" s="86"/>
      <c r="L512" s="82" t="s">
        <v>161</v>
      </c>
      <c r="M512" s="82" t="s">
        <v>159</v>
      </c>
      <c r="N512" s="83">
        <v>1721.077</v>
      </c>
      <c r="O512" s="83">
        <v>1720.3050000000001</v>
      </c>
      <c r="P512" s="84">
        <f>N512-O512</f>
        <v>0.77199999999993452</v>
      </c>
      <c r="Q512" s="51" t="s">
        <v>620</v>
      </c>
    </row>
    <row r="513" spans="1:17" s="117" customFormat="1" ht="26.1" customHeight="1" x14ac:dyDescent="0.3">
      <c r="A513" s="98" t="s">
        <v>600</v>
      </c>
      <c r="B513" s="78">
        <v>32.5</v>
      </c>
      <c r="C513" s="48">
        <v>32.335000000000001</v>
      </c>
      <c r="D513" s="78">
        <v>28.52</v>
      </c>
      <c r="E513" s="76" t="s">
        <v>617</v>
      </c>
      <c r="F513" s="125" t="s">
        <v>617</v>
      </c>
      <c r="G513" s="221">
        <v>88.28</v>
      </c>
      <c r="H513" s="221"/>
      <c r="I513" s="113" t="s">
        <v>159</v>
      </c>
      <c r="J513" s="126" t="s">
        <v>202</v>
      </c>
      <c r="K513" s="26">
        <v>7.5</v>
      </c>
      <c r="L513" s="128" t="s">
        <v>161</v>
      </c>
      <c r="M513" s="128" t="s">
        <v>159</v>
      </c>
      <c r="N513" s="36"/>
      <c r="O513" s="36"/>
      <c r="P513" s="41">
        <f t="shared" si="7"/>
        <v>0</v>
      </c>
      <c r="Q513" s="131" t="s">
        <v>612</v>
      </c>
    </row>
    <row r="514" spans="1:17" s="3" customFormat="1" ht="26.1" customHeight="1" x14ac:dyDescent="0.3">
      <c r="A514" s="98" t="s">
        <v>601</v>
      </c>
      <c r="B514" s="78">
        <v>32.64</v>
      </c>
      <c r="C514" s="48">
        <v>32.479999999999997</v>
      </c>
      <c r="D514" s="78">
        <v>28.65</v>
      </c>
      <c r="E514" s="21">
        <v>24.89</v>
      </c>
      <c r="F514" s="7">
        <f t="shared" si="6"/>
        <v>74.525000000000006</v>
      </c>
      <c r="G514" s="54">
        <v>88.424999999999997</v>
      </c>
      <c r="H514" s="54"/>
      <c r="I514" s="45" t="s">
        <v>159</v>
      </c>
      <c r="J514" s="17" t="s">
        <v>202</v>
      </c>
      <c r="K514" s="26">
        <v>6.6</v>
      </c>
      <c r="L514" s="18" t="s">
        <v>161</v>
      </c>
      <c r="M514" s="18" t="s">
        <v>159</v>
      </c>
      <c r="N514" s="36">
        <v>1720.9570000000001</v>
      </c>
      <c r="O514" s="36">
        <v>1720.7460000000001</v>
      </c>
      <c r="P514" s="41">
        <f t="shared" si="7"/>
        <v>0.21100000000001273</v>
      </c>
      <c r="Q514" s="25" t="s">
        <v>609</v>
      </c>
    </row>
    <row r="515" spans="1:17" s="117" customFormat="1" ht="26.1" customHeight="1" x14ac:dyDescent="0.3">
      <c r="A515" s="98" t="s">
        <v>602</v>
      </c>
      <c r="B515" s="78">
        <v>32.89</v>
      </c>
      <c r="C515" s="48">
        <v>32.715000000000003</v>
      </c>
      <c r="D515" s="78" t="s">
        <v>612</v>
      </c>
      <c r="E515" s="76" t="s">
        <v>617</v>
      </c>
      <c r="F515" s="125" t="s">
        <v>617</v>
      </c>
      <c r="G515" s="221">
        <v>88.43</v>
      </c>
      <c r="H515" s="221"/>
      <c r="I515" s="113" t="s">
        <v>159</v>
      </c>
      <c r="J515" s="126" t="s">
        <v>202</v>
      </c>
      <c r="K515" s="26">
        <v>7.3</v>
      </c>
      <c r="L515" s="128" t="s">
        <v>161</v>
      </c>
      <c r="M515" s="128" t="s">
        <v>159</v>
      </c>
      <c r="N515" s="74"/>
      <c r="O515" s="4"/>
      <c r="P515" s="41">
        <f t="shared" si="7"/>
        <v>0</v>
      </c>
      <c r="Q515" s="131" t="s">
        <v>612</v>
      </c>
    </row>
    <row r="516" spans="1:17" s="85" customFormat="1" ht="26.1" hidden="1" customHeight="1" x14ac:dyDescent="0.3">
      <c r="A516" s="98" t="s">
        <v>603</v>
      </c>
      <c r="B516" s="78"/>
      <c r="C516" s="89"/>
      <c r="D516" s="90"/>
      <c r="E516" s="104">
        <v>25.05</v>
      </c>
      <c r="F516" s="7">
        <f t="shared" si="6"/>
        <v>74.685000000000002</v>
      </c>
      <c r="G516" s="54"/>
      <c r="H516" s="54"/>
      <c r="I516" s="79" t="s">
        <v>620</v>
      </c>
      <c r="J516" s="80"/>
      <c r="K516" s="86"/>
      <c r="L516" s="82" t="s">
        <v>161</v>
      </c>
      <c r="M516" s="82" t="s">
        <v>159</v>
      </c>
      <c r="N516" s="91">
        <v>1720.7539999999999</v>
      </c>
      <c r="O516" s="91">
        <v>1720.7370000000001</v>
      </c>
      <c r="P516" s="84">
        <f>N516-O516</f>
        <v>1.6999999999825377E-2</v>
      </c>
      <c r="Q516" s="51" t="s">
        <v>620</v>
      </c>
    </row>
    <row r="517" spans="1:17" s="3" customFormat="1" ht="26.1" customHeight="1" x14ac:dyDescent="0.3">
      <c r="A517" s="98" t="s">
        <v>604</v>
      </c>
      <c r="B517" s="78">
        <v>33.020000000000003</v>
      </c>
      <c r="C517" s="224">
        <v>32.865000000000002</v>
      </c>
      <c r="D517" s="225">
        <v>28.92</v>
      </c>
      <c r="E517" s="46">
        <v>25.15</v>
      </c>
      <c r="F517" s="7">
        <f t="shared" si="6"/>
        <v>74.784999999999997</v>
      </c>
      <c r="G517" s="54">
        <v>88.825000000000003</v>
      </c>
      <c r="H517" s="54"/>
      <c r="I517" s="45" t="s">
        <v>159</v>
      </c>
      <c r="J517" s="17" t="s">
        <v>164</v>
      </c>
      <c r="K517" s="26">
        <v>6.4</v>
      </c>
      <c r="L517" s="18" t="s">
        <v>164</v>
      </c>
      <c r="M517" s="18" t="s">
        <v>159</v>
      </c>
      <c r="N517" s="36">
        <v>1720.6279999999999</v>
      </c>
      <c r="O517" s="36">
        <v>1719.7139999999999</v>
      </c>
      <c r="P517" s="41">
        <f t="shared" si="7"/>
        <v>0.91399999999998727</v>
      </c>
      <c r="Q517" s="25" t="s">
        <v>198</v>
      </c>
    </row>
    <row r="518" spans="1:17" s="3" customFormat="1" ht="26.1" customHeight="1" x14ac:dyDescent="0.3">
      <c r="A518" s="98" t="s">
        <v>605</v>
      </c>
      <c r="B518" s="78">
        <v>33.14</v>
      </c>
      <c r="C518" s="48">
        <v>32.975000000000001</v>
      </c>
      <c r="D518" s="78">
        <v>29.02</v>
      </c>
      <c r="E518" s="21">
        <v>25.25</v>
      </c>
      <c r="F518" s="7">
        <f t="shared" si="6"/>
        <v>74.884999999999991</v>
      </c>
      <c r="G518" s="54">
        <v>88.93</v>
      </c>
      <c r="H518" s="54"/>
      <c r="I518" s="45" t="s">
        <v>159</v>
      </c>
      <c r="J518" s="17" t="s">
        <v>170</v>
      </c>
      <c r="K518" s="26">
        <v>7.3</v>
      </c>
      <c r="L518" s="18" t="s">
        <v>170</v>
      </c>
      <c r="M518" s="18" t="s">
        <v>159</v>
      </c>
      <c r="N518" s="36">
        <v>1720.501</v>
      </c>
      <c r="O518" s="36">
        <v>1716.367</v>
      </c>
      <c r="P518" s="41">
        <f t="shared" si="7"/>
        <v>4.1340000000000146</v>
      </c>
      <c r="Q518" s="25" t="s">
        <v>198</v>
      </c>
    </row>
    <row r="519" spans="1:17" s="3" customFormat="1" ht="26.1" customHeight="1" x14ac:dyDescent="0.3">
      <c r="A519" s="98" t="s">
        <v>606</v>
      </c>
      <c r="B519" s="78">
        <v>33.26</v>
      </c>
      <c r="C519" s="48">
        <v>33.1</v>
      </c>
      <c r="D519" s="78">
        <v>29.14</v>
      </c>
      <c r="E519" s="21">
        <v>25.364999999999998</v>
      </c>
      <c r="F519" s="7">
        <f t="shared" si="6"/>
        <v>75</v>
      </c>
      <c r="G519" s="54">
        <v>89.05</v>
      </c>
      <c r="H519" s="54"/>
      <c r="I519" s="45" t="s">
        <v>159</v>
      </c>
      <c r="J519" s="17" t="s">
        <v>170</v>
      </c>
      <c r="K519" s="26">
        <v>6.5</v>
      </c>
      <c r="L519" s="18" t="s">
        <v>161</v>
      </c>
      <c r="M519" s="18" t="s">
        <v>159</v>
      </c>
      <c r="N519" s="36">
        <v>1720.355</v>
      </c>
      <c r="O519" s="36">
        <v>1717.1990000000001</v>
      </c>
      <c r="P519" s="41">
        <f t="shared" si="7"/>
        <v>3.1559999999999491</v>
      </c>
      <c r="Q519" s="25" t="s">
        <v>609</v>
      </c>
    </row>
    <row r="520" spans="1:17" s="3" customFormat="1" ht="26.1" customHeight="1" x14ac:dyDescent="0.3">
      <c r="A520" s="98" t="s">
        <v>618</v>
      </c>
      <c r="B520" s="78">
        <v>33.520000000000003</v>
      </c>
      <c r="C520" s="48">
        <v>33.35</v>
      </c>
      <c r="D520" s="78">
        <v>29.375</v>
      </c>
      <c r="E520" s="21">
        <v>25.6</v>
      </c>
      <c r="F520" s="7">
        <f t="shared" si="6"/>
        <v>75.234999999999999</v>
      </c>
      <c r="G520" s="54">
        <v>89.31</v>
      </c>
      <c r="H520" s="54"/>
      <c r="I520" s="45" t="s">
        <v>159</v>
      </c>
      <c r="J520" s="17" t="s">
        <v>170</v>
      </c>
      <c r="K520" s="26">
        <v>6.4</v>
      </c>
      <c r="L520" s="18" t="s">
        <v>170</v>
      </c>
      <c r="M520" s="18" t="s">
        <v>159</v>
      </c>
      <c r="N520" s="36">
        <v>1725.4659999999999</v>
      </c>
      <c r="O520" s="36">
        <v>1720.4880000000001</v>
      </c>
      <c r="P520" s="41">
        <f t="shared" si="7"/>
        <v>4.9779999999998381</v>
      </c>
      <c r="Q520" s="25" t="s">
        <v>198</v>
      </c>
    </row>
    <row r="521" spans="1:17" s="3" customFormat="1" ht="26.1" customHeight="1" x14ac:dyDescent="0.3">
      <c r="A521" s="98" t="s">
        <v>621</v>
      </c>
      <c r="B521" s="78">
        <v>33.549999999999997</v>
      </c>
      <c r="C521" s="48">
        <v>33.39</v>
      </c>
      <c r="D521" s="78">
        <v>29.42</v>
      </c>
      <c r="E521" s="21">
        <v>25.66</v>
      </c>
      <c r="F521" s="7">
        <f t="shared" si="6"/>
        <v>75.295000000000002</v>
      </c>
      <c r="G521" s="54">
        <v>89.35</v>
      </c>
      <c r="H521" s="54"/>
      <c r="I521" s="45" t="s">
        <v>159</v>
      </c>
      <c r="J521" s="17" t="s">
        <v>160</v>
      </c>
      <c r="K521" s="26">
        <v>6.4</v>
      </c>
      <c r="L521" s="18" t="s">
        <v>161</v>
      </c>
      <c r="M521" s="18" t="s">
        <v>159</v>
      </c>
      <c r="N521" s="36">
        <v>1727.81</v>
      </c>
      <c r="O521" s="36">
        <v>1728.1510000000001</v>
      </c>
      <c r="P521" s="41">
        <f t="shared" si="7"/>
        <v>-0.34100000000012187</v>
      </c>
      <c r="Q521" s="25" t="s">
        <v>609</v>
      </c>
    </row>
    <row r="522" spans="1:17" s="3" customFormat="1" ht="26.1" customHeight="1" x14ac:dyDescent="0.3">
      <c r="A522" s="98" t="s">
        <v>622</v>
      </c>
      <c r="B522" s="78">
        <v>33.65</v>
      </c>
      <c r="C522" s="48">
        <v>33.479999999999997</v>
      </c>
      <c r="D522" s="78">
        <v>29.5</v>
      </c>
      <c r="E522" s="21">
        <v>25.754999999999999</v>
      </c>
      <c r="F522" s="7">
        <f t="shared" si="6"/>
        <v>75.39</v>
      </c>
      <c r="G522" s="54">
        <v>89.45</v>
      </c>
      <c r="H522" s="54"/>
      <c r="I522" s="45" t="s">
        <v>159</v>
      </c>
      <c r="J522" s="17" t="s">
        <v>202</v>
      </c>
      <c r="K522" s="26">
        <v>6.6</v>
      </c>
      <c r="L522" s="18" t="s">
        <v>161</v>
      </c>
      <c r="M522" s="18" t="s">
        <v>159</v>
      </c>
      <c r="N522" s="36">
        <v>1731.52</v>
      </c>
      <c r="O522" s="36">
        <v>1726.52</v>
      </c>
      <c r="P522" s="41">
        <f t="shared" si="7"/>
        <v>5</v>
      </c>
      <c r="Q522" s="25" t="s">
        <v>609</v>
      </c>
    </row>
    <row r="523" spans="1:17" s="3" customFormat="1" ht="26.1" customHeight="1" x14ac:dyDescent="0.3">
      <c r="A523" s="98" t="s">
        <v>623</v>
      </c>
      <c r="B523" s="78">
        <v>33.82</v>
      </c>
      <c r="C523" s="48">
        <v>33.659999999999997</v>
      </c>
      <c r="D523" s="78" t="s">
        <v>612</v>
      </c>
      <c r="E523" s="21">
        <v>25.914999999999999</v>
      </c>
      <c r="F523" s="7">
        <f t="shared" si="6"/>
        <v>75.55</v>
      </c>
      <c r="G523" s="54">
        <v>89.625</v>
      </c>
      <c r="H523" s="54"/>
      <c r="I523" s="45" t="s">
        <v>159</v>
      </c>
      <c r="J523" s="17" t="s">
        <v>202</v>
      </c>
      <c r="K523" s="26">
        <v>6.7</v>
      </c>
      <c r="L523" s="18" t="s">
        <v>161</v>
      </c>
      <c r="M523" s="18" t="s">
        <v>159</v>
      </c>
      <c r="N523" s="36">
        <v>1737.77</v>
      </c>
      <c r="O523" s="36">
        <v>1734.2270000000001</v>
      </c>
      <c r="P523" s="41">
        <f t="shared" si="7"/>
        <v>3.5429999999998927</v>
      </c>
      <c r="Q523" s="25" t="s">
        <v>609</v>
      </c>
    </row>
    <row r="524" spans="1:17" s="117" customFormat="1" ht="26.1" customHeight="1" x14ac:dyDescent="0.3">
      <c r="A524" s="98" t="s">
        <v>624</v>
      </c>
      <c r="B524" s="78">
        <v>34.11</v>
      </c>
      <c r="C524" s="48">
        <v>33.945</v>
      </c>
      <c r="D524" s="78">
        <v>29.81</v>
      </c>
      <c r="E524" s="76" t="s">
        <v>617</v>
      </c>
      <c r="F524" s="125" t="s">
        <v>617</v>
      </c>
      <c r="G524" s="221">
        <v>89.92</v>
      </c>
      <c r="H524" s="221"/>
      <c r="I524" s="113" t="s">
        <v>159</v>
      </c>
      <c r="J524" s="126" t="s">
        <v>160</v>
      </c>
      <c r="K524" s="26">
        <v>6.6</v>
      </c>
      <c r="L524" s="128" t="s">
        <v>161</v>
      </c>
      <c r="M524" s="128" t="s">
        <v>159</v>
      </c>
      <c r="N524" s="36"/>
      <c r="O524" s="36"/>
      <c r="P524" s="41">
        <f t="shared" si="7"/>
        <v>0</v>
      </c>
      <c r="Q524" s="131" t="s">
        <v>612</v>
      </c>
    </row>
    <row r="525" spans="1:17" s="3" customFormat="1" ht="26.1" customHeight="1" x14ac:dyDescent="0.3">
      <c r="A525" s="98" t="s">
        <v>625</v>
      </c>
      <c r="B525" s="78">
        <v>34.26</v>
      </c>
      <c r="C525" s="48">
        <v>34.094999999999999</v>
      </c>
      <c r="D525" s="78">
        <v>29.94</v>
      </c>
      <c r="E525" s="21">
        <v>26.145</v>
      </c>
      <c r="F525" s="7">
        <f t="shared" si="6"/>
        <v>75.78</v>
      </c>
      <c r="G525" s="54">
        <v>90.07</v>
      </c>
      <c r="H525" s="54"/>
      <c r="I525" s="45" t="s">
        <v>159</v>
      </c>
      <c r="J525" s="17" t="s">
        <v>170</v>
      </c>
      <c r="K525" s="26">
        <v>6.6</v>
      </c>
      <c r="L525" s="18" t="s">
        <v>161</v>
      </c>
      <c r="M525" s="18" t="s">
        <v>159</v>
      </c>
      <c r="N525" s="36">
        <v>1746.7539999999999</v>
      </c>
      <c r="O525" s="36">
        <v>1743.4259999999999</v>
      </c>
      <c r="P525" s="41">
        <f t="shared" si="7"/>
        <v>3.3279999999999745</v>
      </c>
      <c r="Q525" s="25" t="s">
        <v>609</v>
      </c>
    </row>
    <row r="526" spans="1:17" s="117" customFormat="1" ht="26.1" customHeight="1" x14ac:dyDescent="0.3">
      <c r="A526" s="98" t="s">
        <v>626</v>
      </c>
      <c r="B526" s="78">
        <v>34.395000000000003</v>
      </c>
      <c r="C526" s="48">
        <v>34.229999999999997</v>
      </c>
      <c r="D526" s="78">
        <v>30.04</v>
      </c>
      <c r="E526" s="76" t="s">
        <v>617</v>
      </c>
      <c r="F526" s="125" t="s">
        <v>617</v>
      </c>
      <c r="G526" s="221">
        <v>90.2</v>
      </c>
      <c r="H526" s="221"/>
      <c r="I526" s="113" t="s">
        <v>159</v>
      </c>
      <c r="J526" s="126" t="s">
        <v>202</v>
      </c>
      <c r="K526" s="26">
        <v>6.8</v>
      </c>
      <c r="L526" s="128" t="s">
        <v>161</v>
      </c>
      <c r="M526" s="128" t="s">
        <v>159</v>
      </c>
      <c r="N526" s="36"/>
      <c r="O526" s="36"/>
      <c r="P526" s="41">
        <f t="shared" si="7"/>
        <v>0</v>
      </c>
      <c r="Q526" s="131" t="s">
        <v>612</v>
      </c>
    </row>
    <row r="527" spans="1:17" s="117" customFormat="1" ht="26.1" customHeight="1" x14ac:dyDescent="0.3">
      <c r="A527" s="98" t="s">
        <v>627</v>
      </c>
      <c r="B527" s="78">
        <v>34.520000000000003</v>
      </c>
      <c r="C527" s="48">
        <v>34.36</v>
      </c>
      <c r="D527" s="78">
        <v>30.16</v>
      </c>
      <c r="E527" s="76" t="s">
        <v>617</v>
      </c>
      <c r="F527" s="125" t="s">
        <v>617</v>
      </c>
      <c r="G527" s="221">
        <v>90.34</v>
      </c>
      <c r="H527" s="221"/>
      <c r="I527" s="113" t="s">
        <v>159</v>
      </c>
      <c r="J527" s="126" t="s">
        <v>202</v>
      </c>
      <c r="K527" s="26">
        <v>6.2</v>
      </c>
      <c r="L527" s="128" t="s">
        <v>161</v>
      </c>
      <c r="M527" s="128" t="s">
        <v>159</v>
      </c>
      <c r="N527" s="36"/>
      <c r="O527" s="36"/>
      <c r="P527" s="41">
        <f t="shared" si="7"/>
        <v>0</v>
      </c>
      <c r="Q527" s="131" t="s">
        <v>612</v>
      </c>
    </row>
    <row r="528" spans="1:17" s="85" customFormat="1" ht="26.1" hidden="1" customHeight="1" x14ac:dyDescent="0.3">
      <c r="A528" s="98" t="s">
        <v>628</v>
      </c>
      <c r="B528" s="78"/>
      <c r="C528" s="48"/>
      <c r="D528" s="78"/>
      <c r="E528" s="21">
        <v>26.265000000000001</v>
      </c>
      <c r="F528" s="7">
        <f t="shared" si="6"/>
        <v>75.900000000000006</v>
      </c>
      <c r="G528" s="54"/>
      <c r="H528" s="54"/>
      <c r="I528" s="79" t="s">
        <v>620</v>
      </c>
      <c r="J528" s="80"/>
      <c r="K528" s="86"/>
      <c r="L528" s="82" t="s">
        <v>161</v>
      </c>
      <c r="M528" s="82" t="s">
        <v>159</v>
      </c>
      <c r="N528" s="83">
        <v>1751.519</v>
      </c>
      <c r="O528" s="83">
        <v>1751.9760000000001</v>
      </c>
      <c r="P528" s="84">
        <f>N528-O528</f>
        <v>-0.45700000000010732</v>
      </c>
      <c r="Q528" s="51" t="s">
        <v>620</v>
      </c>
    </row>
    <row r="529" spans="1:17" s="3" customFormat="1" ht="26.1" customHeight="1" x14ac:dyDescent="0.3">
      <c r="A529" s="98" t="s">
        <v>629</v>
      </c>
      <c r="B529" s="78">
        <v>34.619999999999997</v>
      </c>
      <c r="C529" s="48">
        <v>34.454999999999998</v>
      </c>
      <c r="D529" s="78">
        <v>30.25</v>
      </c>
      <c r="E529" s="21">
        <v>26.454999999999998</v>
      </c>
      <c r="F529" s="7">
        <f t="shared" si="6"/>
        <v>76.09</v>
      </c>
      <c r="G529" s="54">
        <v>90.435000000000002</v>
      </c>
      <c r="H529" s="54"/>
      <c r="I529" s="45" t="s">
        <v>159</v>
      </c>
      <c r="J529" s="17" t="s">
        <v>202</v>
      </c>
      <c r="K529" s="26">
        <v>6.6</v>
      </c>
      <c r="L529" s="18" t="s">
        <v>161</v>
      </c>
      <c r="M529" s="18" t="s">
        <v>159</v>
      </c>
      <c r="N529" s="36">
        <v>1758.8630000000001</v>
      </c>
      <c r="O529" s="36">
        <v>1751.2349999999999</v>
      </c>
      <c r="P529" s="41">
        <f t="shared" si="7"/>
        <v>7.6280000000001564</v>
      </c>
      <c r="Q529" s="25" t="s">
        <v>609</v>
      </c>
    </row>
    <row r="530" spans="1:17" s="3" customFormat="1" ht="26.1" customHeight="1" x14ac:dyDescent="0.3">
      <c r="A530" s="98" t="s">
        <v>630</v>
      </c>
      <c r="B530" s="78">
        <v>34.72</v>
      </c>
      <c r="C530" s="48">
        <v>34.555</v>
      </c>
      <c r="D530" s="78">
        <v>30.35</v>
      </c>
      <c r="E530" s="21">
        <v>26.55</v>
      </c>
      <c r="F530" s="7">
        <f t="shared" si="6"/>
        <v>76.185000000000002</v>
      </c>
      <c r="G530" s="54">
        <v>90.534999999999997</v>
      </c>
      <c r="H530" s="54"/>
      <c r="I530" s="45" t="s">
        <v>159</v>
      </c>
      <c r="J530" s="17" t="s">
        <v>160</v>
      </c>
      <c r="K530" s="26">
        <v>7.3</v>
      </c>
      <c r="L530" s="18" t="s">
        <v>161</v>
      </c>
      <c r="M530" s="18" t="s">
        <v>159</v>
      </c>
      <c r="N530" s="36">
        <v>1761.8789999999999</v>
      </c>
      <c r="O530" s="36">
        <v>1758.3920000000001</v>
      </c>
      <c r="P530" s="41">
        <f t="shared" si="7"/>
        <v>3.4869999999998527</v>
      </c>
      <c r="Q530" s="25" t="s">
        <v>614</v>
      </c>
    </row>
    <row r="531" spans="1:17" s="257" customFormat="1" ht="26.1" hidden="1" customHeight="1" x14ac:dyDescent="0.3">
      <c r="A531" s="98" t="s">
        <v>631</v>
      </c>
      <c r="B531" s="267"/>
      <c r="C531" s="261"/>
      <c r="D531" s="267"/>
      <c r="E531" s="261"/>
      <c r="F531" s="251">
        <v>76.33</v>
      </c>
      <c r="G531" s="252"/>
      <c r="H531" s="252"/>
      <c r="I531" s="253" t="s">
        <v>620</v>
      </c>
      <c r="J531" s="266"/>
      <c r="K531" s="270"/>
      <c r="L531" s="249" t="s">
        <v>692</v>
      </c>
      <c r="M531" s="249" t="s">
        <v>159</v>
      </c>
      <c r="N531" s="262"/>
      <c r="O531" s="262"/>
      <c r="P531" s="263"/>
      <c r="Q531" s="249" t="s">
        <v>614</v>
      </c>
    </row>
    <row r="532" spans="1:17" s="85" customFormat="1" ht="26.1" hidden="1" customHeight="1" x14ac:dyDescent="0.3">
      <c r="A532" s="98" t="s">
        <v>632</v>
      </c>
      <c r="B532" s="78"/>
      <c r="C532" s="48"/>
      <c r="D532" s="78"/>
      <c r="E532" s="21">
        <v>26.824999999999999</v>
      </c>
      <c r="F532" s="7">
        <f t="shared" si="6"/>
        <v>76.459999999999994</v>
      </c>
      <c r="G532" s="54"/>
      <c r="H532" s="54"/>
      <c r="I532" s="79" t="s">
        <v>620</v>
      </c>
      <c r="J532" s="80"/>
      <c r="K532" s="86"/>
      <c r="L532" s="82" t="s">
        <v>161</v>
      </c>
      <c r="M532" s="82" t="s">
        <v>159</v>
      </c>
      <c r="N532" s="83">
        <v>1762.865</v>
      </c>
      <c r="O532" s="83">
        <v>1763.6130000000001</v>
      </c>
      <c r="P532" s="84">
        <f t="shared" si="7"/>
        <v>-0.74800000000004729</v>
      </c>
      <c r="Q532" s="51" t="s">
        <v>620</v>
      </c>
    </row>
    <row r="533" spans="1:17" s="3" customFormat="1" ht="26.1" customHeight="1" x14ac:dyDescent="0.3">
      <c r="A533" s="98" t="s">
        <v>633</v>
      </c>
      <c r="B533" s="78">
        <v>35.11</v>
      </c>
      <c r="C533" s="48">
        <v>34.96</v>
      </c>
      <c r="D533" s="78">
        <v>30.75</v>
      </c>
      <c r="E533" s="21">
        <v>26.945</v>
      </c>
      <c r="F533" s="7">
        <f t="shared" si="6"/>
        <v>76.58</v>
      </c>
      <c r="G533" s="54">
        <v>90.95</v>
      </c>
      <c r="H533" s="54"/>
      <c r="I533" s="45" t="s">
        <v>159</v>
      </c>
      <c r="J533" s="17" t="s">
        <v>160</v>
      </c>
      <c r="K533" s="26">
        <v>6.74</v>
      </c>
      <c r="L533" s="18" t="s">
        <v>161</v>
      </c>
      <c r="M533" s="18" t="s">
        <v>159</v>
      </c>
      <c r="N533" s="36">
        <v>1763.1790000000001</v>
      </c>
      <c r="O533" s="36">
        <v>1760.6669999999999</v>
      </c>
      <c r="P533" s="41">
        <f t="shared" si="7"/>
        <v>2.512000000000171</v>
      </c>
      <c r="Q533" s="25" t="s">
        <v>609</v>
      </c>
    </row>
    <row r="534" spans="1:17" s="3" customFormat="1" ht="26.1" customHeight="1" x14ac:dyDescent="0.3">
      <c r="A534" s="98" t="s">
        <v>634</v>
      </c>
      <c r="B534" s="78">
        <v>35.25</v>
      </c>
      <c r="C534" s="48">
        <v>35.090000000000003</v>
      </c>
      <c r="D534" s="78">
        <v>30.88</v>
      </c>
      <c r="E534" s="21">
        <v>27.074999999999999</v>
      </c>
      <c r="F534" s="7">
        <f t="shared" si="6"/>
        <v>76.709999999999994</v>
      </c>
      <c r="G534" s="54">
        <v>91.084999999999994</v>
      </c>
      <c r="H534" s="54"/>
      <c r="I534" s="45" t="s">
        <v>159</v>
      </c>
      <c r="J534" s="17" t="s">
        <v>160</v>
      </c>
      <c r="K534" s="26">
        <v>6.7</v>
      </c>
      <c r="L534" s="18" t="s">
        <v>161</v>
      </c>
      <c r="M534" s="18" t="s">
        <v>159</v>
      </c>
      <c r="N534" s="36">
        <v>1763.518</v>
      </c>
      <c r="O534" s="36">
        <v>1761.4010000000001</v>
      </c>
      <c r="P534" s="41">
        <f t="shared" si="7"/>
        <v>2.1169999999999618</v>
      </c>
      <c r="Q534" s="25" t="s">
        <v>609</v>
      </c>
    </row>
    <row r="535" spans="1:17" s="3" customFormat="1" ht="26.1" customHeight="1" x14ac:dyDescent="0.3">
      <c r="A535" s="98" t="s">
        <v>635</v>
      </c>
      <c r="B535" s="78">
        <v>35.46</v>
      </c>
      <c r="C535" s="48">
        <v>35.295000000000002</v>
      </c>
      <c r="D535" s="78">
        <v>31</v>
      </c>
      <c r="E535" s="21">
        <v>27.26</v>
      </c>
      <c r="F535" s="7">
        <f t="shared" si="6"/>
        <v>76.894999999999996</v>
      </c>
      <c r="G535" s="54">
        <v>91.28</v>
      </c>
      <c r="H535" s="54"/>
      <c r="I535" s="45" t="s">
        <v>159</v>
      </c>
      <c r="J535" s="17" t="s">
        <v>160</v>
      </c>
      <c r="K535" s="26">
        <v>6.2</v>
      </c>
      <c r="L535" s="18" t="s">
        <v>161</v>
      </c>
      <c r="M535" s="18" t="s">
        <v>159</v>
      </c>
      <c r="N535" s="36">
        <v>1764.0029999999999</v>
      </c>
      <c r="O535" s="36">
        <v>1758.5170000000001</v>
      </c>
      <c r="P535" s="41">
        <f t="shared" si="7"/>
        <v>5.4859999999998763</v>
      </c>
      <c r="Q535" s="25" t="s">
        <v>609</v>
      </c>
    </row>
    <row r="536" spans="1:17" s="117" customFormat="1" ht="26.1" customHeight="1" x14ac:dyDescent="0.3">
      <c r="A536" s="98" t="s">
        <v>636</v>
      </c>
      <c r="B536" s="78">
        <v>35.58</v>
      </c>
      <c r="C536" s="48">
        <v>35.405000000000001</v>
      </c>
      <c r="D536" s="78" t="s">
        <v>612</v>
      </c>
      <c r="E536" s="76" t="s">
        <v>617</v>
      </c>
      <c r="F536" s="125" t="s">
        <v>617</v>
      </c>
      <c r="G536" s="221">
        <v>91.4</v>
      </c>
      <c r="H536" s="221"/>
      <c r="I536" s="113" t="s">
        <v>159</v>
      </c>
      <c r="J536" s="126" t="s">
        <v>160</v>
      </c>
      <c r="K536" s="26">
        <v>6.2</v>
      </c>
      <c r="L536" s="128" t="s">
        <v>161</v>
      </c>
      <c r="M536" s="128" t="s">
        <v>159</v>
      </c>
      <c r="N536" s="36"/>
      <c r="O536" s="36"/>
      <c r="P536" s="41">
        <f t="shared" si="7"/>
        <v>0</v>
      </c>
      <c r="Q536" s="131" t="s">
        <v>612</v>
      </c>
    </row>
    <row r="537" spans="1:17" s="3" customFormat="1" ht="26.1" customHeight="1" x14ac:dyDescent="0.3">
      <c r="A537" s="98" t="s">
        <v>637</v>
      </c>
      <c r="B537" s="78">
        <v>35.65</v>
      </c>
      <c r="C537" s="48">
        <v>35.484999999999999</v>
      </c>
      <c r="D537" s="78">
        <v>31.135000000000002</v>
      </c>
      <c r="E537" s="21">
        <v>27.36</v>
      </c>
      <c r="F537" s="7">
        <f t="shared" si="6"/>
        <v>76.995000000000005</v>
      </c>
      <c r="G537" s="54">
        <v>91.484999999999999</v>
      </c>
      <c r="H537" s="54"/>
      <c r="I537" s="45" t="s">
        <v>159</v>
      </c>
      <c r="J537" s="17" t="s">
        <v>161</v>
      </c>
      <c r="K537" s="26">
        <v>6.9</v>
      </c>
      <c r="L537" s="18" t="s">
        <v>161</v>
      </c>
      <c r="M537" s="18" t="s">
        <v>159</v>
      </c>
      <c r="N537" s="36">
        <v>1764.2650000000001</v>
      </c>
      <c r="O537" s="36">
        <v>1759.394</v>
      </c>
      <c r="P537" s="41">
        <f t="shared" si="7"/>
        <v>4.8710000000000946</v>
      </c>
      <c r="Q537" s="25" t="s">
        <v>614</v>
      </c>
    </row>
    <row r="538" spans="1:17" s="3" customFormat="1" ht="26.1" customHeight="1" x14ac:dyDescent="0.3">
      <c r="A538" s="98" t="s">
        <v>638</v>
      </c>
      <c r="B538" s="78">
        <v>35.79</v>
      </c>
      <c r="C538" s="48">
        <v>35.619999999999997</v>
      </c>
      <c r="D538" s="78">
        <v>31.25</v>
      </c>
      <c r="E538" s="21">
        <v>27.5</v>
      </c>
      <c r="F538" s="7">
        <f t="shared" si="6"/>
        <v>77.134999999999991</v>
      </c>
      <c r="G538" s="54">
        <v>91.625</v>
      </c>
      <c r="H538" s="54"/>
      <c r="I538" s="45" t="s">
        <v>159</v>
      </c>
      <c r="J538" s="17" t="s">
        <v>163</v>
      </c>
      <c r="K538" s="26">
        <v>5.5</v>
      </c>
      <c r="L538" s="18" t="s">
        <v>163</v>
      </c>
      <c r="M538" s="18" t="s">
        <v>159</v>
      </c>
      <c r="N538" s="36">
        <v>1763.1669999999999</v>
      </c>
      <c r="O538" s="36">
        <v>1757.144</v>
      </c>
      <c r="P538" s="41">
        <f t="shared" si="7"/>
        <v>6.0229999999999109</v>
      </c>
      <c r="Q538" s="25" t="s">
        <v>609</v>
      </c>
    </row>
    <row r="539" spans="1:17" s="3" customFormat="1" ht="26.1" customHeight="1" x14ac:dyDescent="0.3">
      <c r="A539" s="98" t="s">
        <v>639</v>
      </c>
      <c r="B539" s="78">
        <v>35.85</v>
      </c>
      <c r="C539" s="48">
        <v>35.685000000000002</v>
      </c>
      <c r="D539" s="78">
        <v>31.29</v>
      </c>
      <c r="E539" s="21">
        <v>27.565000000000001</v>
      </c>
      <c r="F539" s="7">
        <f t="shared" si="6"/>
        <v>77.2</v>
      </c>
      <c r="G539" s="54">
        <v>91.69</v>
      </c>
      <c r="H539" s="54"/>
      <c r="I539" s="45" t="s">
        <v>159</v>
      </c>
      <c r="J539" s="17" t="s">
        <v>160</v>
      </c>
      <c r="K539" s="26">
        <v>6.2</v>
      </c>
      <c r="L539" s="18" t="s">
        <v>161</v>
      </c>
      <c r="M539" s="18" t="s">
        <v>159</v>
      </c>
      <c r="N539" s="36">
        <v>1760.9970000000001</v>
      </c>
      <c r="O539" s="36">
        <v>1755.162</v>
      </c>
      <c r="P539" s="41">
        <f t="shared" si="7"/>
        <v>5.8350000000000364</v>
      </c>
      <c r="Q539" s="25" t="s">
        <v>609</v>
      </c>
    </row>
    <row r="540" spans="1:17" s="117" customFormat="1" ht="26.1" customHeight="1" x14ac:dyDescent="0.3">
      <c r="A540" s="98" t="s">
        <v>640</v>
      </c>
      <c r="B540" s="78">
        <v>35.99</v>
      </c>
      <c r="C540" s="48">
        <v>35.82</v>
      </c>
      <c r="D540" s="78">
        <v>31.4</v>
      </c>
      <c r="E540" s="76" t="s">
        <v>617</v>
      </c>
      <c r="F540" s="125" t="s">
        <v>617</v>
      </c>
      <c r="G540" s="221">
        <v>91.82</v>
      </c>
      <c r="H540" s="221"/>
      <c r="I540" s="113" t="s">
        <v>159</v>
      </c>
      <c r="J540" s="126" t="s">
        <v>160</v>
      </c>
      <c r="K540" s="26">
        <v>7</v>
      </c>
      <c r="L540" s="128" t="s">
        <v>161</v>
      </c>
      <c r="M540" s="128" t="s">
        <v>159</v>
      </c>
      <c r="N540" s="36"/>
      <c r="O540" s="36"/>
      <c r="P540" s="41">
        <f t="shared" si="7"/>
        <v>0</v>
      </c>
      <c r="Q540" s="131" t="s">
        <v>612</v>
      </c>
    </row>
    <row r="541" spans="1:17" s="3" customFormat="1" ht="26.1" customHeight="1" x14ac:dyDescent="0.3">
      <c r="A541" s="98" t="s">
        <v>641</v>
      </c>
      <c r="B541" s="78">
        <v>36.15</v>
      </c>
      <c r="C541" s="48">
        <v>35.994999999999997</v>
      </c>
      <c r="D541" s="78">
        <v>31.545000000000002</v>
      </c>
      <c r="E541" s="21">
        <v>27.78</v>
      </c>
      <c r="F541" s="7">
        <f t="shared" si="6"/>
        <v>77.414999999999992</v>
      </c>
      <c r="G541" s="54">
        <v>92</v>
      </c>
      <c r="H541" s="54"/>
      <c r="I541" s="45" t="s">
        <v>159</v>
      </c>
      <c r="J541" s="17" t="s">
        <v>160</v>
      </c>
      <c r="K541" s="26">
        <v>6.3</v>
      </c>
      <c r="L541" s="18" t="s">
        <v>161</v>
      </c>
      <c r="M541" s="18" t="s">
        <v>159</v>
      </c>
      <c r="N541" s="36">
        <v>1753.759</v>
      </c>
      <c r="O541" s="36">
        <v>1750.518</v>
      </c>
      <c r="P541" s="41">
        <f t="shared" si="7"/>
        <v>3.2409999999999854</v>
      </c>
      <c r="Q541" s="25" t="s">
        <v>609</v>
      </c>
    </row>
    <row r="542" spans="1:17" s="3" customFormat="1" ht="26.1" customHeight="1" x14ac:dyDescent="0.3">
      <c r="A542" s="98" t="s">
        <v>642</v>
      </c>
      <c r="B542" s="78">
        <v>36.32</v>
      </c>
      <c r="C542" s="48">
        <v>36.164999999999999</v>
      </c>
      <c r="D542" s="78">
        <v>31.65</v>
      </c>
      <c r="E542" s="21">
        <v>27.89</v>
      </c>
      <c r="F542" s="7">
        <f t="shared" si="6"/>
        <v>77.525000000000006</v>
      </c>
      <c r="G542" s="54">
        <v>92.17</v>
      </c>
      <c r="H542" s="54"/>
      <c r="I542" s="45" t="s">
        <v>159</v>
      </c>
      <c r="J542" s="17" t="s">
        <v>161</v>
      </c>
      <c r="K542" s="26">
        <v>6.3</v>
      </c>
      <c r="L542" s="18" t="s">
        <v>161</v>
      </c>
      <c r="M542" s="18" t="s">
        <v>159</v>
      </c>
      <c r="N542" s="36">
        <v>1750.056</v>
      </c>
      <c r="O542" s="36">
        <v>1746.741</v>
      </c>
      <c r="P542" s="41">
        <f t="shared" si="7"/>
        <v>3.3150000000000546</v>
      </c>
      <c r="Q542" s="25" t="s">
        <v>609</v>
      </c>
    </row>
    <row r="543" spans="1:17" s="3" customFormat="1" ht="26.1" customHeight="1" x14ac:dyDescent="0.3">
      <c r="A543" s="98" t="s">
        <v>643</v>
      </c>
      <c r="B543" s="78">
        <v>36.49</v>
      </c>
      <c r="C543" s="48">
        <v>36.32</v>
      </c>
      <c r="D543" s="78">
        <v>31.774999999999999</v>
      </c>
      <c r="E543" s="21">
        <v>28.02</v>
      </c>
      <c r="F543" s="7">
        <f t="shared" si="6"/>
        <v>77.655000000000001</v>
      </c>
      <c r="G543" s="54">
        <v>92.34</v>
      </c>
      <c r="H543" s="54"/>
      <c r="I543" s="45" t="s">
        <v>159</v>
      </c>
      <c r="J543" s="17" t="s">
        <v>160</v>
      </c>
      <c r="K543" s="26">
        <v>6.86</v>
      </c>
      <c r="L543" s="18" t="s">
        <v>161</v>
      </c>
      <c r="M543" s="18" t="s">
        <v>159</v>
      </c>
      <c r="N543" s="36">
        <v>1745.6790000000001</v>
      </c>
      <c r="O543" s="36">
        <v>1745.7380000000001</v>
      </c>
      <c r="P543" s="41">
        <f t="shared" si="7"/>
        <v>-5.8999999999969077E-2</v>
      </c>
      <c r="Q543" s="25" t="s">
        <v>614</v>
      </c>
    </row>
    <row r="544" spans="1:17" s="3" customFormat="1" ht="26.1" customHeight="1" x14ac:dyDescent="0.3">
      <c r="A544" s="98" t="s">
        <v>644</v>
      </c>
      <c r="B544" s="78">
        <v>36.619999999999997</v>
      </c>
      <c r="C544" s="48">
        <v>36.46</v>
      </c>
      <c r="D544" s="78">
        <v>31.91</v>
      </c>
      <c r="E544" s="21">
        <v>28.15</v>
      </c>
      <c r="F544" s="7">
        <f t="shared" si="6"/>
        <v>77.784999999999997</v>
      </c>
      <c r="G544" s="54">
        <v>92.48</v>
      </c>
      <c r="H544" s="54"/>
      <c r="I544" s="45" t="s">
        <v>159</v>
      </c>
      <c r="J544" s="17" t="s">
        <v>160</v>
      </c>
      <c r="K544" s="26">
        <v>6.7</v>
      </c>
      <c r="L544" s="18" t="s">
        <v>161</v>
      </c>
      <c r="M544" s="18" t="s">
        <v>159</v>
      </c>
      <c r="N544" s="36">
        <v>1741.3030000000001</v>
      </c>
      <c r="O544" s="36">
        <v>1737.9380000000001</v>
      </c>
      <c r="P544" s="41">
        <f t="shared" si="7"/>
        <v>3.3650000000000091</v>
      </c>
      <c r="Q544" s="25" t="s">
        <v>614</v>
      </c>
    </row>
    <row r="545" spans="1:17" s="3" customFormat="1" ht="26.1" customHeight="1" x14ac:dyDescent="0.3">
      <c r="A545" s="98" t="s">
        <v>645</v>
      </c>
      <c r="B545" s="78">
        <v>36.835000000000001</v>
      </c>
      <c r="C545" s="48">
        <v>36.67</v>
      </c>
      <c r="D545" s="78">
        <v>32.11</v>
      </c>
      <c r="E545" s="21">
        <v>28.344999999999999</v>
      </c>
      <c r="F545" s="7">
        <f t="shared" si="6"/>
        <v>77.97999999999999</v>
      </c>
      <c r="G545" s="54">
        <v>92.694999999999993</v>
      </c>
      <c r="H545" s="54"/>
      <c r="I545" s="45" t="s">
        <v>159</v>
      </c>
      <c r="J545" s="17" t="s">
        <v>160</v>
      </c>
      <c r="K545" s="26">
        <v>6.1</v>
      </c>
      <c r="L545" s="18" t="s">
        <v>161</v>
      </c>
      <c r="M545" s="18" t="s">
        <v>159</v>
      </c>
      <c r="N545" s="36">
        <v>1732.9649999999999</v>
      </c>
      <c r="O545" s="36">
        <v>1732.663</v>
      </c>
      <c r="P545" s="41">
        <f t="shared" si="7"/>
        <v>0.30199999999990723</v>
      </c>
      <c r="Q545" s="25" t="s">
        <v>609</v>
      </c>
    </row>
    <row r="546" spans="1:17" s="85" customFormat="1" ht="26.1" hidden="1" customHeight="1" x14ac:dyDescent="0.3">
      <c r="A546" s="98" t="s">
        <v>646</v>
      </c>
      <c r="B546" s="78"/>
      <c r="C546" s="48"/>
      <c r="D546" s="78"/>
      <c r="E546" s="21">
        <v>28.54</v>
      </c>
      <c r="F546" s="7">
        <f t="shared" si="6"/>
        <v>78.174999999999997</v>
      </c>
      <c r="G546" s="54"/>
      <c r="H546" s="54"/>
      <c r="I546" s="79" t="s">
        <v>620</v>
      </c>
      <c r="J546" s="80"/>
      <c r="K546" s="86"/>
      <c r="L546" s="82" t="s">
        <v>161</v>
      </c>
      <c r="M546" s="82" t="s">
        <v>159</v>
      </c>
      <c r="N546" s="83">
        <v>1724.057</v>
      </c>
      <c r="O546" s="83">
        <v>1717.162</v>
      </c>
      <c r="P546" s="84">
        <f t="shared" si="7"/>
        <v>6.8949999999999818</v>
      </c>
      <c r="Q546" s="51" t="s">
        <v>620</v>
      </c>
    </row>
    <row r="547" spans="1:17" s="3" customFormat="1" ht="26.1" customHeight="1" x14ac:dyDescent="0.3">
      <c r="A547" s="98" t="s">
        <v>647</v>
      </c>
      <c r="B547" s="78">
        <v>37.29</v>
      </c>
      <c r="C547" s="48">
        <v>37.125</v>
      </c>
      <c r="D547" s="78">
        <v>32.555</v>
      </c>
      <c r="E547" s="21">
        <v>28.79</v>
      </c>
      <c r="F547" s="7">
        <f t="shared" si="6"/>
        <v>78.424999999999997</v>
      </c>
      <c r="G547" s="54">
        <v>93.15</v>
      </c>
      <c r="H547" s="54"/>
      <c r="I547" s="45" t="s">
        <v>159</v>
      </c>
      <c r="J547" s="17" t="s">
        <v>160</v>
      </c>
      <c r="K547" s="26">
        <v>7</v>
      </c>
      <c r="L547" s="18" t="s">
        <v>161</v>
      </c>
      <c r="M547" s="18" t="s">
        <v>159</v>
      </c>
      <c r="N547" s="36">
        <v>1719.876</v>
      </c>
      <c r="O547" s="36">
        <v>1716.9290000000001</v>
      </c>
      <c r="P547" s="41">
        <f t="shared" si="7"/>
        <v>2.946999999999889</v>
      </c>
      <c r="Q547" s="25" t="s">
        <v>609</v>
      </c>
    </row>
    <row r="548" spans="1:17" s="3" customFormat="1" ht="26.1" customHeight="1" x14ac:dyDescent="0.3">
      <c r="A548" s="98" t="s">
        <v>648</v>
      </c>
      <c r="B548" s="78">
        <v>37.47</v>
      </c>
      <c r="C548" s="48">
        <v>37.299999999999997</v>
      </c>
      <c r="D548" s="78">
        <v>32.700000000000003</v>
      </c>
      <c r="E548" s="21">
        <v>28.93</v>
      </c>
      <c r="F548" s="7">
        <f t="shared" si="6"/>
        <v>78.564999999999998</v>
      </c>
      <c r="G548" s="54">
        <v>93.33</v>
      </c>
      <c r="H548" s="54"/>
      <c r="I548" s="45" t="s">
        <v>159</v>
      </c>
      <c r="J548" s="17" t="s">
        <v>160</v>
      </c>
      <c r="K548" s="26">
        <v>6.2</v>
      </c>
      <c r="L548" s="18" t="s">
        <v>161</v>
      </c>
      <c r="M548" s="18" t="s">
        <v>159</v>
      </c>
      <c r="N548" s="36">
        <v>1717.4190000000001</v>
      </c>
      <c r="O548" s="36">
        <v>1714.7470000000001</v>
      </c>
      <c r="P548" s="41">
        <f t="shared" si="7"/>
        <v>2.6720000000000255</v>
      </c>
      <c r="Q548" s="25" t="s">
        <v>614</v>
      </c>
    </row>
    <row r="549" spans="1:17" s="3" customFormat="1" ht="26.1" customHeight="1" x14ac:dyDescent="0.3">
      <c r="A549" s="98" t="s">
        <v>649</v>
      </c>
      <c r="B549" s="78">
        <v>37.54</v>
      </c>
      <c r="C549" s="48">
        <v>37.369999999999997</v>
      </c>
      <c r="D549" s="78">
        <v>32.78</v>
      </c>
      <c r="E549" s="21">
        <v>28.995000000000001</v>
      </c>
      <c r="F549" s="7">
        <f t="shared" si="6"/>
        <v>78.63</v>
      </c>
      <c r="G549" s="54">
        <v>93.4</v>
      </c>
      <c r="H549" s="54"/>
      <c r="I549" s="45" t="s">
        <v>159</v>
      </c>
      <c r="J549" s="17" t="s">
        <v>166</v>
      </c>
      <c r="K549" s="26">
        <v>6</v>
      </c>
      <c r="L549" s="18" t="s">
        <v>166</v>
      </c>
      <c r="M549" s="18" t="s">
        <v>159</v>
      </c>
      <c r="N549" s="36">
        <v>1714.854</v>
      </c>
      <c r="O549" s="36">
        <v>1713.1489999999999</v>
      </c>
      <c r="P549" s="41">
        <f t="shared" si="7"/>
        <v>1.7050000000001546</v>
      </c>
      <c r="Q549" s="25" t="s">
        <v>198</v>
      </c>
    </row>
    <row r="550" spans="1:17" s="3" customFormat="1" ht="26.1" customHeight="1" x14ac:dyDescent="0.3">
      <c r="A550" s="98" t="s">
        <v>650</v>
      </c>
      <c r="B550" s="78">
        <v>37.76</v>
      </c>
      <c r="C550" s="48">
        <v>37.590000000000003</v>
      </c>
      <c r="D550" s="78">
        <v>32.97</v>
      </c>
      <c r="E550" s="21">
        <v>29.16</v>
      </c>
      <c r="F550" s="7">
        <f t="shared" si="6"/>
        <v>78.795000000000002</v>
      </c>
      <c r="G550" s="54">
        <v>93.63</v>
      </c>
      <c r="H550" s="54"/>
      <c r="I550" s="45" t="s">
        <v>159</v>
      </c>
      <c r="J550" s="17" t="s">
        <v>166</v>
      </c>
      <c r="K550" s="26">
        <v>6.2</v>
      </c>
      <c r="L550" s="18" t="s">
        <v>166</v>
      </c>
      <c r="M550" s="18" t="s">
        <v>159</v>
      </c>
      <c r="N550" s="36">
        <v>1706.778</v>
      </c>
      <c r="O550" s="36">
        <v>1706.3</v>
      </c>
      <c r="P550" s="41">
        <f t="shared" si="7"/>
        <v>0.47800000000006548</v>
      </c>
      <c r="Q550" s="25" t="s">
        <v>198</v>
      </c>
    </row>
    <row r="551" spans="1:17" s="3" customFormat="1" ht="26.1" customHeight="1" x14ac:dyDescent="0.3">
      <c r="A551" s="98" t="s">
        <v>651</v>
      </c>
      <c r="B551" s="78">
        <v>38</v>
      </c>
      <c r="C551" s="48">
        <v>37.835000000000001</v>
      </c>
      <c r="D551" s="78">
        <v>33.21</v>
      </c>
      <c r="E551" s="21">
        <v>29.295000000000002</v>
      </c>
      <c r="F551" s="7">
        <f t="shared" si="6"/>
        <v>78.930000000000007</v>
      </c>
      <c r="G551" s="54">
        <v>93.89</v>
      </c>
      <c r="H551" s="54"/>
      <c r="I551" s="45" t="s">
        <v>159</v>
      </c>
      <c r="J551" s="17" t="s">
        <v>160</v>
      </c>
      <c r="K551" s="26">
        <v>5.7</v>
      </c>
      <c r="L551" s="18" t="s">
        <v>161</v>
      </c>
      <c r="M551" s="18" t="s">
        <v>159</v>
      </c>
      <c r="N551" s="36">
        <v>1699.7760000000001</v>
      </c>
      <c r="O551" s="36">
        <v>1697.5429999999999</v>
      </c>
      <c r="P551" s="41">
        <f t="shared" si="7"/>
        <v>2.2330000000001746</v>
      </c>
      <c r="Q551" s="25" t="s">
        <v>609</v>
      </c>
    </row>
    <row r="552" spans="1:17" s="3" customFormat="1" ht="26.1" customHeight="1" x14ac:dyDescent="0.3">
      <c r="A552" s="98" t="s">
        <v>652</v>
      </c>
      <c r="B552" s="78">
        <v>38.229999999999997</v>
      </c>
      <c r="C552" s="48">
        <v>38.064999999999998</v>
      </c>
      <c r="D552" s="78">
        <v>33.424999999999997</v>
      </c>
      <c r="E552" s="21">
        <v>29.52</v>
      </c>
      <c r="F552" s="7">
        <f t="shared" si="6"/>
        <v>79.155000000000001</v>
      </c>
      <c r="G552" s="54">
        <v>94.12</v>
      </c>
      <c r="H552" s="54"/>
      <c r="I552" s="45" t="s">
        <v>159</v>
      </c>
      <c r="J552" s="17" t="s">
        <v>160</v>
      </c>
      <c r="K552" s="26">
        <v>5.8</v>
      </c>
      <c r="L552" s="18" t="s">
        <v>161</v>
      </c>
      <c r="M552" s="18" t="s">
        <v>159</v>
      </c>
      <c r="N552" s="36">
        <v>1688.481</v>
      </c>
      <c r="O552" s="36">
        <v>1687.319</v>
      </c>
      <c r="P552" s="41">
        <f t="shared" si="7"/>
        <v>1.1620000000000346</v>
      </c>
      <c r="Q552" s="25" t="s">
        <v>609</v>
      </c>
    </row>
    <row r="553" spans="1:17" s="3" customFormat="1" ht="26.1" customHeight="1" x14ac:dyDescent="0.3">
      <c r="A553" s="98" t="s">
        <v>653</v>
      </c>
      <c r="B553" s="78">
        <v>38.46</v>
      </c>
      <c r="C553" s="48">
        <v>38.29</v>
      </c>
      <c r="D553" s="78">
        <v>33.61</v>
      </c>
      <c r="E553" s="21">
        <v>29.675000000000001</v>
      </c>
      <c r="F553" s="7">
        <f t="shared" si="6"/>
        <v>79.31</v>
      </c>
      <c r="G553" s="54">
        <v>94.35</v>
      </c>
      <c r="H553" s="54"/>
      <c r="I553" s="45" t="s">
        <v>159</v>
      </c>
      <c r="J553" s="17" t="s">
        <v>160</v>
      </c>
      <c r="K553" s="26">
        <v>7.3</v>
      </c>
      <c r="L553" s="18" t="s">
        <v>161</v>
      </c>
      <c r="M553" s="18" t="s">
        <v>159</v>
      </c>
      <c r="N553" s="36">
        <v>1680.5940000000001</v>
      </c>
      <c r="O553" s="36">
        <v>1678.0129999999999</v>
      </c>
      <c r="P553" s="41">
        <f t="shared" si="7"/>
        <v>2.581000000000131</v>
      </c>
      <c r="Q553" s="25" t="s">
        <v>609</v>
      </c>
    </row>
    <row r="554" spans="1:17" s="3" customFormat="1" ht="26.1" customHeight="1" x14ac:dyDescent="0.3">
      <c r="A554" s="98" t="s">
        <v>654</v>
      </c>
      <c r="B554" s="78">
        <v>38.53</v>
      </c>
      <c r="C554" s="48">
        <v>38.365000000000002</v>
      </c>
      <c r="D554" s="78">
        <v>33.67</v>
      </c>
      <c r="E554" s="21">
        <v>29.74</v>
      </c>
      <c r="F554" s="7">
        <f t="shared" si="6"/>
        <v>79.375</v>
      </c>
      <c r="G554" s="54">
        <v>94.424999999999997</v>
      </c>
      <c r="H554" s="54"/>
      <c r="I554" s="45" t="s">
        <v>159</v>
      </c>
      <c r="J554" s="17" t="s">
        <v>161</v>
      </c>
      <c r="K554" s="26">
        <v>6.3</v>
      </c>
      <c r="L554" s="18" t="s">
        <v>161</v>
      </c>
      <c r="M554" s="18" t="s">
        <v>159</v>
      </c>
      <c r="N554" s="36">
        <v>1677.287</v>
      </c>
      <c r="O554" s="36">
        <v>1676.241</v>
      </c>
      <c r="P554" s="41">
        <f t="shared" si="7"/>
        <v>1.0460000000000491</v>
      </c>
      <c r="Q554" s="25" t="s">
        <v>614</v>
      </c>
    </row>
    <row r="555" spans="1:17" s="3" customFormat="1" ht="26.1" customHeight="1" x14ac:dyDescent="0.3">
      <c r="A555" s="98" t="s">
        <v>655</v>
      </c>
      <c r="B555" s="78">
        <v>38.6</v>
      </c>
      <c r="C555" s="48">
        <v>38.435000000000002</v>
      </c>
      <c r="D555" s="78">
        <v>33.74</v>
      </c>
      <c r="E555" s="21">
        <v>29.815000000000001</v>
      </c>
      <c r="F555" s="7">
        <f t="shared" ref="F555:F614" si="8">E555+49.635</f>
        <v>79.45</v>
      </c>
      <c r="G555" s="54">
        <v>94.495000000000005</v>
      </c>
      <c r="H555" s="54"/>
      <c r="I555" s="45" t="s">
        <v>159</v>
      </c>
      <c r="J555" s="17" t="s">
        <v>160</v>
      </c>
      <c r="K555" s="26">
        <v>6.8</v>
      </c>
      <c r="L555" s="18" t="s">
        <v>161</v>
      </c>
      <c r="M555" s="18" t="s">
        <v>159</v>
      </c>
      <c r="N555" s="36">
        <v>1673.471</v>
      </c>
      <c r="O555" s="36">
        <v>1673.0933</v>
      </c>
      <c r="P555" s="41">
        <f t="shared" si="7"/>
        <v>0.37770000000000437</v>
      </c>
      <c r="Q555" s="25" t="s">
        <v>609</v>
      </c>
    </row>
    <row r="556" spans="1:17" s="3" customFormat="1" ht="26.1" customHeight="1" x14ac:dyDescent="0.3">
      <c r="A556" s="98" t="s">
        <v>656</v>
      </c>
      <c r="B556" s="78">
        <v>38.72</v>
      </c>
      <c r="C556" s="48">
        <v>38.549999999999997</v>
      </c>
      <c r="D556" s="78">
        <v>33.85</v>
      </c>
      <c r="E556" s="21">
        <v>29.93</v>
      </c>
      <c r="F556" s="7">
        <f t="shared" si="8"/>
        <v>79.564999999999998</v>
      </c>
      <c r="G556" s="54">
        <v>94.614999999999995</v>
      </c>
      <c r="H556" s="54"/>
      <c r="I556" s="45" t="s">
        <v>159</v>
      </c>
      <c r="J556" s="17" t="s">
        <v>160</v>
      </c>
      <c r="K556" s="26">
        <v>6.18</v>
      </c>
      <c r="L556" s="18" t="s">
        <v>161</v>
      </c>
      <c r="M556" s="18" t="s">
        <v>159</v>
      </c>
      <c r="N556" s="36">
        <v>1668.325</v>
      </c>
      <c r="O556" s="36">
        <v>1668.759</v>
      </c>
      <c r="P556" s="41">
        <f t="shared" si="7"/>
        <v>-0.43399999999996908</v>
      </c>
      <c r="Q556" s="25" t="s">
        <v>609</v>
      </c>
    </row>
    <row r="557" spans="1:17" s="3" customFormat="1" ht="26.1" customHeight="1" x14ac:dyDescent="0.3">
      <c r="A557" s="98" t="s">
        <v>657</v>
      </c>
      <c r="B557" s="78">
        <v>38.909999999999997</v>
      </c>
      <c r="C557" s="48">
        <v>38.74</v>
      </c>
      <c r="D557" s="78">
        <v>34</v>
      </c>
      <c r="E557" s="21">
        <v>30.07</v>
      </c>
      <c r="F557" s="7">
        <f t="shared" si="8"/>
        <v>79.704999999999998</v>
      </c>
      <c r="G557" s="54">
        <v>94.81</v>
      </c>
      <c r="H557" s="54"/>
      <c r="I557" s="45" t="s">
        <v>159</v>
      </c>
      <c r="J557" s="17" t="s">
        <v>160</v>
      </c>
      <c r="K557" s="26">
        <v>5.3</v>
      </c>
      <c r="L557" s="18" t="s">
        <v>161</v>
      </c>
      <c r="M557" s="18" t="s">
        <v>159</v>
      </c>
      <c r="N557" s="36">
        <v>1663.317</v>
      </c>
      <c r="O557" s="36">
        <v>1666.03</v>
      </c>
      <c r="P557" s="41">
        <f t="shared" si="7"/>
        <v>-2.7129999999999654</v>
      </c>
      <c r="Q557" s="25" t="s">
        <v>614</v>
      </c>
    </row>
    <row r="558" spans="1:17" s="3" customFormat="1" ht="26.1" customHeight="1" x14ac:dyDescent="0.3">
      <c r="A558" s="98" t="s">
        <v>658</v>
      </c>
      <c r="B558" s="78">
        <v>39.200000000000003</v>
      </c>
      <c r="C558" s="48">
        <v>39.034999999999997</v>
      </c>
      <c r="D558" s="78">
        <v>34.274999999999999</v>
      </c>
      <c r="E558" s="21">
        <v>30.335000000000001</v>
      </c>
      <c r="F558" s="7">
        <f t="shared" si="8"/>
        <v>79.97</v>
      </c>
      <c r="G558" s="54">
        <v>95.11</v>
      </c>
      <c r="H558" s="54"/>
      <c r="I558" s="45" t="s">
        <v>159</v>
      </c>
      <c r="J558" s="17" t="s">
        <v>160</v>
      </c>
      <c r="K558" s="26">
        <v>5.9</v>
      </c>
      <c r="L558" s="18" t="s">
        <v>161</v>
      </c>
      <c r="M558" s="18" t="s">
        <v>159</v>
      </c>
      <c r="N558" s="36">
        <v>1653.8330000000001</v>
      </c>
      <c r="O558" s="36">
        <v>1653.0139999999999</v>
      </c>
      <c r="P558" s="41">
        <f t="shared" si="7"/>
        <v>0.81900000000018736</v>
      </c>
      <c r="Q558" s="25" t="s">
        <v>609</v>
      </c>
    </row>
    <row r="559" spans="1:17" s="3" customFormat="1" ht="26.1" customHeight="1" x14ac:dyDescent="0.3">
      <c r="A559" s="98" t="s">
        <v>659</v>
      </c>
      <c r="B559" s="78">
        <v>39.479999999999997</v>
      </c>
      <c r="C559" s="48">
        <v>39.31</v>
      </c>
      <c r="D559" s="78">
        <v>34.5</v>
      </c>
      <c r="E559" s="21">
        <v>30.56</v>
      </c>
      <c r="F559" s="7">
        <f t="shared" si="8"/>
        <v>80.194999999999993</v>
      </c>
      <c r="G559" s="54">
        <v>95.39</v>
      </c>
      <c r="H559" s="54"/>
      <c r="I559" s="45" t="s">
        <v>159</v>
      </c>
      <c r="J559" s="17" t="s">
        <v>160</v>
      </c>
      <c r="K559" s="26">
        <v>6.2</v>
      </c>
      <c r="L559" s="18" t="s">
        <v>161</v>
      </c>
      <c r="M559" s="18" t="s">
        <v>159</v>
      </c>
      <c r="N559" s="36">
        <v>1643.5429999999999</v>
      </c>
      <c r="O559" s="36">
        <v>1640.809</v>
      </c>
      <c r="P559" s="41">
        <f t="shared" si="7"/>
        <v>2.7339999999999236</v>
      </c>
      <c r="Q559" s="25" t="s">
        <v>609</v>
      </c>
    </row>
    <row r="560" spans="1:17" s="85" customFormat="1" ht="26.1" hidden="1" customHeight="1" x14ac:dyDescent="0.3">
      <c r="A560" s="98" t="s">
        <v>660</v>
      </c>
      <c r="B560" s="78"/>
      <c r="C560" s="48"/>
      <c r="D560" s="78"/>
      <c r="E560" s="21">
        <v>30.815000000000001</v>
      </c>
      <c r="F560" s="7">
        <f t="shared" si="8"/>
        <v>80.45</v>
      </c>
      <c r="G560" s="54"/>
      <c r="H560" s="54"/>
      <c r="I560" s="79" t="s">
        <v>620</v>
      </c>
      <c r="J560" s="80"/>
      <c r="K560" s="86"/>
      <c r="L560" s="82" t="s">
        <v>161</v>
      </c>
      <c r="M560" s="82" t="s">
        <v>159</v>
      </c>
      <c r="N560" s="83">
        <v>1632.5250000000001</v>
      </c>
      <c r="O560" s="83">
        <v>1630.673</v>
      </c>
      <c r="P560" s="84">
        <f t="shared" si="7"/>
        <v>1.8520000000000891</v>
      </c>
      <c r="Q560" s="51" t="s">
        <v>620</v>
      </c>
    </row>
    <row r="561" spans="1:17" s="257" customFormat="1" ht="26.1" hidden="1" customHeight="1" x14ac:dyDescent="0.3">
      <c r="A561" s="98" t="s">
        <v>661</v>
      </c>
      <c r="B561" s="267"/>
      <c r="C561" s="261"/>
      <c r="D561" s="267"/>
      <c r="E561" s="261"/>
      <c r="F561" s="251">
        <v>80.599999999999994</v>
      </c>
      <c r="G561" s="252"/>
      <c r="H561" s="252"/>
      <c r="I561" s="253" t="s">
        <v>620</v>
      </c>
      <c r="J561" s="266"/>
      <c r="K561" s="270"/>
      <c r="L561" s="249" t="s">
        <v>692</v>
      </c>
      <c r="M561" s="249" t="s">
        <v>159</v>
      </c>
      <c r="N561" s="262"/>
      <c r="O561" s="262"/>
      <c r="P561" s="263"/>
      <c r="Q561" s="249" t="s">
        <v>614</v>
      </c>
    </row>
    <row r="562" spans="1:17" s="3" customFormat="1" ht="26.1" customHeight="1" x14ac:dyDescent="0.3">
      <c r="A562" s="98" t="s">
        <v>662</v>
      </c>
      <c r="B562" s="78">
        <v>40.11</v>
      </c>
      <c r="C562" s="48">
        <v>39.945</v>
      </c>
      <c r="D562" s="78">
        <v>35.11</v>
      </c>
      <c r="E562" s="21">
        <v>31.184999999999999</v>
      </c>
      <c r="F562" s="7">
        <f t="shared" si="8"/>
        <v>80.819999999999993</v>
      </c>
      <c r="G562" s="54">
        <v>96.02</v>
      </c>
      <c r="H562" s="54"/>
      <c r="I562" s="45" t="s">
        <v>159</v>
      </c>
      <c r="J562" s="17" t="s">
        <v>160</v>
      </c>
      <c r="K562" s="26">
        <v>6.3</v>
      </c>
      <c r="L562" s="18" t="s">
        <v>161</v>
      </c>
      <c r="M562" s="18" t="s">
        <v>159</v>
      </c>
      <c r="N562" s="36">
        <v>1628.992</v>
      </c>
      <c r="O562" s="36">
        <v>1628.2360000000001</v>
      </c>
      <c r="P562" s="41">
        <f t="shared" si="7"/>
        <v>0.75599999999985812</v>
      </c>
      <c r="Q562" s="25" t="s">
        <v>609</v>
      </c>
    </row>
    <row r="563" spans="1:17" s="3" customFormat="1" ht="26.1" customHeight="1" x14ac:dyDescent="0.3">
      <c r="A563" s="98" t="s">
        <v>663</v>
      </c>
      <c r="B563" s="78">
        <v>40.200000000000003</v>
      </c>
      <c r="C563" s="48">
        <v>40.03</v>
      </c>
      <c r="D563" s="78">
        <v>35.195</v>
      </c>
      <c r="E563" s="21">
        <v>31.27</v>
      </c>
      <c r="F563" s="7">
        <f t="shared" si="8"/>
        <v>80.905000000000001</v>
      </c>
      <c r="G563" s="54">
        <v>96.11</v>
      </c>
      <c r="H563" s="54"/>
      <c r="I563" s="45" t="s">
        <v>159</v>
      </c>
      <c r="J563" s="17" t="s">
        <v>202</v>
      </c>
      <c r="K563" s="26">
        <v>5.5</v>
      </c>
      <c r="L563" s="18" t="s">
        <v>161</v>
      </c>
      <c r="M563" s="18" t="s">
        <v>159</v>
      </c>
      <c r="N563" s="36">
        <v>1629.7159999999999</v>
      </c>
      <c r="O563" s="36">
        <v>1628.5719999999999</v>
      </c>
      <c r="P563" s="41">
        <f t="shared" si="7"/>
        <v>1.1440000000000055</v>
      </c>
      <c r="Q563" s="25" t="s">
        <v>609</v>
      </c>
    </row>
    <row r="564" spans="1:17" s="3" customFormat="1" ht="26.1" customHeight="1" x14ac:dyDescent="0.3">
      <c r="A564" s="98" t="s">
        <v>664</v>
      </c>
      <c r="B564" s="78">
        <v>40.53</v>
      </c>
      <c r="C564" s="48">
        <v>40.380000000000003</v>
      </c>
      <c r="D564" s="78">
        <v>35.534999999999997</v>
      </c>
      <c r="E564" s="21">
        <v>31.6</v>
      </c>
      <c r="F564" s="7">
        <f t="shared" si="8"/>
        <v>81.234999999999999</v>
      </c>
      <c r="G564" s="54">
        <v>96.46</v>
      </c>
      <c r="H564" s="54"/>
      <c r="I564" s="45" t="s">
        <v>159</v>
      </c>
      <c r="J564" s="17" t="s">
        <v>160</v>
      </c>
      <c r="K564" s="26">
        <v>5.6</v>
      </c>
      <c r="L564" s="18" t="s">
        <v>161</v>
      </c>
      <c r="M564" s="18" t="s">
        <v>159</v>
      </c>
      <c r="N564" s="36">
        <v>1640.626</v>
      </c>
      <c r="O564" s="36">
        <v>1639.7139999999999</v>
      </c>
      <c r="P564" s="41">
        <f t="shared" si="7"/>
        <v>0.91200000000003456</v>
      </c>
      <c r="Q564" s="25" t="s">
        <v>609</v>
      </c>
    </row>
    <row r="565" spans="1:17" s="3" customFormat="1" ht="26.1" customHeight="1" x14ac:dyDescent="0.3">
      <c r="A565" s="98" t="s">
        <v>665</v>
      </c>
      <c r="B565" s="78">
        <v>40.68</v>
      </c>
      <c r="C565" s="48">
        <v>40.5</v>
      </c>
      <c r="D565" s="78">
        <v>35.659999999999997</v>
      </c>
      <c r="E565" s="21">
        <v>31.725000000000001</v>
      </c>
      <c r="F565" s="7">
        <f t="shared" si="8"/>
        <v>81.36</v>
      </c>
      <c r="G565" s="54">
        <v>96.584999999999994</v>
      </c>
      <c r="H565" s="54"/>
      <c r="I565" s="45" t="s">
        <v>159</v>
      </c>
      <c r="J565" s="17" t="s">
        <v>160</v>
      </c>
      <c r="K565" s="26">
        <v>5.3</v>
      </c>
      <c r="L565" s="18" t="s">
        <v>161</v>
      </c>
      <c r="M565" s="18" t="s">
        <v>159</v>
      </c>
      <c r="N565" s="36">
        <v>1645.001</v>
      </c>
      <c r="O565" s="36">
        <v>1642.1179999999999</v>
      </c>
      <c r="P565" s="41">
        <f t="shared" si="7"/>
        <v>2.8830000000000382</v>
      </c>
      <c r="Q565" s="25" t="s">
        <v>609</v>
      </c>
    </row>
    <row r="566" spans="1:17" s="3" customFormat="1" ht="26.1" customHeight="1" x14ac:dyDescent="0.3">
      <c r="A566" s="98" t="s">
        <v>666</v>
      </c>
      <c r="B566" s="78">
        <v>40.93</v>
      </c>
      <c r="C566" s="48">
        <v>40.770000000000003</v>
      </c>
      <c r="D566" s="78">
        <v>35.875</v>
      </c>
      <c r="E566" s="21">
        <v>31.934999999999999</v>
      </c>
      <c r="F566" s="7">
        <f t="shared" si="8"/>
        <v>81.569999999999993</v>
      </c>
      <c r="G566" s="54">
        <v>96.85</v>
      </c>
      <c r="H566" s="54"/>
      <c r="I566" s="45" t="s">
        <v>159</v>
      </c>
      <c r="J566" s="17" t="s">
        <v>170</v>
      </c>
      <c r="K566" s="26">
        <v>6.18</v>
      </c>
      <c r="L566" s="18" t="s">
        <v>161</v>
      </c>
      <c r="M566" s="18" t="s">
        <v>159</v>
      </c>
      <c r="N566" s="36">
        <v>1652.3510000000001</v>
      </c>
      <c r="O566" s="36">
        <v>1651.873</v>
      </c>
      <c r="P566" s="41">
        <f t="shared" si="7"/>
        <v>0.47800000000006548</v>
      </c>
      <c r="Q566" s="25" t="s">
        <v>614</v>
      </c>
    </row>
    <row r="567" spans="1:17" s="3" customFormat="1" ht="26.1" customHeight="1" x14ac:dyDescent="0.3">
      <c r="A567" s="98" t="s">
        <v>667</v>
      </c>
      <c r="B567" s="78">
        <v>41.03</v>
      </c>
      <c r="C567" s="48">
        <v>40.865000000000002</v>
      </c>
      <c r="D567" s="78">
        <v>35.96</v>
      </c>
      <c r="E567" s="21">
        <v>32.04</v>
      </c>
      <c r="F567" s="7">
        <f t="shared" si="8"/>
        <v>81.674999999999997</v>
      </c>
      <c r="G567" s="54">
        <v>96.65</v>
      </c>
      <c r="H567" s="54"/>
      <c r="I567" s="45" t="s">
        <v>159</v>
      </c>
      <c r="J567" s="17" t="s">
        <v>160</v>
      </c>
      <c r="K567" s="26">
        <v>6</v>
      </c>
      <c r="L567" s="18" t="s">
        <v>161</v>
      </c>
      <c r="M567" s="18" t="s">
        <v>159</v>
      </c>
      <c r="N567" s="36">
        <v>1656.0260000000001</v>
      </c>
      <c r="O567" s="36">
        <v>1656.86</v>
      </c>
      <c r="P567" s="41">
        <f t="shared" si="7"/>
        <v>-0.83399999999983265</v>
      </c>
      <c r="Q567" s="25" t="s">
        <v>614</v>
      </c>
    </row>
    <row r="568" spans="1:17" s="3" customFormat="1" ht="26.1" customHeight="1" x14ac:dyDescent="0.3">
      <c r="A568" s="98" t="s">
        <v>668</v>
      </c>
      <c r="B568" s="78">
        <v>41.195</v>
      </c>
      <c r="C568" s="48">
        <v>41.03</v>
      </c>
      <c r="D568" s="78">
        <v>36.11</v>
      </c>
      <c r="E568" s="21">
        <v>32.185000000000002</v>
      </c>
      <c r="F568" s="7">
        <f t="shared" si="8"/>
        <v>81.819999999999993</v>
      </c>
      <c r="G568" s="54">
        <v>97.11</v>
      </c>
      <c r="H568" s="54"/>
      <c r="I568" s="45" t="s">
        <v>159</v>
      </c>
      <c r="J568" s="17" t="s">
        <v>160</v>
      </c>
      <c r="K568" s="26">
        <v>6.8</v>
      </c>
      <c r="L568" s="18" t="s">
        <v>161</v>
      </c>
      <c r="M568" s="18" t="s">
        <v>159</v>
      </c>
      <c r="N568" s="36">
        <v>1661.1010000000001</v>
      </c>
      <c r="O568" s="36">
        <v>1658.1210000000001</v>
      </c>
      <c r="P568" s="41">
        <f t="shared" ref="P568:P639" si="9">N568-O568</f>
        <v>2.9800000000000182</v>
      </c>
      <c r="Q568" s="25" t="s">
        <v>614</v>
      </c>
    </row>
    <row r="569" spans="1:17" s="117" customFormat="1" ht="26.1" customHeight="1" x14ac:dyDescent="0.3">
      <c r="A569" s="98" t="s">
        <v>669</v>
      </c>
      <c r="B569" s="78">
        <v>41.29</v>
      </c>
      <c r="C569" s="48">
        <v>41.125</v>
      </c>
      <c r="D569" s="78">
        <v>36.19</v>
      </c>
      <c r="E569" s="76" t="s">
        <v>617</v>
      </c>
      <c r="F569" s="125" t="s">
        <v>617</v>
      </c>
      <c r="G569" s="221">
        <v>97.2</v>
      </c>
      <c r="H569" s="221"/>
      <c r="I569" s="113" t="s">
        <v>159</v>
      </c>
      <c r="J569" s="126" t="s">
        <v>170</v>
      </c>
      <c r="K569" s="26">
        <v>6.2</v>
      </c>
      <c r="L569" s="128" t="s">
        <v>161</v>
      </c>
      <c r="M569" s="128" t="s">
        <v>159</v>
      </c>
      <c r="N569" s="36"/>
      <c r="O569" s="36"/>
      <c r="P569" s="41">
        <f t="shared" si="9"/>
        <v>0</v>
      </c>
      <c r="Q569" s="131" t="s">
        <v>612</v>
      </c>
    </row>
    <row r="570" spans="1:17" s="117" customFormat="1" ht="26.1" customHeight="1" x14ac:dyDescent="0.3">
      <c r="A570" s="98" t="s">
        <v>670</v>
      </c>
      <c r="B570" s="78">
        <v>41.69</v>
      </c>
      <c r="C570" s="48">
        <v>41.52</v>
      </c>
      <c r="D570" s="78">
        <v>36.54</v>
      </c>
      <c r="E570" s="76" t="s">
        <v>617</v>
      </c>
      <c r="F570" s="125" t="s">
        <v>617</v>
      </c>
      <c r="G570" s="221">
        <v>97.61</v>
      </c>
      <c r="H570" s="221"/>
      <c r="I570" s="113" t="s">
        <v>159</v>
      </c>
      <c r="J570" s="126" t="s">
        <v>202</v>
      </c>
      <c r="K570" s="26">
        <v>6.2</v>
      </c>
      <c r="L570" s="128" t="s">
        <v>161</v>
      </c>
      <c r="M570" s="128" t="s">
        <v>159</v>
      </c>
      <c r="N570" s="36"/>
      <c r="O570" s="36"/>
      <c r="P570" s="41">
        <f t="shared" si="9"/>
        <v>0</v>
      </c>
      <c r="Q570" s="131" t="s">
        <v>612</v>
      </c>
    </row>
    <row r="571" spans="1:17" s="117" customFormat="1" ht="26.1" customHeight="1" x14ac:dyDescent="0.3">
      <c r="A571" s="98" t="s">
        <v>671</v>
      </c>
      <c r="B571" s="78">
        <v>42.09</v>
      </c>
      <c r="C571" s="48">
        <v>41.914999999999999</v>
      </c>
      <c r="D571" s="78">
        <v>36.909999999999997</v>
      </c>
      <c r="E571" s="76" t="s">
        <v>617</v>
      </c>
      <c r="F571" s="125" t="s">
        <v>617</v>
      </c>
      <c r="G571" s="221">
        <v>98</v>
      </c>
      <c r="H571" s="221"/>
      <c r="I571" s="113" t="s">
        <v>159</v>
      </c>
      <c r="J571" s="126" t="s">
        <v>160</v>
      </c>
      <c r="K571" s="26">
        <v>5.65</v>
      </c>
      <c r="L571" s="128" t="s">
        <v>161</v>
      </c>
      <c r="M571" s="128" t="s">
        <v>159</v>
      </c>
      <c r="N571" s="36"/>
      <c r="O571" s="36"/>
      <c r="P571" s="41">
        <f t="shared" si="9"/>
        <v>0</v>
      </c>
      <c r="Q571" s="131" t="s">
        <v>612</v>
      </c>
    </row>
    <row r="572" spans="1:17" s="85" customFormat="1" ht="26.1" hidden="1" customHeight="1" x14ac:dyDescent="0.3">
      <c r="A572" s="98" t="s">
        <v>672</v>
      </c>
      <c r="B572" s="78"/>
      <c r="C572" s="48"/>
      <c r="D572" s="78"/>
      <c r="E572" s="21">
        <v>32.44</v>
      </c>
      <c r="F572" s="7">
        <f t="shared" si="8"/>
        <v>82.074999999999989</v>
      </c>
      <c r="G572" s="54"/>
      <c r="H572" s="54"/>
      <c r="I572" s="79" t="s">
        <v>620</v>
      </c>
      <c r="J572" s="80"/>
      <c r="K572" s="86"/>
      <c r="L572" s="82" t="s">
        <v>161</v>
      </c>
      <c r="M572" s="82" t="s">
        <v>159</v>
      </c>
      <c r="N572" s="83">
        <v>1672.741</v>
      </c>
      <c r="O572" s="83">
        <v>1672.0719999999999</v>
      </c>
      <c r="P572" s="84">
        <f>N572-O572</f>
        <v>0.66900000000009641</v>
      </c>
      <c r="Q572" s="51" t="s">
        <v>620</v>
      </c>
    </row>
    <row r="573" spans="1:17" s="3" customFormat="1" ht="26.1" customHeight="1" x14ac:dyDescent="0.3">
      <c r="A573" s="98" t="s">
        <v>673</v>
      </c>
      <c r="B573" s="78">
        <v>42.3</v>
      </c>
      <c r="C573" s="48">
        <v>42.134999999999998</v>
      </c>
      <c r="D573" s="78">
        <v>37.115000000000002</v>
      </c>
      <c r="E573" s="21">
        <v>32.93</v>
      </c>
      <c r="F573" s="7">
        <f t="shared" si="8"/>
        <v>82.564999999999998</v>
      </c>
      <c r="G573" s="54">
        <v>98.23</v>
      </c>
      <c r="H573" s="54"/>
      <c r="I573" s="45" t="s">
        <v>159</v>
      </c>
      <c r="J573" s="17" t="s">
        <v>160</v>
      </c>
      <c r="K573" s="26">
        <v>6.3</v>
      </c>
      <c r="L573" s="18" t="s">
        <v>161</v>
      </c>
      <c r="M573" s="18" t="s">
        <v>159</v>
      </c>
      <c r="N573" s="36">
        <v>1685.7539999999999</v>
      </c>
      <c r="O573" s="36">
        <v>1683.9</v>
      </c>
      <c r="P573" s="41">
        <f t="shared" si="9"/>
        <v>1.8539999999998145</v>
      </c>
      <c r="Q573" s="25" t="s">
        <v>614</v>
      </c>
    </row>
    <row r="574" spans="1:17" s="3" customFormat="1" ht="26.1" customHeight="1" x14ac:dyDescent="0.3">
      <c r="A574" s="98" t="s">
        <v>674</v>
      </c>
      <c r="B574" s="78">
        <v>42.43</v>
      </c>
      <c r="C574" s="48">
        <v>42.26</v>
      </c>
      <c r="D574" s="78">
        <v>37.229999999999997</v>
      </c>
      <c r="E574" s="21">
        <v>33.045000000000002</v>
      </c>
      <c r="F574" s="7">
        <f t="shared" si="8"/>
        <v>82.68</v>
      </c>
      <c r="G574" s="54">
        <v>98.35</v>
      </c>
      <c r="H574" s="54"/>
      <c r="I574" s="45" t="s">
        <v>159</v>
      </c>
      <c r="J574" s="17" t="s">
        <v>160</v>
      </c>
      <c r="K574" s="26">
        <v>6.7</v>
      </c>
      <c r="L574" s="18" t="s">
        <v>161</v>
      </c>
      <c r="M574" s="18" t="s">
        <v>159</v>
      </c>
      <c r="N574" s="36">
        <v>1685.807</v>
      </c>
      <c r="O574" s="36">
        <v>1683.2159999999999</v>
      </c>
      <c r="P574" s="41">
        <f t="shared" si="9"/>
        <v>2.5910000000001219</v>
      </c>
      <c r="Q574" s="25" t="s">
        <v>609</v>
      </c>
    </row>
    <row r="575" spans="1:17" s="3" customFormat="1" ht="26.1" customHeight="1" x14ac:dyDescent="0.3">
      <c r="A575" s="98" t="s">
        <v>675</v>
      </c>
      <c r="B575" s="78">
        <v>42.53</v>
      </c>
      <c r="C575" s="48">
        <v>42.37</v>
      </c>
      <c r="D575" s="78">
        <v>37.335000000000001</v>
      </c>
      <c r="E575" s="21">
        <v>33.15</v>
      </c>
      <c r="F575" s="7">
        <f t="shared" si="8"/>
        <v>82.784999999999997</v>
      </c>
      <c r="G575" s="54">
        <v>98.47</v>
      </c>
      <c r="H575" s="54"/>
      <c r="I575" s="45" t="s">
        <v>159</v>
      </c>
      <c r="J575" s="17" t="s">
        <v>205</v>
      </c>
      <c r="K575" s="26">
        <v>6.2</v>
      </c>
      <c r="L575" s="18" t="s">
        <v>161</v>
      </c>
      <c r="M575" s="18" t="s">
        <v>159</v>
      </c>
      <c r="N575" s="36">
        <v>1684.384</v>
      </c>
      <c r="O575" s="36">
        <v>1680.6780000000001</v>
      </c>
      <c r="P575" s="41">
        <f t="shared" si="9"/>
        <v>3.7059999999999036</v>
      </c>
      <c r="Q575" s="25" t="s">
        <v>609</v>
      </c>
    </row>
    <row r="576" spans="1:17" s="3" customFormat="1" ht="26.1" customHeight="1" x14ac:dyDescent="0.3">
      <c r="A576" s="98" t="s">
        <v>710</v>
      </c>
      <c r="B576" s="78">
        <v>42.77</v>
      </c>
      <c r="C576" s="48">
        <v>42.6</v>
      </c>
      <c r="D576" s="78">
        <v>37.56</v>
      </c>
      <c r="E576" s="21">
        <v>33.369999999999997</v>
      </c>
      <c r="F576" s="7">
        <f t="shared" si="8"/>
        <v>83.004999999999995</v>
      </c>
      <c r="G576" s="54">
        <v>98.7</v>
      </c>
      <c r="H576" s="54"/>
      <c r="I576" s="45" t="s">
        <v>159</v>
      </c>
      <c r="J576" s="17" t="s">
        <v>205</v>
      </c>
      <c r="K576" s="26">
        <v>6.7</v>
      </c>
      <c r="L576" s="18" t="s">
        <v>161</v>
      </c>
      <c r="M576" s="18" t="s">
        <v>159</v>
      </c>
      <c r="N576" s="36">
        <v>1683.421</v>
      </c>
      <c r="O576" s="36">
        <v>1680.5319999999999</v>
      </c>
      <c r="P576" s="41">
        <f t="shared" si="9"/>
        <v>2.8890000000001237</v>
      </c>
      <c r="Q576" s="25" t="s">
        <v>609</v>
      </c>
    </row>
    <row r="577" spans="1:17" s="3" customFormat="1" ht="26.1" customHeight="1" x14ac:dyDescent="0.3">
      <c r="A577" s="98" t="s">
        <v>711</v>
      </c>
      <c r="B577" s="78">
        <v>42.954999999999998</v>
      </c>
      <c r="C577" s="48">
        <v>42.784999999999997</v>
      </c>
      <c r="D577" s="78">
        <v>37.74</v>
      </c>
      <c r="E577" s="21">
        <v>33.545000000000002</v>
      </c>
      <c r="F577" s="7">
        <f t="shared" si="8"/>
        <v>83.18</v>
      </c>
      <c r="G577" s="54">
        <v>98.89</v>
      </c>
      <c r="H577" s="54"/>
      <c r="I577" s="45" t="s">
        <v>159</v>
      </c>
      <c r="J577" s="17" t="s">
        <v>160</v>
      </c>
      <c r="K577" s="26">
        <v>5.8</v>
      </c>
      <c r="L577" s="18" t="s">
        <v>161</v>
      </c>
      <c r="M577" s="18" t="s">
        <v>159</v>
      </c>
      <c r="N577" s="36">
        <v>1683.143</v>
      </c>
      <c r="O577" s="36">
        <v>1686.4380000000001</v>
      </c>
      <c r="P577" s="41">
        <f t="shared" si="9"/>
        <v>-3.2950000000000728</v>
      </c>
      <c r="Q577" s="25" t="s">
        <v>609</v>
      </c>
    </row>
    <row r="578" spans="1:17" s="3" customFormat="1" ht="26.1" customHeight="1" x14ac:dyDescent="0.3">
      <c r="A578" s="98" t="s">
        <v>712</v>
      </c>
      <c r="B578" s="78">
        <v>43.14</v>
      </c>
      <c r="C578" s="48">
        <v>42.98</v>
      </c>
      <c r="D578" s="78">
        <v>37.92</v>
      </c>
      <c r="E578" s="21">
        <v>33.715000000000003</v>
      </c>
      <c r="F578" s="7">
        <f t="shared" si="8"/>
        <v>83.35</v>
      </c>
      <c r="G578" s="54">
        <v>99.07</v>
      </c>
      <c r="H578" s="54"/>
      <c r="I578" s="45" t="s">
        <v>159</v>
      </c>
      <c r="J578" s="17" t="s">
        <v>160</v>
      </c>
      <c r="K578" s="26">
        <v>6.5</v>
      </c>
      <c r="L578" s="18" t="s">
        <v>161</v>
      </c>
      <c r="M578" s="18" t="s">
        <v>159</v>
      </c>
      <c r="N578" s="36">
        <v>1683.146</v>
      </c>
      <c r="O578" s="36">
        <v>1681.126</v>
      </c>
      <c r="P578" s="41">
        <f t="shared" si="9"/>
        <v>2.0199999999999818</v>
      </c>
      <c r="Q578" s="25" t="s">
        <v>609</v>
      </c>
    </row>
    <row r="579" spans="1:17" s="3" customFormat="1" ht="26.1" customHeight="1" x14ac:dyDescent="0.3">
      <c r="A579" s="98" t="s">
        <v>713</v>
      </c>
      <c r="B579" s="78">
        <v>43.35</v>
      </c>
      <c r="C579" s="48">
        <v>43.19</v>
      </c>
      <c r="D579" s="78">
        <v>38.119999999999997</v>
      </c>
      <c r="E579" s="21">
        <v>33.914999999999999</v>
      </c>
      <c r="F579" s="7">
        <f t="shared" si="8"/>
        <v>83.55</v>
      </c>
      <c r="G579" s="54">
        <v>99.29</v>
      </c>
      <c r="H579" s="54"/>
      <c r="I579" s="45" t="s">
        <v>159</v>
      </c>
      <c r="J579" s="17" t="s">
        <v>160</v>
      </c>
      <c r="K579" s="26">
        <v>6.6</v>
      </c>
      <c r="L579" s="18" t="s">
        <v>161</v>
      </c>
      <c r="M579" s="18" t="s">
        <v>159</v>
      </c>
      <c r="N579" s="36">
        <v>1682.6030000000001</v>
      </c>
      <c r="O579" s="36">
        <v>1680.318</v>
      </c>
      <c r="P579" s="41">
        <f t="shared" si="9"/>
        <v>2.2850000000000819</v>
      </c>
      <c r="Q579" s="25" t="s">
        <v>609</v>
      </c>
    </row>
    <row r="580" spans="1:17" s="3" customFormat="1" ht="26.1" customHeight="1" x14ac:dyDescent="0.3">
      <c r="A580" s="98" t="s">
        <v>714</v>
      </c>
      <c r="B580" s="78">
        <v>43.52</v>
      </c>
      <c r="C580" s="48">
        <v>43.36</v>
      </c>
      <c r="D580" s="78">
        <v>38.29</v>
      </c>
      <c r="E580" s="21">
        <v>34.08</v>
      </c>
      <c r="F580" s="7">
        <f t="shared" si="8"/>
        <v>83.715000000000003</v>
      </c>
      <c r="G580" s="54">
        <v>99.46</v>
      </c>
      <c r="H580" s="54"/>
      <c r="I580" s="45" t="s">
        <v>159</v>
      </c>
      <c r="J580" s="17" t="s">
        <v>160</v>
      </c>
      <c r="K580" s="26">
        <v>5.8</v>
      </c>
      <c r="L580" s="18" t="s">
        <v>161</v>
      </c>
      <c r="M580" s="18" t="s">
        <v>159</v>
      </c>
      <c r="N580" s="36">
        <v>1684.472</v>
      </c>
      <c r="O580" s="36">
        <v>1682.29</v>
      </c>
      <c r="P580" s="41">
        <f t="shared" si="9"/>
        <v>2.1820000000000164</v>
      </c>
      <c r="Q580" s="25" t="s">
        <v>609</v>
      </c>
    </row>
    <row r="581" spans="1:17" s="257" customFormat="1" ht="26.1" hidden="1" customHeight="1" x14ac:dyDescent="0.3">
      <c r="A581" s="98" t="s">
        <v>715</v>
      </c>
      <c r="B581" s="267"/>
      <c r="C581" s="261"/>
      <c r="D581" s="267"/>
      <c r="E581" s="261"/>
      <c r="F581" s="251">
        <v>83.83</v>
      </c>
      <c r="G581" s="252"/>
      <c r="H581" s="252"/>
      <c r="I581" s="253" t="s">
        <v>620</v>
      </c>
      <c r="J581" s="266"/>
      <c r="K581" s="270"/>
      <c r="L581" s="249" t="s">
        <v>692</v>
      </c>
      <c r="M581" s="249" t="s">
        <v>159</v>
      </c>
      <c r="N581" s="262"/>
      <c r="O581" s="262"/>
      <c r="P581" s="263"/>
      <c r="Q581" s="249" t="s">
        <v>614</v>
      </c>
    </row>
    <row r="582" spans="1:17" s="3" customFormat="1" ht="26.1" customHeight="1" x14ac:dyDescent="0.3">
      <c r="A582" s="98" t="s">
        <v>716</v>
      </c>
      <c r="B582" s="78">
        <v>43.82</v>
      </c>
      <c r="C582" s="48">
        <v>43.65</v>
      </c>
      <c r="D582" s="78">
        <v>38.575000000000003</v>
      </c>
      <c r="E582" s="21">
        <v>34.369999999999997</v>
      </c>
      <c r="F582" s="7">
        <f t="shared" si="8"/>
        <v>84.004999999999995</v>
      </c>
      <c r="G582" s="54">
        <v>99.75</v>
      </c>
      <c r="H582" s="54"/>
      <c r="I582" s="45" t="s">
        <v>159</v>
      </c>
      <c r="J582" s="17" t="s">
        <v>160</v>
      </c>
      <c r="K582" s="26">
        <v>6.7</v>
      </c>
      <c r="L582" s="18" t="s">
        <v>161</v>
      </c>
      <c r="M582" s="18" t="s">
        <v>159</v>
      </c>
      <c r="N582" s="36">
        <v>1688.5070000000001</v>
      </c>
      <c r="O582" s="36">
        <v>1685.192</v>
      </c>
      <c r="P582" s="41">
        <f t="shared" si="9"/>
        <v>3.3150000000000546</v>
      </c>
      <c r="Q582" s="25" t="s">
        <v>609</v>
      </c>
    </row>
    <row r="583" spans="1:17" s="3" customFormat="1" ht="26.1" customHeight="1" x14ac:dyDescent="0.3">
      <c r="A583" s="98" t="s">
        <v>717</v>
      </c>
      <c r="B583" s="78">
        <v>44</v>
      </c>
      <c r="C583" s="48">
        <v>43.83</v>
      </c>
      <c r="D583" s="78">
        <v>38.75</v>
      </c>
      <c r="E583" s="21">
        <v>34.545000000000002</v>
      </c>
      <c r="F583" s="7">
        <f t="shared" si="8"/>
        <v>84.18</v>
      </c>
      <c r="G583" s="54">
        <v>99.935000000000002</v>
      </c>
      <c r="H583" s="54"/>
      <c r="I583" s="45" t="s">
        <v>159</v>
      </c>
      <c r="J583" s="17" t="s">
        <v>166</v>
      </c>
      <c r="K583" s="26">
        <v>6.6</v>
      </c>
      <c r="L583" s="18" t="s">
        <v>166</v>
      </c>
      <c r="M583" s="18" t="s">
        <v>159</v>
      </c>
      <c r="N583" s="36">
        <v>1689.3520000000001</v>
      </c>
      <c r="O583" s="36">
        <v>1686.7349999999999</v>
      </c>
      <c r="P583" s="41">
        <f t="shared" si="9"/>
        <v>2.6170000000001892</v>
      </c>
      <c r="Q583" s="25" t="s">
        <v>198</v>
      </c>
    </row>
    <row r="584" spans="1:17" s="3" customFormat="1" ht="26.1" customHeight="1" x14ac:dyDescent="0.3">
      <c r="A584" s="98" t="s">
        <v>718</v>
      </c>
      <c r="B584" s="78">
        <v>44.12</v>
      </c>
      <c r="C584" s="48">
        <v>43.95</v>
      </c>
      <c r="D584" s="78">
        <v>38.880000000000003</v>
      </c>
      <c r="E584" s="21">
        <v>34.664999999999999</v>
      </c>
      <c r="F584" s="7">
        <f t="shared" si="8"/>
        <v>84.3</v>
      </c>
      <c r="G584" s="54">
        <v>100.06</v>
      </c>
      <c r="H584" s="54"/>
      <c r="I584" s="45" t="s">
        <v>159</v>
      </c>
      <c r="J584" s="17" t="s">
        <v>202</v>
      </c>
      <c r="K584" s="26">
        <v>6.8</v>
      </c>
      <c r="L584" s="18" t="s">
        <v>161</v>
      </c>
      <c r="M584" s="18" t="s">
        <v>159</v>
      </c>
      <c r="N584" s="36">
        <v>1689.4490000000001</v>
      </c>
      <c r="O584" s="36">
        <v>1688.4680000000001</v>
      </c>
      <c r="P584" s="41">
        <f t="shared" si="9"/>
        <v>0.98099999999999454</v>
      </c>
      <c r="Q584" s="25" t="s">
        <v>609</v>
      </c>
    </row>
    <row r="585" spans="1:17" s="3" customFormat="1" ht="26.1" customHeight="1" x14ac:dyDescent="0.3">
      <c r="A585" s="98" t="s">
        <v>719</v>
      </c>
      <c r="B585" s="78">
        <v>44.44</v>
      </c>
      <c r="C585" s="48">
        <v>44.28</v>
      </c>
      <c r="D585" s="78">
        <v>39.18</v>
      </c>
      <c r="E585" s="21">
        <v>34.94</v>
      </c>
      <c r="F585" s="7">
        <f t="shared" si="8"/>
        <v>84.574999999999989</v>
      </c>
      <c r="G585" s="54">
        <v>100.38500000000001</v>
      </c>
      <c r="H585" s="54"/>
      <c r="I585" s="45" t="s">
        <v>159</v>
      </c>
      <c r="J585" s="17" t="s">
        <v>170</v>
      </c>
      <c r="K585" s="26">
        <v>6.5</v>
      </c>
      <c r="L585" s="18" t="s">
        <v>170</v>
      </c>
      <c r="M585" s="18" t="s">
        <v>159</v>
      </c>
      <c r="N585" s="36">
        <v>1687.3050000000001</v>
      </c>
      <c r="O585" s="36">
        <v>1686.7049999999999</v>
      </c>
      <c r="P585" s="41">
        <f t="shared" si="9"/>
        <v>0.60000000000013642</v>
      </c>
      <c r="Q585" s="25" t="s">
        <v>198</v>
      </c>
    </row>
    <row r="586" spans="1:17" s="117" customFormat="1" ht="26.1" customHeight="1" x14ac:dyDescent="0.3">
      <c r="A586" s="98" t="s">
        <v>720</v>
      </c>
      <c r="B586" s="78">
        <v>44.64</v>
      </c>
      <c r="C586" s="48">
        <v>44.47</v>
      </c>
      <c r="D586" s="78">
        <v>39.36</v>
      </c>
      <c r="E586" s="76" t="s">
        <v>617</v>
      </c>
      <c r="F586" s="125" t="s">
        <v>617</v>
      </c>
      <c r="G586" s="221">
        <v>100.58</v>
      </c>
      <c r="H586" s="221"/>
      <c r="I586" s="113" t="s">
        <v>159</v>
      </c>
      <c r="J586" s="126" t="s">
        <v>160</v>
      </c>
      <c r="K586" s="26">
        <v>6.2</v>
      </c>
      <c r="L586" s="128" t="s">
        <v>161</v>
      </c>
      <c r="M586" s="128" t="s">
        <v>159</v>
      </c>
      <c r="N586" s="36"/>
      <c r="O586" s="36"/>
      <c r="P586" s="41">
        <f t="shared" si="9"/>
        <v>0</v>
      </c>
      <c r="Q586" s="131" t="s">
        <v>612</v>
      </c>
    </row>
    <row r="587" spans="1:17" s="85" customFormat="1" ht="26.1" hidden="1" customHeight="1" x14ac:dyDescent="0.3">
      <c r="A587" s="98" t="s">
        <v>721</v>
      </c>
      <c r="B587" s="78"/>
      <c r="C587" s="48"/>
      <c r="D587" s="78"/>
      <c r="E587" s="21">
        <v>35.049999999999997</v>
      </c>
      <c r="F587" s="7">
        <f t="shared" si="8"/>
        <v>84.685000000000002</v>
      </c>
      <c r="G587" s="54"/>
      <c r="H587" s="54"/>
      <c r="I587" s="79" t="s">
        <v>620</v>
      </c>
      <c r="J587" s="80"/>
      <c r="K587" s="86"/>
      <c r="L587" s="82" t="s">
        <v>161</v>
      </c>
      <c r="M587" s="82" t="s">
        <v>159</v>
      </c>
      <c r="N587" s="83">
        <v>1685.8030000000001</v>
      </c>
      <c r="O587" s="83">
        <v>1681.846</v>
      </c>
      <c r="P587" s="84">
        <f>N587-O587</f>
        <v>3.9570000000001073</v>
      </c>
      <c r="Q587" s="51" t="s">
        <v>620</v>
      </c>
    </row>
    <row r="588" spans="1:17" s="3" customFormat="1" ht="26.1" customHeight="1" x14ac:dyDescent="0.3">
      <c r="A588" s="98" t="s">
        <v>722</v>
      </c>
      <c r="B588" s="78">
        <v>44.695</v>
      </c>
      <c r="C588" s="48">
        <v>44.53</v>
      </c>
      <c r="D588" s="78">
        <v>39.409999999999997</v>
      </c>
      <c r="E588" s="21">
        <v>35.185000000000002</v>
      </c>
      <c r="F588" s="7">
        <f t="shared" si="8"/>
        <v>84.82</v>
      </c>
      <c r="G588" s="54">
        <v>100.64</v>
      </c>
      <c r="H588" s="54"/>
      <c r="I588" s="45" t="s">
        <v>159</v>
      </c>
      <c r="J588" s="17" t="s">
        <v>205</v>
      </c>
      <c r="K588" s="26">
        <v>6.7</v>
      </c>
      <c r="L588" s="18" t="s">
        <v>161</v>
      </c>
      <c r="M588" s="18" t="s">
        <v>159</v>
      </c>
      <c r="N588" s="36">
        <v>1684.2439999999999</v>
      </c>
      <c r="O588" s="36">
        <v>1683.5619999999999</v>
      </c>
      <c r="P588" s="41">
        <f t="shared" si="9"/>
        <v>0.68200000000001637</v>
      </c>
      <c r="Q588" s="25" t="s">
        <v>609</v>
      </c>
    </row>
    <row r="589" spans="1:17" s="3" customFormat="1" ht="26.1" customHeight="1" x14ac:dyDescent="0.3">
      <c r="A589" s="98" t="s">
        <v>723</v>
      </c>
      <c r="B589" s="78">
        <v>44.79</v>
      </c>
      <c r="C589" s="48">
        <v>44.625</v>
      </c>
      <c r="D589" s="78">
        <v>39.5</v>
      </c>
      <c r="E589" s="21">
        <v>35.274999999999999</v>
      </c>
      <c r="F589" s="7">
        <f t="shared" si="8"/>
        <v>84.91</v>
      </c>
      <c r="G589" s="54">
        <v>100.74</v>
      </c>
      <c r="H589" s="54"/>
      <c r="I589" s="45" t="s">
        <v>159</v>
      </c>
      <c r="J589" s="17" t="s">
        <v>160</v>
      </c>
      <c r="K589" s="26">
        <v>6.3</v>
      </c>
      <c r="L589" s="18" t="s">
        <v>161</v>
      </c>
      <c r="M589" s="18" t="s">
        <v>159</v>
      </c>
      <c r="N589" s="36">
        <v>1683.741</v>
      </c>
      <c r="O589" s="36">
        <v>1680.4390000000001</v>
      </c>
      <c r="P589" s="41">
        <f t="shared" si="9"/>
        <v>3.3019999999999072</v>
      </c>
      <c r="Q589" s="25" t="s">
        <v>609</v>
      </c>
    </row>
    <row r="590" spans="1:17" s="3" customFormat="1" ht="26.1" customHeight="1" x14ac:dyDescent="0.3">
      <c r="A590" s="98" t="s">
        <v>724</v>
      </c>
      <c r="B590" s="78">
        <v>44.9</v>
      </c>
      <c r="C590" s="48">
        <v>44.734999999999999</v>
      </c>
      <c r="D590" s="78">
        <v>39.604999999999997</v>
      </c>
      <c r="E590" s="21">
        <v>35.375</v>
      </c>
      <c r="F590" s="7">
        <f t="shared" si="8"/>
        <v>85.009999999999991</v>
      </c>
      <c r="G590" s="54">
        <v>100.845</v>
      </c>
      <c r="H590" s="54"/>
      <c r="I590" s="45" t="s">
        <v>159</v>
      </c>
      <c r="J590" s="17" t="s">
        <v>160</v>
      </c>
      <c r="K590" s="26">
        <v>6.5</v>
      </c>
      <c r="L590" s="18" t="s">
        <v>161</v>
      </c>
      <c r="M590" s="18" t="s">
        <v>159</v>
      </c>
      <c r="N590" s="36">
        <v>1682.357</v>
      </c>
      <c r="O590" s="36">
        <v>1679.127</v>
      </c>
      <c r="P590" s="41">
        <f t="shared" si="9"/>
        <v>3.2300000000000182</v>
      </c>
      <c r="Q590" s="25" t="s">
        <v>609</v>
      </c>
    </row>
    <row r="591" spans="1:17" s="117" customFormat="1" ht="26.1" customHeight="1" x14ac:dyDescent="0.3">
      <c r="A591" s="98" t="s">
        <v>725</v>
      </c>
      <c r="B591" s="78">
        <v>45.045000000000002</v>
      </c>
      <c r="C591" s="48">
        <v>44.875</v>
      </c>
      <c r="D591" s="78" t="s">
        <v>612</v>
      </c>
      <c r="E591" s="76" t="s">
        <v>617</v>
      </c>
      <c r="F591" s="125" t="s">
        <v>617</v>
      </c>
      <c r="G591" s="221">
        <v>100.98</v>
      </c>
      <c r="H591" s="221"/>
      <c r="I591" s="113" t="s">
        <v>159</v>
      </c>
      <c r="J591" s="126" t="s">
        <v>202</v>
      </c>
      <c r="K591" s="26">
        <v>6</v>
      </c>
      <c r="L591" s="128" t="s">
        <v>161</v>
      </c>
      <c r="M591" s="128" t="s">
        <v>159</v>
      </c>
      <c r="N591" s="36"/>
      <c r="O591" s="36"/>
      <c r="P591" s="41">
        <f t="shared" si="9"/>
        <v>0</v>
      </c>
      <c r="Q591" s="131" t="s">
        <v>612</v>
      </c>
    </row>
    <row r="592" spans="1:17" s="117" customFormat="1" ht="26.1" customHeight="1" x14ac:dyDescent="0.3">
      <c r="A592" s="98" t="s">
        <v>726</v>
      </c>
      <c r="B592" s="78">
        <v>45.11</v>
      </c>
      <c r="C592" s="48">
        <v>44.945</v>
      </c>
      <c r="D592" s="78" t="s">
        <v>612</v>
      </c>
      <c r="E592" s="76" t="s">
        <v>617</v>
      </c>
      <c r="F592" s="125" t="s">
        <v>617</v>
      </c>
      <c r="G592" s="221">
        <v>101.05</v>
      </c>
      <c r="H592" s="221"/>
      <c r="I592" s="113" t="s">
        <v>159</v>
      </c>
      <c r="J592" s="126" t="s">
        <v>160</v>
      </c>
      <c r="K592" s="26">
        <v>6.1</v>
      </c>
      <c r="L592" s="128" t="s">
        <v>161</v>
      </c>
      <c r="M592" s="128" t="s">
        <v>159</v>
      </c>
      <c r="N592" s="36"/>
      <c r="O592" s="36"/>
      <c r="P592" s="41">
        <f t="shared" si="9"/>
        <v>0</v>
      </c>
      <c r="Q592" s="131" t="s">
        <v>612</v>
      </c>
    </row>
    <row r="593" spans="1:17" s="117" customFormat="1" ht="26.1" customHeight="1" x14ac:dyDescent="0.3">
      <c r="A593" s="98" t="s">
        <v>727</v>
      </c>
      <c r="B593" s="78">
        <v>45.21</v>
      </c>
      <c r="C593" s="48">
        <v>45.045000000000002</v>
      </c>
      <c r="D593" s="78" t="s">
        <v>612</v>
      </c>
      <c r="E593" s="76" t="s">
        <v>617</v>
      </c>
      <c r="F593" s="125" t="s">
        <v>617</v>
      </c>
      <c r="G593" s="221">
        <v>101.15</v>
      </c>
      <c r="H593" s="221"/>
      <c r="I593" s="113" t="s">
        <v>159</v>
      </c>
      <c r="J593" s="126" t="s">
        <v>170</v>
      </c>
      <c r="K593" s="26">
        <v>6.1</v>
      </c>
      <c r="L593" s="128" t="s">
        <v>170</v>
      </c>
      <c r="M593" s="128" t="s">
        <v>159</v>
      </c>
      <c r="N593" s="36"/>
      <c r="O593" s="36"/>
      <c r="P593" s="41">
        <f t="shared" si="9"/>
        <v>0</v>
      </c>
      <c r="Q593" s="131" t="s">
        <v>612</v>
      </c>
    </row>
    <row r="594" spans="1:17" s="117" customFormat="1" ht="26.1" customHeight="1" x14ac:dyDescent="0.3">
      <c r="A594" s="98" t="s">
        <v>728</v>
      </c>
      <c r="B594" s="78">
        <v>45.325000000000003</v>
      </c>
      <c r="C594" s="48">
        <v>45.155000000000001</v>
      </c>
      <c r="D594" s="78">
        <v>39.99</v>
      </c>
      <c r="E594" s="76" t="s">
        <v>617</v>
      </c>
      <c r="F594" s="125" t="s">
        <v>617</v>
      </c>
      <c r="G594" s="221">
        <v>101.25</v>
      </c>
      <c r="H594" s="221"/>
      <c r="I594" s="113" t="s">
        <v>159</v>
      </c>
      <c r="J594" s="126" t="s">
        <v>170</v>
      </c>
      <c r="K594" s="26">
        <v>6.3</v>
      </c>
      <c r="L594" s="128" t="s">
        <v>161</v>
      </c>
      <c r="M594" s="128" t="s">
        <v>159</v>
      </c>
      <c r="N594" s="36"/>
      <c r="O594" s="36"/>
      <c r="P594" s="41">
        <f t="shared" si="9"/>
        <v>0</v>
      </c>
      <c r="Q594" s="131" t="s">
        <v>612</v>
      </c>
    </row>
    <row r="595" spans="1:17" s="257" customFormat="1" ht="26.1" hidden="1" customHeight="1" x14ac:dyDescent="0.3">
      <c r="A595" s="98" t="s">
        <v>729</v>
      </c>
      <c r="B595" s="267"/>
      <c r="C595" s="261"/>
      <c r="D595" s="267"/>
      <c r="E595" s="261"/>
      <c r="F595" s="251">
        <v>85.22</v>
      </c>
      <c r="G595" s="252"/>
      <c r="H595" s="252"/>
      <c r="I595" s="253" t="s">
        <v>620</v>
      </c>
      <c r="J595" s="266"/>
      <c r="K595" s="270"/>
      <c r="L595" s="249" t="s">
        <v>692</v>
      </c>
      <c r="M595" s="249" t="s">
        <v>159</v>
      </c>
      <c r="N595" s="262"/>
      <c r="O595" s="262"/>
      <c r="P595" s="263"/>
      <c r="Q595" s="249" t="s">
        <v>614</v>
      </c>
    </row>
    <row r="596" spans="1:17" s="3" customFormat="1" ht="26.1" customHeight="1" x14ac:dyDescent="0.3">
      <c r="A596" s="98" t="s">
        <v>730</v>
      </c>
      <c r="B596" s="78">
        <v>45.53</v>
      </c>
      <c r="C596" s="48">
        <v>45.36</v>
      </c>
      <c r="D596" s="78">
        <v>40.14</v>
      </c>
      <c r="E596" s="21">
        <v>35.9</v>
      </c>
      <c r="F596" s="7">
        <f t="shared" si="8"/>
        <v>85.534999999999997</v>
      </c>
      <c r="G596" s="54">
        <v>101.47</v>
      </c>
      <c r="H596" s="54"/>
      <c r="I596" s="45" t="s">
        <v>159</v>
      </c>
      <c r="J596" s="17" t="s">
        <v>160</v>
      </c>
      <c r="K596" s="26">
        <v>6.3</v>
      </c>
      <c r="L596" s="18" t="s">
        <v>161</v>
      </c>
      <c r="M596" s="18" t="s">
        <v>159</v>
      </c>
      <c r="N596" s="36">
        <v>1673.2639999999999</v>
      </c>
      <c r="O596" s="36">
        <v>1674.69</v>
      </c>
      <c r="P596" s="41">
        <f t="shared" si="9"/>
        <v>-1.4260000000001583</v>
      </c>
      <c r="Q596" s="25" t="s">
        <v>609</v>
      </c>
    </row>
    <row r="597" spans="1:17" s="117" customFormat="1" ht="26.1" customHeight="1" x14ac:dyDescent="0.3">
      <c r="A597" s="98" t="s">
        <v>731</v>
      </c>
      <c r="B597" s="78">
        <v>45.67</v>
      </c>
      <c r="C597" s="48">
        <v>45.51</v>
      </c>
      <c r="D597" s="78" t="s">
        <v>612</v>
      </c>
      <c r="E597" s="76" t="s">
        <v>617</v>
      </c>
      <c r="F597" s="125" t="s">
        <v>617</v>
      </c>
      <c r="G597" s="221">
        <v>101.62</v>
      </c>
      <c r="H597" s="221"/>
      <c r="I597" s="113" t="s">
        <v>159</v>
      </c>
      <c r="J597" s="126" t="s">
        <v>202</v>
      </c>
      <c r="K597" s="26">
        <v>6.1</v>
      </c>
      <c r="L597" s="128" t="s">
        <v>161</v>
      </c>
      <c r="M597" s="128" t="s">
        <v>159</v>
      </c>
      <c r="N597" s="36"/>
      <c r="O597" s="36"/>
      <c r="P597" s="41">
        <f t="shared" si="9"/>
        <v>0</v>
      </c>
      <c r="Q597" s="131" t="s">
        <v>612</v>
      </c>
    </row>
    <row r="598" spans="1:17" s="117" customFormat="1" ht="26.1" customHeight="1" x14ac:dyDescent="0.3">
      <c r="A598" s="98" t="s">
        <v>732</v>
      </c>
      <c r="B598" s="78">
        <v>45.814999999999998</v>
      </c>
      <c r="C598" s="48">
        <v>45.645000000000003</v>
      </c>
      <c r="D598" s="78">
        <v>40.354999999999997</v>
      </c>
      <c r="E598" s="76" t="s">
        <v>617</v>
      </c>
      <c r="F598" s="125" t="s">
        <v>617</v>
      </c>
      <c r="G598" s="221">
        <v>101.75</v>
      </c>
      <c r="H598" s="221"/>
      <c r="I598" s="113" t="s">
        <v>159</v>
      </c>
      <c r="J598" s="126" t="s">
        <v>170</v>
      </c>
      <c r="K598" s="26">
        <v>6</v>
      </c>
      <c r="L598" s="128" t="s">
        <v>170</v>
      </c>
      <c r="M598" s="128" t="s">
        <v>159</v>
      </c>
      <c r="N598" s="36"/>
      <c r="O598" s="36"/>
      <c r="P598" s="41">
        <f t="shared" si="9"/>
        <v>0</v>
      </c>
      <c r="Q598" s="131" t="s">
        <v>612</v>
      </c>
    </row>
    <row r="599" spans="1:17" s="117" customFormat="1" ht="26.1" customHeight="1" x14ac:dyDescent="0.3">
      <c r="A599" s="98" t="s">
        <v>733</v>
      </c>
      <c r="B599" s="78">
        <v>45.93</v>
      </c>
      <c r="C599" s="48">
        <v>45.76</v>
      </c>
      <c r="D599" s="78" t="s">
        <v>612</v>
      </c>
      <c r="E599" s="76" t="s">
        <v>617</v>
      </c>
      <c r="F599" s="125" t="s">
        <v>617</v>
      </c>
      <c r="G599" s="221">
        <v>101.86</v>
      </c>
      <c r="H599" s="221"/>
      <c r="I599" s="113" t="s">
        <v>159</v>
      </c>
      <c r="J599" s="126" t="s">
        <v>202</v>
      </c>
      <c r="K599" s="26">
        <v>6.5</v>
      </c>
      <c r="L599" s="128" t="s">
        <v>161</v>
      </c>
      <c r="M599" s="128" t="s">
        <v>159</v>
      </c>
      <c r="N599" s="36"/>
      <c r="O599" s="36"/>
      <c r="P599" s="41">
        <f t="shared" si="9"/>
        <v>0</v>
      </c>
      <c r="Q599" s="131" t="s">
        <v>612</v>
      </c>
    </row>
    <row r="600" spans="1:17" s="3" customFormat="1" ht="26.1" customHeight="1" x14ac:dyDescent="0.3">
      <c r="A600" s="98" t="s">
        <v>734</v>
      </c>
      <c r="B600" s="78">
        <v>46.1</v>
      </c>
      <c r="C600" s="48">
        <v>46.104999999999997</v>
      </c>
      <c r="D600" s="78">
        <v>40.58</v>
      </c>
      <c r="E600" s="21">
        <v>36.335000000000001</v>
      </c>
      <c r="F600" s="7">
        <f t="shared" si="8"/>
        <v>85.97</v>
      </c>
      <c r="G600" s="54">
        <v>102.04</v>
      </c>
      <c r="H600" s="54"/>
      <c r="I600" s="45" t="s">
        <v>159</v>
      </c>
      <c r="J600" s="17" t="s">
        <v>160</v>
      </c>
      <c r="K600" s="26">
        <v>6.4</v>
      </c>
      <c r="L600" s="18" t="s">
        <v>161</v>
      </c>
      <c r="M600" s="18" t="s">
        <v>159</v>
      </c>
      <c r="N600" s="36">
        <v>1664.1210000000001</v>
      </c>
      <c r="O600" s="36">
        <v>1662.547</v>
      </c>
      <c r="P600" s="41">
        <f t="shared" si="9"/>
        <v>1.5740000000000691</v>
      </c>
      <c r="Q600" s="25" t="s">
        <v>609</v>
      </c>
    </row>
    <row r="601" spans="1:17" s="3" customFormat="1" ht="26.1" customHeight="1" x14ac:dyDescent="0.3">
      <c r="A601" s="98" t="s">
        <v>735</v>
      </c>
      <c r="B601" s="78">
        <v>46.15</v>
      </c>
      <c r="C601" s="48">
        <v>46.16</v>
      </c>
      <c r="D601" s="78">
        <v>40.64</v>
      </c>
      <c r="E601" s="21">
        <v>36.39</v>
      </c>
      <c r="F601" s="7">
        <f t="shared" si="8"/>
        <v>86.025000000000006</v>
      </c>
      <c r="G601" s="54">
        <v>102.105</v>
      </c>
      <c r="H601" s="54"/>
      <c r="I601" s="45" t="s">
        <v>159</v>
      </c>
      <c r="J601" s="17" t="s">
        <v>160</v>
      </c>
      <c r="K601" s="26">
        <v>6.9</v>
      </c>
      <c r="L601" s="18" t="s">
        <v>161</v>
      </c>
      <c r="M601" s="18" t="s">
        <v>159</v>
      </c>
      <c r="N601" s="36">
        <v>1661.915</v>
      </c>
      <c r="O601" s="36">
        <v>1667.87</v>
      </c>
      <c r="P601" s="41">
        <f t="shared" si="9"/>
        <v>-5.9549999999999272</v>
      </c>
      <c r="Q601" s="25" t="s">
        <v>609</v>
      </c>
    </row>
    <row r="602" spans="1:17" s="117" customFormat="1" ht="26.1" customHeight="1" x14ac:dyDescent="0.3">
      <c r="A602" s="98" t="s">
        <v>736</v>
      </c>
      <c r="B602" s="78">
        <v>46.384999999999998</v>
      </c>
      <c r="C602" s="48">
        <v>46.384999999999998</v>
      </c>
      <c r="D602" s="78">
        <v>40.770000000000003</v>
      </c>
      <c r="E602" s="76" t="s">
        <v>617</v>
      </c>
      <c r="F602" s="125" t="s">
        <v>617</v>
      </c>
      <c r="G602" s="221">
        <v>102.32</v>
      </c>
      <c r="H602" s="221"/>
      <c r="I602" s="113" t="s">
        <v>159</v>
      </c>
      <c r="J602" s="126" t="s">
        <v>170</v>
      </c>
      <c r="K602" s="26">
        <v>5.7</v>
      </c>
      <c r="L602" s="128" t="s">
        <v>161</v>
      </c>
      <c r="M602" s="128" t="s">
        <v>159</v>
      </c>
      <c r="N602" s="36"/>
      <c r="O602" s="36"/>
      <c r="P602" s="41">
        <f t="shared" si="9"/>
        <v>0</v>
      </c>
      <c r="Q602" s="131" t="s">
        <v>612</v>
      </c>
    </row>
    <row r="603" spans="1:17" s="3" customFormat="1" ht="26.1" customHeight="1" x14ac:dyDescent="0.3">
      <c r="A603" s="98" t="s">
        <v>737</v>
      </c>
      <c r="B603" s="78">
        <v>46.7</v>
      </c>
      <c r="C603" s="48">
        <v>46.695</v>
      </c>
      <c r="D603" s="78">
        <v>40.975000000000001</v>
      </c>
      <c r="E603" s="21">
        <v>36.700000000000003</v>
      </c>
      <c r="F603" s="7">
        <f t="shared" si="8"/>
        <v>86.335000000000008</v>
      </c>
      <c r="G603" s="54">
        <v>102.63</v>
      </c>
      <c r="H603" s="54"/>
      <c r="I603" s="45" t="s">
        <v>159</v>
      </c>
      <c r="J603" s="17" t="s">
        <v>170</v>
      </c>
      <c r="K603" s="26">
        <v>6.9</v>
      </c>
      <c r="L603" s="18" t="s">
        <v>161</v>
      </c>
      <c r="M603" s="18" t="s">
        <v>159</v>
      </c>
      <c r="N603" s="36">
        <v>1649.213</v>
      </c>
      <c r="O603" s="36">
        <v>1649.6669999999999</v>
      </c>
      <c r="P603" s="41">
        <f t="shared" si="9"/>
        <v>-0.45399999999995089</v>
      </c>
      <c r="Q603" s="25" t="s">
        <v>614</v>
      </c>
    </row>
    <row r="604" spans="1:17" s="3" customFormat="1" ht="26.1" customHeight="1" x14ac:dyDescent="0.3">
      <c r="A604" s="98" t="s">
        <v>738</v>
      </c>
      <c r="B604" s="78">
        <v>46.79</v>
      </c>
      <c r="C604" s="48">
        <v>46.79</v>
      </c>
      <c r="D604" s="78">
        <v>41.03</v>
      </c>
      <c r="E604" s="21">
        <v>36.755000000000003</v>
      </c>
      <c r="F604" s="7">
        <f t="shared" si="8"/>
        <v>86.39</v>
      </c>
      <c r="G604" s="54">
        <v>102.72499999999999</v>
      </c>
      <c r="H604" s="54"/>
      <c r="I604" s="45" t="s">
        <v>159</v>
      </c>
      <c r="J604" s="17" t="s">
        <v>200</v>
      </c>
      <c r="K604" s="26">
        <v>6.78</v>
      </c>
      <c r="L604" s="18" t="s">
        <v>161</v>
      </c>
      <c r="M604" s="18" t="s">
        <v>159</v>
      </c>
      <c r="N604" s="36">
        <v>1647.164</v>
      </c>
      <c r="O604" s="36">
        <v>1644.979</v>
      </c>
      <c r="P604" s="41">
        <f t="shared" si="9"/>
        <v>2.1849999999999454</v>
      </c>
      <c r="Q604" s="25" t="s">
        <v>609</v>
      </c>
    </row>
    <row r="605" spans="1:17" s="3" customFormat="1" ht="26.1" customHeight="1" x14ac:dyDescent="0.3">
      <c r="A605" s="98" t="s">
        <v>739</v>
      </c>
      <c r="B605" s="78">
        <v>46.97</v>
      </c>
      <c r="C605" s="48">
        <v>46.97</v>
      </c>
      <c r="D605" s="78">
        <v>41.15</v>
      </c>
      <c r="E605" s="21">
        <v>36.880000000000003</v>
      </c>
      <c r="F605" s="7">
        <f t="shared" si="8"/>
        <v>86.515000000000001</v>
      </c>
      <c r="G605" s="54">
        <v>102.91</v>
      </c>
      <c r="H605" s="54"/>
      <c r="I605" s="45" t="s">
        <v>159</v>
      </c>
      <c r="J605" s="17" t="s">
        <v>170</v>
      </c>
      <c r="K605" s="26">
        <v>6.7</v>
      </c>
      <c r="L605" s="18" t="s">
        <v>161</v>
      </c>
      <c r="M605" s="18" t="s">
        <v>159</v>
      </c>
      <c r="N605" s="36">
        <v>1643.3030000000001</v>
      </c>
      <c r="O605" s="36">
        <v>1641.463</v>
      </c>
      <c r="P605" s="41">
        <f t="shared" si="9"/>
        <v>1.8400000000001455</v>
      </c>
      <c r="Q605" s="25" t="s">
        <v>614</v>
      </c>
    </row>
    <row r="606" spans="1:17" s="3" customFormat="1" ht="26.1" customHeight="1" x14ac:dyDescent="0.3">
      <c r="A606" s="98" t="s">
        <v>740</v>
      </c>
      <c r="B606" s="78">
        <v>47.13</v>
      </c>
      <c r="C606" s="48">
        <v>47.134999999999998</v>
      </c>
      <c r="D606" s="78">
        <v>41.3</v>
      </c>
      <c r="E606" s="21">
        <v>37.024999999999999</v>
      </c>
      <c r="F606" s="7">
        <f t="shared" si="8"/>
        <v>86.66</v>
      </c>
      <c r="G606" s="54">
        <v>103.075</v>
      </c>
      <c r="H606" s="54"/>
      <c r="I606" s="45" t="s">
        <v>159</v>
      </c>
      <c r="J606" s="17" t="s">
        <v>160</v>
      </c>
      <c r="K606" s="26">
        <v>6.7</v>
      </c>
      <c r="L606" s="18" t="s">
        <v>161</v>
      </c>
      <c r="M606" s="18" t="s">
        <v>159</v>
      </c>
      <c r="N606" s="36">
        <v>1640.3209999999999</v>
      </c>
      <c r="O606" s="36">
        <v>1640.2260000000001</v>
      </c>
      <c r="P606" s="41">
        <f t="shared" si="9"/>
        <v>9.4999999999799911E-2</v>
      </c>
      <c r="Q606" s="25" t="s">
        <v>609</v>
      </c>
    </row>
    <row r="607" spans="1:17" s="3" customFormat="1" ht="26.1" customHeight="1" x14ac:dyDescent="0.3">
      <c r="A607" s="98" t="s">
        <v>741</v>
      </c>
      <c r="B607" s="78">
        <v>47.23</v>
      </c>
      <c r="C607" s="48">
        <v>47.23</v>
      </c>
      <c r="D607" s="78">
        <v>41.38</v>
      </c>
      <c r="E607" s="21">
        <v>37.1</v>
      </c>
      <c r="F607" s="7">
        <f t="shared" si="8"/>
        <v>86.734999999999999</v>
      </c>
      <c r="G607" s="54">
        <v>103.17</v>
      </c>
      <c r="H607" s="54"/>
      <c r="I607" s="45" t="s">
        <v>159</v>
      </c>
      <c r="J607" s="17" t="s">
        <v>160</v>
      </c>
      <c r="K607" s="26">
        <v>5.9</v>
      </c>
      <c r="L607" s="18" t="s">
        <v>161</v>
      </c>
      <c r="M607" s="18" t="s">
        <v>159</v>
      </c>
      <c r="N607" s="36">
        <v>1638.778</v>
      </c>
      <c r="O607" s="36">
        <v>1638.297</v>
      </c>
      <c r="P607" s="41">
        <f t="shared" si="9"/>
        <v>0.48099999999999454</v>
      </c>
      <c r="Q607" s="25" t="s">
        <v>609</v>
      </c>
    </row>
    <row r="608" spans="1:17" s="3" customFormat="1" ht="26.1" customHeight="1" x14ac:dyDescent="0.3">
      <c r="A608" s="98" t="s">
        <v>742</v>
      </c>
      <c r="B608" s="78">
        <v>47.45</v>
      </c>
      <c r="C608" s="48">
        <v>47.445</v>
      </c>
      <c r="D608" s="78">
        <v>41.59</v>
      </c>
      <c r="E608" s="21">
        <v>37.299999999999997</v>
      </c>
      <c r="F608" s="7">
        <f t="shared" si="8"/>
        <v>86.935000000000002</v>
      </c>
      <c r="G608" s="54">
        <v>103.39</v>
      </c>
      <c r="H608" s="54"/>
      <c r="I608" s="45" t="s">
        <v>159</v>
      </c>
      <c r="J608" s="17" t="s">
        <v>200</v>
      </c>
      <c r="K608" s="26">
        <v>7.1</v>
      </c>
      <c r="L608" s="18" t="s">
        <v>200</v>
      </c>
      <c r="M608" s="18" t="s">
        <v>159</v>
      </c>
      <c r="N608" s="36">
        <v>1632.6110000000001</v>
      </c>
      <c r="O608" s="36">
        <v>1631.8589999999999</v>
      </c>
      <c r="P608" s="41">
        <f t="shared" si="9"/>
        <v>0.75200000000018008</v>
      </c>
      <c r="Q608" s="25" t="s">
        <v>198</v>
      </c>
    </row>
    <row r="609" spans="1:17" s="3" customFormat="1" ht="26.1" customHeight="1" x14ac:dyDescent="0.3">
      <c r="A609" s="98" t="s">
        <v>743</v>
      </c>
      <c r="B609" s="78">
        <v>47.57</v>
      </c>
      <c r="C609" s="48">
        <v>47.575000000000003</v>
      </c>
      <c r="D609" s="78">
        <v>41.71</v>
      </c>
      <c r="E609" s="21">
        <v>37.409999999999997</v>
      </c>
      <c r="F609" s="7">
        <f t="shared" si="8"/>
        <v>87.044999999999987</v>
      </c>
      <c r="G609" s="54">
        <v>103.52500000000001</v>
      </c>
      <c r="H609" s="54"/>
      <c r="I609" s="45" t="s">
        <v>159</v>
      </c>
      <c r="J609" s="17" t="s">
        <v>202</v>
      </c>
      <c r="K609" s="26">
        <v>6.5</v>
      </c>
      <c r="L609" s="18" t="s">
        <v>161</v>
      </c>
      <c r="M609" s="18" t="s">
        <v>159</v>
      </c>
      <c r="N609" s="36">
        <v>1630.1780000000001</v>
      </c>
      <c r="O609" s="36">
        <v>1629.4960000000001</v>
      </c>
      <c r="P609" s="41">
        <f t="shared" si="9"/>
        <v>0.68200000000001637</v>
      </c>
      <c r="Q609" s="25" t="s">
        <v>609</v>
      </c>
    </row>
    <row r="610" spans="1:17" s="85" customFormat="1" ht="26.1" hidden="1" customHeight="1" x14ac:dyDescent="0.3">
      <c r="A610" s="98" t="s">
        <v>744</v>
      </c>
      <c r="B610" s="78"/>
      <c r="C610" s="48"/>
      <c r="D610" s="78"/>
      <c r="E610" s="21">
        <v>37.57</v>
      </c>
      <c r="F610" s="7">
        <f t="shared" si="8"/>
        <v>87.204999999999998</v>
      </c>
      <c r="G610" s="54"/>
      <c r="H610" s="54"/>
      <c r="I610" s="79" t="s">
        <v>620</v>
      </c>
      <c r="J610" s="80"/>
      <c r="K610" s="86"/>
      <c r="L610" s="82" t="s">
        <v>161</v>
      </c>
      <c r="M610" s="82" t="s">
        <v>159</v>
      </c>
      <c r="N610" s="83">
        <v>1626.9259999999999</v>
      </c>
      <c r="O610" s="83">
        <v>1624.855</v>
      </c>
      <c r="P610" s="84">
        <f t="shared" si="9"/>
        <v>2.0709999999999127</v>
      </c>
      <c r="Q610" s="51" t="s">
        <v>620</v>
      </c>
    </row>
    <row r="611" spans="1:17" s="257" customFormat="1" ht="26.1" hidden="1" customHeight="1" x14ac:dyDescent="0.3">
      <c r="A611" s="98" t="s">
        <v>745</v>
      </c>
      <c r="B611" s="267"/>
      <c r="C611" s="261"/>
      <c r="D611" s="267"/>
      <c r="E611" s="261"/>
      <c r="F611" s="251">
        <v>87.65</v>
      </c>
      <c r="G611" s="252"/>
      <c r="H611" s="252"/>
      <c r="I611" s="253" t="s">
        <v>620</v>
      </c>
      <c r="J611" s="266"/>
      <c r="K611" s="270"/>
      <c r="L611" s="249" t="s">
        <v>692</v>
      </c>
      <c r="M611" s="249" t="s">
        <v>159</v>
      </c>
      <c r="N611" s="262"/>
      <c r="O611" s="262"/>
      <c r="P611" s="263"/>
      <c r="Q611" s="249" t="s">
        <v>614</v>
      </c>
    </row>
    <row r="612" spans="1:17" s="3" customFormat="1" ht="26.1" customHeight="1" x14ac:dyDescent="0.3">
      <c r="A612" s="98" t="s">
        <v>746</v>
      </c>
      <c r="B612" s="78">
        <v>48.39</v>
      </c>
      <c r="C612" s="48">
        <v>48.39</v>
      </c>
      <c r="D612" s="78">
        <v>42.53</v>
      </c>
      <c r="E612" s="21">
        <v>38.19</v>
      </c>
      <c r="F612" s="7">
        <f t="shared" si="8"/>
        <v>87.824999999999989</v>
      </c>
      <c r="G612" s="54">
        <v>104.34</v>
      </c>
      <c r="H612" s="54"/>
      <c r="I612" s="45" t="s">
        <v>159</v>
      </c>
      <c r="J612" s="17" t="s">
        <v>160</v>
      </c>
      <c r="K612" s="26">
        <v>5.6</v>
      </c>
      <c r="L612" s="18" t="s">
        <v>161</v>
      </c>
      <c r="M612" s="18" t="s">
        <v>159</v>
      </c>
      <c r="N612" s="36">
        <v>1630.0940000000001</v>
      </c>
      <c r="O612" s="36">
        <v>1631.933</v>
      </c>
      <c r="P612" s="41">
        <f t="shared" si="9"/>
        <v>-1.8389999999999418</v>
      </c>
      <c r="Q612" s="25" t="s">
        <v>609</v>
      </c>
    </row>
    <row r="613" spans="1:17" s="3" customFormat="1" ht="26.1" customHeight="1" x14ac:dyDescent="0.3">
      <c r="A613" s="98" t="s">
        <v>747</v>
      </c>
      <c r="B613" s="78">
        <v>48.67</v>
      </c>
      <c r="C613" s="48">
        <v>48.674999999999997</v>
      </c>
      <c r="D613" s="78">
        <v>42.774999999999999</v>
      </c>
      <c r="E613" s="21">
        <v>38.414999999999999</v>
      </c>
      <c r="F613" s="7">
        <f t="shared" si="8"/>
        <v>88.05</v>
      </c>
      <c r="G613" s="54">
        <v>104.62</v>
      </c>
      <c r="H613" s="54"/>
      <c r="I613" s="45" t="s">
        <v>159</v>
      </c>
      <c r="J613" s="17" t="s">
        <v>170</v>
      </c>
      <c r="K613" s="26">
        <v>6.9</v>
      </c>
      <c r="L613" s="18" t="s">
        <v>161</v>
      </c>
      <c r="M613" s="18" t="s">
        <v>159</v>
      </c>
      <c r="N613" s="36">
        <v>1631.325</v>
      </c>
      <c r="O613" s="36">
        <v>1630.7719999999999</v>
      </c>
      <c r="P613" s="41">
        <f t="shared" si="9"/>
        <v>0.55300000000011096</v>
      </c>
      <c r="Q613" s="25" t="s">
        <v>609</v>
      </c>
    </row>
    <row r="614" spans="1:17" s="3" customFormat="1" ht="26.1" customHeight="1" x14ac:dyDescent="0.3">
      <c r="A614" s="98" t="s">
        <v>748</v>
      </c>
      <c r="B614" s="78">
        <v>48.95</v>
      </c>
      <c r="C614" s="48">
        <v>49.085000000000001</v>
      </c>
      <c r="D614" s="78">
        <v>43.05</v>
      </c>
      <c r="E614" s="21">
        <v>38.68</v>
      </c>
      <c r="F614" s="7">
        <f t="shared" si="8"/>
        <v>88.314999999999998</v>
      </c>
      <c r="G614" s="54">
        <v>104.9</v>
      </c>
      <c r="H614" s="54"/>
      <c r="I614" s="45" t="s">
        <v>159</v>
      </c>
      <c r="J614" s="17" t="s">
        <v>160</v>
      </c>
      <c r="K614" s="26">
        <v>6.8</v>
      </c>
      <c r="L614" s="18" t="s">
        <v>161</v>
      </c>
      <c r="M614" s="18" t="s">
        <v>159</v>
      </c>
      <c r="N614" s="36">
        <v>1632.6679999999999</v>
      </c>
      <c r="O614" s="36">
        <v>1632.1120000000001</v>
      </c>
      <c r="P614" s="41">
        <f t="shared" si="9"/>
        <v>0.55599999999981264</v>
      </c>
      <c r="Q614" s="25" t="s">
        <v>609</v>
      </c>
    </row>
    <row r="615" spans="1:17" s="117" customFormat="1" ht="26.1" customHeight="1" x14ac:dyDescent="0.3">
      <c r="A615" s="98" t="s">
        <v>749</v>
      </c>
      <c r="B615" s="78">
        <v>49.08</v>
      </c>
      <c r="C615" s="48">
        <v>49.25</v>
      </c>
      <c r="D615" s="78">
        <v>43.16</v>
      </c>
      <c r="E615" s="76" t="s">
        <v>617</v>
      </c>
      <c r="F615" s="125" t="s">
        <v>617</v>
      </c>
      <c r="G615" s="221">
        <v>105.03</v>
      </c>
      <c r="H615" s="221"/>
      <c r="I615" s="113" t="s">
        <v>159</v>
      </c>
      <c r="J615" s="126" t="s">
        <v>170</v>
      </c>
      <c r="K615" s="26">
        <v>6.6</v>
      </c>
      <c r="L615" s="128" t="s">
        <v>170</v>
      </c>
      <c r="M615" s="128" t="s">
        <v>159</v>
      </c>
      <c r="N615" s="36"/>
      <c r="O615" s="36"/>
      <c r="P615" s="41">
        <f t="shared" si="9"/>
        <v>0</v>
      </c>
      <c r="Q615" s="131" t="s">
        <v>612</v>
      </c>
    </row>
    <row r="616" spans="1:17" s="85" customFormat="1" ht="26.1" hidden="1" customHeight="1" x14ac:dyDescent="0.3">
      <c r="A616" s="98" t="s">
        <v>750</v>
      </c>
      <c r="B616" s="78"/>
      <c r="C616" s="48"/>
      <c r="D616" s="78"/>
      <c r="E616" s="21">
        <v>38.81</v>
      </c>
      <c r="F616" s="7">
        <f t="shared" ref="F616:F682" si="10">E616+49.635</f>
        <v>88.444999999999993</v>
      </c>
      <c r="G616" s="54"/>
      <c r="H616" s="54"/>
      <c r="I616" s="79" t="s">
        <v>620</v>
      </c>
      <c r="J616" s="80"/>
      <c r="K616" s="86"/>
      <c r="L616" s="82" t="s">
        <v>161</v>
      </c>
      <c r="M616" s="82" t="s">
        <v>159</v>
      </c>
      <c r="N616" s="83">
        <v>1633.1279999999999</v>
      </c>
      <c r="O616" s="83">
        <v>1633.1320000000001</v>
      </c>
      <c r="P616" s="84">
        <f>N616-O616</f>
        <v>-4.0000000001327862E-3</v>
      </c>
      <c r="Q616" s="51" t="s">
        <v>620</v>
      </c>
    </row>
    <row r="617" spans="1:17" s="3" customFormat="1" ht="26.1" customHeight="1" x14ac:dyDescent="0.3">
      <c r="A617" s="98" t="s">
        <v>751</v>
      </c>
      <c r="B617" s="78">
        <v>49.24</v>
      </c>
      <c r="C617" s="48">
        <v>49.314999999999998</v>
      </c>
      <c r="D617" s="78">
        <v>43.314999999999998</v>
      </c>
      <c r="E617" s="21">
        <v>38.909999999999997</v>
      </c>
      <c r="F617" s="7">
        <f t="shared" si="10"/>
        <v>88.544999999999987</v>
      </c>
      <c r="G617" s="54">
        <v>105.2</v>
      </c>
      <c r="H617" s="54"/>
      <c r="I617" s="45" t="s">
        <v>159</v>
      </c>
      <c r="J617" s="17" t="s">
        <v>160</v>
      </c>
      <c r="K617" s="26">
        <v>6.4</v>
      </c>
      <c r="L617" s="18" t="s">
        <v>161</v>
      </c>
      <c r="M617" s="18" t="s">
        <v>159</v>
      </c>
      <c r="N617" s="36">
        <v>1633.482</v>
      </c>
      <c r="O617" s="36">
        <v>1637.242</v>
      </c>
      <c r="P617" s="41">
        <f t="shared" si="9"/>
        <v>-3.7599999999999909</v>
      </c>
      <c r="Q617" s="25" t="s">
        <v>614</v>
      </c>
    </row>
    <row r="618" spans="1:17" s="3" customFormat="1" ht="26.1" customHeight="1" x14ac:dyDescent="0.3">
      <c r="A618" s="98" t="s">
        <v>752</v>
      </c>
      <c r="B618" s="78">
        <v>49.314999999999998</v>
      </c>
      <c r="C618" s="48">
        <v>49.405000000000001</v>
      </c>
      <c r="D618" s="78">
        <v>43.38</v>
      </c>
      <c r="E618" s="21">
        <v>38.975000000000001</v>
      </c>
      <c r="F618" s="7">
        <f t="shared" si="10"/>
        <v>88.61</v>
      </c>
      <c r="G618" s="54">
        <v>105.27500000000001</v>
      </c>
      <c r="H618" s="54"/>
      <c r="I618" s="45" t="s">
        <v>159</v>
      </c>
      <c r="J618" s="17" t="s">
        <v>170</v>
      </c>
      <c r="K618" s="26">
        <v>6.7</v>
      </c>
      <c r="L618" s="18" t="s">
        <v>170</v>
      </c>
      <c r="M618" s="18" t="s">
        <v>159</v>
      </c>
      <c r="N618" s="36">
        <v>1633.712</v>
      </c>
      <c r="O618" s="36">
        <v>1633.5820000000001</v>
      </c>
      <c r="P618" s="41">
        <f t="shared" si="9"/>
        <v>0.12999999999988177</v>
      </c>
      <c r="Q618" s="25" t="s">
        <v>198</v>
      </c>
    </row>
    <row r="619" spans="1:17" s="117" customFormat="1" ht="26.1" customHeight="1" x14ac:dyDescent="0.3">
      <c r="A619" s="98" t="s">
        <v>753</v>
      </c>
      <c r="B619" s="78">
        <v>49.405000000000001</v>
      </c>
      <c r="C619" s="48">
        <v>49.46</v>
      </c>
      <c r="D619" s="78" t="s">
        <v>612</v>
      </c>
      <c r="E619" s="76" t="s">
        <v>617</v>
      </c>
      <c r="F619" s="125" t="s">
        <v>617</v>
      </c>
      <c r="G619" s="221">
        <v>105.36</v>
      </c>
      <c r="H619" s="221"/>
      <c r="I619" s="113" t="s">
        <v>159</v>
      </c>
      <c r="J619" s="126" t="s">
        <v>160</v>
      </c>
      <c r="K619" s="26">
        <v>6.7</v>
      </c>
      <c r="L619" s="128" t="s">
        <v>161</v>
      </c>
      <c r="M619" s="128" t="s">
        <v>159</v>
      </c>
      <c r="N619" s="36"/>
      <c r="O619" s="36"/>
      <c r="P619" s="41">
        <f t="shared" si="9"/>
        <v>0</v>
      </c>
      <c r="Q619" s="131" t="s">
        <v>612</v>
      </c>
    </row>
    <row r="620" spans="1:17" s="3" customFormat="1" ht="26.1" customHeight="1" x14ac:dyDescent="0.3">
      <c r="A620" s="98" t="s">
        <v>754</v>
      </c>
      <c r="B620" s="78">
        <v>49.46</v>
      </c>
      <c r="C620" s="48">
        <v>49.63</v>
      </c>
      <c r="D620" s="78">
        <v>43.515000000000001</v>
      </c>
      <c r="E620" s="21">
        <v>39.11</v>
      </c>
      <c r="F620" s="7">
        <f t="shared" si="10"/>
        <v>88.745000000000005</v>
      </c>
      <c r="G620" s="54">
        <v>105.41</v>
      </c>
      <c r="H620" s="54"/>
      <c r="I620" s="45" t="s">
        <v>159</v>
      </c>
      <c r="J620" s="17" t="s">
        <v>170</v>
      </c>
      <c r="K620" s="26">
        <v>6.3</v>
      </c>
      <c r="L620" s="18" t="s">
        <v>170</v>
      </c>
      <c r="M620" s="18" t="s">
        <v>159</v>
      </c>
      <c r="N620" s="36">
        <v>1634.191</v>
      </c>
      <c r="O620" s="36">
        <v>1633.4090000000001</v>
      </c>
      <c r="P620" s="41">
        <f t="shared" si="9"/>
        <v>0.78199999999992542</v>
      </c>
      <c r="Q620" s="25" t="s">
        <v>198</v>
      </c>
    </row>
    <row r="621" spans="1:17" s="3" customFormat="1" ht="26.1" customHeight="1" x14ac:dyDescent="0.3">
      <c r="A621" s="98" t="s">
        <v>755</v>
      </c>
      <c r="B621" s="78">
        <v>49.63</v>
      </c>
      <c r="C621" s="48">
        <v>49.704999999999998</v>
      </c>
      <c r="D621" s="78">
        <v>43.68</v>
      </c>
      <c r="E621" s="21">
        <v>39.265000000000001</v>
      </c>
      <c r="F621" s="7">
        <f t="shared" si="10"/>
        <v>88.9</v>
      </c>
      <c r="G621" s="54">
        <v>105.59</v>
      </c>
      <c r="H621" s="54"/>
      <c r="I621" s="45" t="s">
        <v>159</v>
      </c>
      <c r="J621" s="17" t="s">
        <v>160</v>
      </c>
      <c r="K621" s="26">
        <v>6.6</v>
      </c>
      <c r="L621" s="18" t="s">
        <v>161</v>
      </c>
      <c r="M621" s="18" t="s">
        <v>159</v>
      </c>
      <c r="N621" s="36">
        <v>1634.5840000000001</v>
      </c>
      <c r="O621" s="36">
        <v>1634.355</v>
      </c>
      <c r="P621" s="41">
        <f t="shared" si="9"/>
        <v>0.22900000000004184</v>
      </c>
      <c r="Q621" s="25" t="s">
        <v>609</v>
      </c>
    </row>
    <row r="622" spans="1:17" s="85" customFormat="1" ht="26.1" hidden="1" customHeight="1" x14ac:dyDescent="0.3">
      <c r="A622" s="98" t="s">
        <v>756</v>
      </c>
      <c r="B622" s="78"/>
      <c r="C622" s="48"/>
      <c r="D622" s="78"/>
      <c r="E622" s="21">
        <v>39.4</v>
      </c>
      <c r="F622" s="7">
        <f t="shared" si="10"/>
        <v>89.034999999999997</v>
      </c>
      <c r="G622" s="54"/>
      <c r="H622" s="54"/>
      <c r="I622" s="79" t="s">
        <v>620</v>
      </c>
      <c r="J622" s="80"/>
      <c r="K622" s="86"/>
      <c r="L622" s="82" t="s">
        <v>161</v>
      </c>
      <c r="M622" s="82" t="s">
        <v>159</v>
      </c>
      <c r="N622" s="83">
        <v>1632.3620000000001</v>
      </c>
      <c r="O622" s="83">
        <v>1636.0039999999999</v>
      </c>
      <c r="P622" s="84">
        <f>N622-O622</f>
        <v>-3.6419999999998254</v>
      </c>
      <c r="Q622" s="51" t="s">
        <v>620</v>
      </c>
    </row>
    <row r="623" spans="1:17" s="117" customFormat="1" ht="26.1" customHeight="1" x14ac:dyDescent="0.3">
      <c r="A623" s="98" t="s">
        <v>757</v>
      </c>
      <c r="B623" s="78">
        <v>49.71</v>
      </c>
      <c r="C623" s="48">
        <v>49.73</v>
      </c>
      <c r="D623" s="78">
        <v>43.76</v>
      </c>
      <c r="E623" s="76" t="s">
        <v>617</v>
      </c>
      <c r="F623" s="125" t="s">
        <v>617</v>
      </c>
      <c r="G623" s="221">
        <v>105.67</v>
      </c>
      <c r="H623" s="221"/>
      <c r="I623" s="113" t="s">
        <v>159</v>
      </c>
      <c r="J623" s="126" t="s">
        <v>160</v>
      </c>
      <c r="K623" s="26">
        <v>6.9</v>
      </c>
      <c r="L623" s="128" t="s">
        <v>161</v>
      </c>
      <c r="M623" s="128" t="s">
        <v>159</v>
      </c>
      <c r="N623" s="36"/>
      <c r="O623" s="36"/>
      <c r="P623" s="41">
        <f t="shared" si="9"/>
        <v>0</v>
      </c>
      <c r="Q623" s="131" t="s">
        <v>612</v>
      </c>
    </row>
    <row r="624" spans="1:17" s="117" customFormat="1" ht="26.1" customHeight="1" x14ac:dyDescent="0.3">
      <c r="A624" s="98" t="s">
        <v>758</v>
      </c>
      <c r="B624" s="78">
        <v>49.805</v>
      </c>
      <c r="C624" s="48">
        <v>49.805</v>
      </c>
      <c r="D624" s="78">
        <v>43.81</v>
      </c>
      <c r="E624" s="76" t="s">
        <v>617</v>
      </c>
      <c r="F624" s="125" t="s">
        <v>617</v>
      </c>
      <c r="G624" s="221">
        <v>105.75</v>
      </c>
      <c r="H624" s="221"/>
      <c r="I624" s="113" t="s">
        <v>159</v>
      </c>
      <c r="J624" s="126" t="s">
        <v>404</v>
      </c>
      <c r="K624" s="26">
        <v>6.8</v>
      </c>
      <c r="L624" s="128" t="s">
        <v>161</v>
      </c>
      <c r="M624" s="128" t="s">
        <v>159</v>
      </c>
      <c r="N624" s="36"/>
      <c r="O624" s="36"/>
      <c r="P624" s="41">
        <f t="shared" si="9"/>
        <v>0</v>
      </c>
      <c r="Q624" s="131" t="s">
        <v>612</v>
      </c>
    </row>
    <row r="625" spans="1:17" s="117" customFormat="1" ht="26.1" customHeight="1" x14ac:dyDescent="0.3">
      <c r="A625" s="98" t="s">
        <v>759</v>
      </c>
      <c r="B625" s="78">
        <v>49.95</v>
      </c>
      <c r="C625" s="48">
        <v>49.95</v>
      </c>
      <c r="D625" s="78">
        <v>43.924999999999997</v>
      </c>
      <c r="E625" s="76" t="s">
        <v>617</v>
      </c>
      <c r="F625" s="125" t="s">
        <v>617</v>
      </c>
      <c r="G625" s="221">
        <v>105.9</v>
      </c>
      <c r="H625" s="221"/>
      <c r="I625" s="113" t="s">
        <v>159</v>
      </c>
      <c r="J625" s="126" t="s">
        <v>170</v>
      </c>
      <c r="K625" s="26">
        <v>6.8</v>
      </c>
      <c r="L625" s="128" t="s">
        <v>161</v>
      </c>
      <c r="M625" s="128" t="s">
        <v>159</v>
      </c>
      <c r="N625" s="36"/>
      <c r="O625" s="36"/>
      <c r="P625" s="41">
        <f t="shared" si="9"/>
        <v>0</v>
      </c>
      <c r="Q625" s="131" t="s">
        <v>612</v>
      </c>
    </row>
    <row r="626" spans="1:17" s="117" customFormat="1" ht="26.1" customHeight="1" x14ac:dyDescent="0.3">
      <c r="A626" s="98" t="s">
        <v>760</v>
      </c>
      <c r="B626" s="78">
        <v>50.07</v>
      </c>
      <c r="C626" s="48">
        <v>50.064999999999998</v>
      </c>
      <c r="D626" s="78">
        <v>44.03</v>
      </c>
      <c r="E626" s="76" t="s">
        <v>617</v>
      </c>
      <c r="F626" s="125" t="s">
        <v>617</v>
      </c>
      <c r="G626" s="221">
        <v>106.02</v>
      </c>
      <c r="H626" s="221"/>
      <c r="I626" s="113" t="s">
        <v>159</v>
      </c>
      <c r="J626" s="126" t="s">
        <v>405</v>
      </c>
      <c r="K626" s="26">
        <v>6.6</v>
      </c>
      <c r="L626" s="128" t="s">
        <v>161</v>
      </c>
      <c r="M626" s="128" t="s">
        <v>159</v>
      </c>
      <c r="N626" s="36"/>
      <c r="O626" s="36"/>
      <c r="P626" s="41">
        <f t="shared" si="9"/>
        <v>0</v>
      </c>
      <c r="Q626" s="131" t="s">
        <v>612</v>
      </c>
    </row>
    <row r="627" spans="1:17" s="117" customFormat="1" ht="26.1" customHeight="1" x14ac:dyDescent="0.3">
      <c r="A627" s="98" t="s">
        <v>761</v>
      </c>
      <c r="B627" s="78">
        <v>50.244999999999997</v>
      </c>
      <c r="C627" s="48">
        <v>50.24</v>
      </c>
      <c r="D627" s="78">
        <v>44.2</v>
      </c>
      <c r="E627" s="76" t="s">
        <v>617</v>
      </c>
      <c r="F627" s="125" t="s">
        <v>617</v>
      </c>
      <c r="G627" s="221">
        <v>106.19</v>
      </c>
      <c r="H627" s="221"/>
      <c r="I627" s="113" t="s">
        <v>159</v>
      </c>
      <c r="J627" s="126" t="s">
        <v>160</v>
      </c>
      <c r="K627" s="26">
        <v>6.5</v>
      </c>
      <c r="L627" s="128" t="s">
        <v>161</v>
      </c>
      <c r="M627" s="128" t="s">
        <v>159</v>
      </c>
      <c r="N627" s="36"/>
      <c r="O627" s="36"/>
      <c r="P627" s="41">
        <f t="shared" si="9"/>
        <v>0</v>
      </c>
      <c r="Q627" s="131" t="s">
        <v>612</v>
      </c>
    </row>
    <row r="628" spans="1:17" s="117" customFormat="1" ht="26.1" customHeight="1" x14ac:dyDescent="0.3">
      <c r="A628" s="98" t="s">
        <v>762</v>
      </c>
      <c r="B628" s="78">
        <v>50.53</v>
      </c>
      <c r="C628" s="48">
        <v>50.524999999999999</v>
      </c>
      <c r="D628" s="78">
        <v>44.44</v>
      </c>
      <c r="E628" s="76" t="s">
        <v>617</v>
      </c>
      <c r="F628" s="125" t="s">
        <v>617</v>
      </c>
      <c r="G628" s="221">
        <v>106.47</v>
      </c>
      <c r="H628" s="221"/>
      <c r="I628" s="113" t="s">
        <v>159</v>
      </c>
      <c r="J628" s="126" t="s">
        <v>170</v>
      </c>
      <c r="K628" s="26">
        <v>6</v>
      </c>
      <c r="L628" s="128" t="s">
        <v>170</v>
      </c>
      <c r="M628" s="128" t="s">
        <v>159</v>
      </c>
      <c r="N628" s="36"/>
      <c r="O628" s="36"/>
      <c r="P628" s="41">
        <f t="shared" si="9"/>
        <v>0</v>
      </c>
      <c r="Q628" s="131" t="s">
        <v>612</v>
      </c>
    </row>
    <row r="629" spans="1:17" s="117" customFormat="1" ht="26.1" customHeight="1" x14ac:dyDescent="0.3">
      <c r="A629" s="98" t="s">
        <v>763</v>
      </c>
      <c r="B629" s="78">
        <v>50.66</v>
      </c>
      <c r="C629" s="48">
        <v>50.664999999999999</v>
      </c>
      <c r="D629" s="78">
        <v>44.58</v>
      </c>
      <c r="E629" s="76" t="s">
        <v>617</v>
      </c>
      <c r="F629" s="125" t="s">
        <v>617</v>
      </c>
      <c r="G629" s="221">
        <v>106.61</v>
      </c>
      <c r="H629" s="221"/>
      <c r="I629" s="113" t="s">
        <v>159</v>
      </c>
      <c r="J629" s="126" t="s">
        <v>160</v>
      </c>
      <c r="K629" s="26">
        <v>6.6</v>
      </c>
      <c r="L629" s="128" t="s">
        <v>161</v>
      </c>
      <c r="M629" s="128" t="s">
        <v>159</v>
      </c>
      <c r="N629" s="36"/>
      <c r="O629" s="36"/>
      <c r="P629" s="41">
        <f t="shared" si="9"/>
        <v>0</v>
      </c>
      <c r="Q629" s="131" t="s">
        <v>612</v>
      </c>
    </row>
    <row r="630" spans="1:17" s="117" customFormat="1" ht="26.1" customHeight="1" x14ac:dyDescent="0.3">
      <c r="A630" s="98" t="s">
        <v>764</v>
      </c>
      <c r="B630" s="78">
        <v>50.74</v>
      </c>
      <c r="C630" s="48">
        <v>50.74</v>
      </c>
      <c r="D630" s="78">
        <v>44.64</v>
      </c>
      <c r="E630" s="76" t="s">
        <v>617</v>
      </c>
      <c r="F630" s="125" t="s">
        <v>617</v>
      </c>
      <c r="G630" s="221">
        <v>106.69</v>
      </c>
      <c r="H630" s="221"/>
      <c r="I630" s="113" t="s">
        <v>159</v>
      </c>
      <c r="J630" s="126" t="s">
        <v>202</v>
      </c>
      <c r="K630" s="26">
        <v>6.5</v>
      </c>
      <c r="L630" s="128" t="s">
        <v>161</v>
      </c>
      <c r="M630" s="128" t="s">
        <v>159</v>
      </c>
      <c r="N630" s="36"/>
      <c r="O630" s="36"/>
      <c r="P630" s="41">
        <f t="shared" si="9"/>
        <v>0</v>
      </c>
      <c r="Q630" s="131" t="s">
        <v>612</v>
      </c>
    </row>
    <row r="631" spans="1:17" s="117" customFormat="1" ht="26.1" customHeight="1" x14ac:dyDescent="0.3">
      <c r="A631" s="98" t="s">
        <v>765</v>
      </c>
      <c r="B631" s="78">
        <v>50.81</v>
      </c>
      <c r="C631" s="48">
        <v>50.805</v>
      </c>
      <c r="D631" s="78">
        <v>44.71</v>
      </c>
      <c r="E631" s="76" t="s">
        <v>617</v>
      </c>
      <c r="F631" s="125" t="s">
        <v>617</v>
      </c>
      <c r="G631" s="221">
        <v>106.76</v>
      </c>
      <c r="H631" s="221"/>
      <c r="I631" s="113" t="s">
        <v>159</v>
      </c>
      <c r="J631" s="126" t="s">
        <v>160</v>
      </c>
      <c r="K631" s="26">
        <v>6.6</v>
      </c>
      <c r="L631" s="128" t="s">
        <v>161</v>
      </c>
      <c r="M631" s="128" t="s">
        <v>159</v>
      </c>
      <c r="N631" s="36"/>
      <c r="O631" s="36"/>
      <c r="P631" s="41">
        <f t="shared" si="9"/>
        <v>0</v>
      </c>
      <c r="Q631" s="131" t="s">
        <v>612</v>
      </c>
    </row>
    <row r="632" spans="1:17" s="117" customFormat="1" ht="26.1" customHeight="1" x14ac:dyDescent="0.3">
      <c r="A632" s="98" t="s">
        <v>766</v>
      </c>
      <c r="B632" s="78">
        <v>50.89</v>
      </c>
      <c r="C632" s="48">
        <v>50.884999999999998</v>
      </c>
      <c r="D632" s="78">
        <v>44.78</v>
      </c>
      <c r="E632" s="76" t="s">
        <v>617</v>
      </c>
      <c r="F632" s="125" t="s">
        <v>617</v>
      </c>
      <c r="G632" s="221">
        <v>106.83</v>
      </c>
      <c r="H632" s="221"/>
      <c r="I632" s="113" t="s">
        <v>159</v>
      </c>
      <c r="J632" s="126" t="s">
        <v>202</v>
      </c>
      <c r="K632" s="26">
        <v>6.9</v>
      </c>
      <c r="L632" s="128" t="s">
        <v>161</v>
      </c>
      <c r="M632" s="128" t="s">
        <v>159</v>
      </c>
      <c r="N632" s="36"/>
      <c r="O632" s="36"/>
      <c r="P632" s="41">
        <f t="shared" si="9"/>
        <v>0</v>
      </c>
      <c r="Q632" s="131" t="s">
        <v>612</v>
      </c>
    </row>
    <row r="633" spans="1:17" s="117" customFormat="1" ht="26.1" customHeight="1" x14ac:dyDescent="0.3">
      <c r="A633" s="98" t="s">
        <v>767</v>
      </c>
      <c r="B633" s="78">
        <v>51.14</v>
      </c>
      <c r="C633" s="48">
        <v>51.14</v>
      </c>
      <c r="D633" s="78">
        <v>45.03</v>
      </c>
      <c r="E633" s="76" t="s">
        <v>617</v>
      </c>
      <c r="F633" s="125" t="s">
        <v>617</v>
      </c>
      <c r="G633" s="221">
        <v>107.09</v>
      </c>
      <c r="H633" s="221"/>
      <c r="I633" s="113" t="s">
        <v>159</v>
      </c>
      <c r="J633" s="126" t="s">
        <v>160</v>
      </c>
      <c r="K633" s="26">
        <v>7.46</v>
      </c>
      <c r="L633" s="128" t="s">
        <v>161</v>
      </c>
      <c r="M633" s="128" t="s">
        <v>159</v>
      </c>
      <c r="N633" s="36"/>
      <c r="O633" s="36"/>
      <c r="P633" s="41">
        <f t="shared" si="9"/>
        <v>0</v>
      </c>
      <c r="Q633" s="131" t="s">
        <v>612</v>
      </c>
    </row>
    <row r="634" spans="1:17" s="117" customFormat="1" ht="26.1" customHeight="1" x14ac:dyDescent="0.3">
      <c r="A634" s="98" t="s">
        <v>768</v>
      </c>
      <c r="B634" s="78">
        <v>51.3</v>
      </c>
      <c r="C634" s="48">
        <v>51.3</v>
      </c>
      <c r="D634" s="78">
        <v>45.19</v>
      </c>
      <c r="E634" s="76" t="s">
        <v>617</v>
      </c>
      <c r="F634" s="125" t="s">
        <v>617</v>
      </c>
      <c r="G634" s="221">
        <v>107.24</v>
      </c>
      <c r="H634" s="221"/>
      <c r="I634" s="113" t="s">
        <v>159</v>
      </c>
      <c r="J634" s="126" t="s">
        <v>205</v>
      </c>
      <c r="K634" s="26">
        <v>6.9</v>
      </c>
      <c r="L634" s="128" t="s">
        <v>161</v>
      </c>
      <c r="M634" s="128" t="s">
        <v>159</v>
      </c>
      <c r="N634" s="36"/>
      <c r="O634" s="36"/>
      <c r="P634" s="41">
        <f t="shared" si="9"/>
        <v>0</v>
      </c>
      <c r="Q634" s="131" t="s">
        <v>612</v>
      </c>
    </row>
    <row r="635" spans="1:17" s="117" customFormat="1" ht="26.1" customHeight="1" x14ac:dyDescent="0.3">
      <c r="A635" s="98" t="s">
        <v>769</v>
      </c>
      <c r="B635" s="78">
        <v>51.62</v>
      </c>
      <c r="C635" s="48">
        <v>51.625</v>
      </c>
      <c r="D635" s="78">
        <v>45.5</v>
      </c>
      <c r="E635" s="76" t="s">
        <v>617</v>
      </c>
      <c r="F635" s="125" t="s">
        <v>617</v>
      </c>
      <c r="G635" s="221">
        <v>107.58</v>
      </c>
      <c r="H635" s="221"/>
      <c r="I635" s="113" t="s">
        <v>159</v>
      </c>
      <c r="J635" s="126" t="s">
        <v>204</v>
      </c>
      <c r="K635" s="26">
        <v>6.5</v>
      </c>
      <c r="L635" s="128" t="s">
        <v>161</v>
      </c>
      <c r="M635" s="128" t="s">
        <v>159</v>
      </c>
      <c r="N635" s="36"/>
      <c r="O635" s="36"/>
      <c r="P635" s="41">
        <f t="shared" si="9"/>
        <v>0</v>
      </c>
      <c r="Q635" s="131" t="s">
        <v>612</v>
      </c>
    </row>
    <row r="636" spans="1:17" s="117" customFormat="1" ht="26.1" customHeight="1" x14ac:dyDescent="0.3">
      <c r="A636" s="98" t="s">
        <v>770</v>
      </c>
      <c r="B636" s="78">
        <v>51.78</v>
      </c>
      <c r="C636" s="48">
        <v>51.784999999999997</v>
      </c>
      <c r="D636" s="78" t="s">
        <v>612</v>
      </c>
      <c r="E636" s="76" t="s">
        <v>617</v>
      </c>
      <c r="F636" s="125" t="s">
        <v>617</v>
      </c>
      <c r="G636" s="221">
        <v>107.74</v>
      </c>
      <c r="H636" s="221"/>
      <c r="I636" s="113" t="s">
        <v>159</v>
      </c>
      <c r="J636" s="126" t="s">
        <v>405</v>
      </c>
      <c r="K636" s="26">
        <v>6.6</v>
      </c>
      <c r="L636" s="128" t="s">
        <v>161</v>
      </c>
      <c r="M636" s="128" t="s">
        <v>159</v>
      </c>
      <c r="N636" s="36"/>
      <c r="O636" s="36"/>
      <c r="P636" s="41">
        <f t="shared" si="9"/>
        <v>0</v>
      </c>
      <c r="Q636" s="131" t="s">
        <v>612</v>
      </c>
    </row>
    <row r="637" spans="1:17" s="117" customFormat="1" ht="26.1" customHeight="1" x14ac:dyDescent="0.3">
      <c r="A637" s="98" t="s">
        <v>771</v>
      </c>
      <c r="B637" s="78">
        <v>52.03</v>
      </c>
      <c r="C637" s="48">
        <v>51.835000000000001</v>
      </c>
      <c r="D637" s="78">
        <v>45.634999999999998</v>
      </c>
      <c r="E637" s="76" t="s">
        <v>617</v>
      </c>
      <c r="F637" s="125" t="s">
        <v>617</v>
      </c>
      <c r="G637" s="221">
        <v>107.79</v>
      </c>
      <c r="H637" s="221"/>
      <c r="I637" s="113" t="s">
        <v>159</v>
      </c>
      <c r="J637" s="126" t="s">
        <v>405</v>
      </c>
      <c r="K637" s="26">
        <v>6.6</v>
      </c>
      <c r="L637" s="128" t="s">
        <v>161</v>
      </c>
      <c r="M637" s="128" t="s">
        <v>159</v>
      </c>
      <c r="N637" s="36"/>
      <c r="O637" s="36"/>
      <c r="P637" s="41">
        <f t="shared" si="9"/>
        <v>0</v>
      </c>
      <c r="Q637" s="131" t="s">
        <v>612</v>
      </c>
    </row>
    <row r="638" spans="1:17" s="117" customFormat="1" ht="26.1" customHeight="1" x14ac:dyDescent="0.3">
      <c r="A638" s="98" t="s">
        <v>772</v>
      </c>
      <c r="B638" s="78"/>
      <c r="C638" s="48"/>
      <c r="D638" s="78">
        <v>45.82</v>
      </c>
      <c r="E638" s="76" t="s">
        <v>617</v>
      </c>
      <c r="F638" s="125" t="s">
        <v>617</v>
      </c>
      <c r="G638" s="221">
        <v>107.99</v>
      </c>
      <c r="H638" s="221"/>
      <c r="I638" s="113" t="s">
        <v>159</v>
      </c>
      <c r="J638" s="126" t="s">
        <v>568</v>
      </c>
      <c r="K638" s="26">
        <v>6.6</v>
      </c>
      <c r="L638" s="128"/>
      <c r="M638" s="128"/>
      <c r="N638" s="36"/>
      <c r="O638" s="36"/>
      <c r="P638" s="41">
        <f t="shared" si="9"/>
        <v>0</v>
      </c>
      <c r="Q638" s="131" t="s">
        <v>612</v>
      </c>
    </row>
    <row r="639" spans="1:17" s="117" customFormat="1" ht="26.1" customHeight="1" x14ac:dyDescent="0.3">
      <c r="A639" s="98" t="s">
        <v>773</v>
      </c>
      <c r="B639" s="78">
        <v>52.25</v>
      </c>
      <c r="C639" s="48">
        <v>52.25</v>
      </c>
      <c r="D639" s="78">
        <v>46</v>
      </c>
      <c r="E639" s="76" t="s">
        <v>617</v>
      </c>
      <c r="F639" s="125" t="s">
        <v>617</v>
      </c>
      <c r="G639" s="221">
        <v>108.21</v>
      </c>
      <c r="H639" s="221"/>
      <c r="I639" s="113" t="s">
        <v>159</v>
      </c>
      <c r="J639" s="126" t="s">
        <v>170</v>
      </c>
      <c r="K639" s="26">
        <v>6.5</v>
      </c>
      <c r="L639" s="128" t="s">
        <v>170</v>
      </c>
      <c r="M639" s="128" t="s">
        <v>159</v>
      </c>
      <c r="N639" s="36"/>
      <c r="O639" s="36"/>
      <c r="P639" s="41">
        <f t="shared" si="9"/>
        <v>0</v>
      </c>
      <c r="Q639" s="131" t="s">
        <v>612</v>
      </c>
    </row>
    <row r="640" spans="1:17" s="117" customFormat="1" ht="26.1" customHeight="1" x14ac:dyDescent="0.3">
      <c r="A640" s="98" t="s">
        <v>774</v>
      </c>
      <c r="B640" s="78">
        <v>52.45</v>
      </c>
      <c r="C640" s="48">
        <v>52.454999999999998</v>
      </c>
      <c r="D640" s="78">
        <v>46.2</v>
      </c>
      <c r="E640" s="76" t="s">
        <v>617</v>
      </c>
      <c r="F640" s="125" t="s">
        <v>617</v>
      </c>
      <c r="G640" s="221">
        <v>108.42</v>
      </c>
      <c r="H640" s="221"/>
      <c r="I640" s="113" t="s">
        <v>159</v>
      </c>
      <c r="J640" s="126" t="s">
        <v>160</v>
      </c>
      <c r="K640" s="26">
        <v>6.3</v>
      </c>
      <c r="L640" s="128" t="s">
        <v>161</v>
      </c>
      <c r="M640" s="128" t="s">
        <v>159</v>
      </c>
      <c r="N640" s="36"/>
      <c r="O640" s="36"/>
      <c r="P640" s="41">
        <f t="shared" ref="P640:P713" si="11">N640-O640</f>
        <v>0</v>
      </c>
      <c r="Q640" s="131" t="s">
        <v>612</v>
      </c>
    </row>
    <row r="641" spans="1:17" s="117" customFormat="1" ht="26.1" customHeight="1" x14ac:dyDescent="0.3">
      <c r="A641" s="98" t="s">
        <v>775</v>
      </c>
      <c r="B641" s="78">
        <v>52.63</v>
      </c>
      <c r="C641" s="48">
        <v>52.634999999999998</v>
      </c>
      <c r="D641" s="78">
        <v>46.38</v>
      </c>
      <c r="E641" s="76" t="s">
        <v>617</v>
      </c>
      <c r="F641" s="125" t="s">
        <v>617</v>
      </c>
      <c r="G641" s="221">
        <v>108.6</v>
      </c>
      <c r="H641" s="221"/>
      <c r="I641" s="113" t="s">
        <v>159</v>
      </c>
      <c r="J641" s="126" t="s">
        <v>170</v>
      </c>
      <c r="K641" s="26">
        <v>7.34</v>
      </c>
      <c r="L641" s="128" t="s">
        <v>170</v>
      </c>
      <c r="M641" s="128" t="s">
        <v>159</v>
      </c>
      <c r="N641" s="36"/>
      <c r="O641" s="36"/>
      <c r="P641" s="41">
        <f t="shared" si="11"/>
        <v>0</v>
      </c>
      <c r="Q641" s="131" t="s">
        <v>612</v>
      </c>
    </row>
    <row r="642" spans="1:17" s="117" customFormat="1" ht="26.1" customHeight="1" x14ac:dyDescent="0.3">
      <c r="A642" s="98" t="s">
        <v>776</v>
      </c>
      <c r="B642" s="78">
        <v>52.73</v>
      </c>
      <c r="C642" s="48">
        <v>52.73</v>
      </c>
      <c r="D642" s="78">
        <v>46.48</v>
      </c>
      <c r="E642" s="76" t="s">
        <v>617</v>
      </c>
      <c r="F642" s="125" t="s">
        <v>617</v>
      </c>
      <c r="G642" s="221">
        <v>108.7</v>
      </c>
      <c r="H642" s="221"/>
      <c r="I642" s="113" t="s">
        <v>159</v>
      </c>
      <c r="J642" s="126" t="s">
        <v>170</v>
      </c>
      <c r="K642" s="26">
        <v>5.36</v>
      </c>
      <c r="L642" s="128" t="s">
        <v>170</v>
      </c>
      <c r="M642" s="128" t="s">
        <v>159</v>
      </c>
      <c r="N642" s="36"/>
      <c r="O642" s="36"/>
      <c r="P642" s="41">
        <f t="shared" si="11"/>
        <v>0</v>
      </c>
      <c r="Q642" s="131" t="s">
        <v>612</v>
      </c>
    </row>
    <row r="643" spans="1:17" s="117" customFormat="1" ht="26.1" customHeight="1" x14ac:dyDescent="0.3">
      <c r="A643" s="98" t="s">
        <v>777</v>
      </c>
      <c r="B643" s="78">
        <v>52.92</v>
      </c>
      <c r="C643" s="48">
        <v>52.936999999999998</v>
      </c>
      <c r="D643" s="78">
        <v>46.68</v>
      </c>
      <c r="E643" s="76" t="s">
        <v>617</v>
      </c>
      <c r="F643" s="125" t="s">
        <v>617</v>
      </c>
      <c r="G643" s="221">
        <v>108.9</v>
      </c>
      <c r="H643" s="221"/>
      <c r="I643" s="113" t="s">
        <v>159</v>
      </c>
      <c r="J643" s="126" t="s">
        <v>202</v>
      </c>
      <c r="K643" s="26">
        <v>6.34</v>
      </c>
      <c r="L643" s="128" t="s">
        <v>161</v>
      </c>
      <c r="M643" s="128" t="s">
        <v>159</v>
      </c>
      <c r="N643" s="36"/>
      <c r="O643" s="36"/>
      <c r="P643" s="41">
        <f t="shared" si="11"/>
        <v>0</v>
      </c>
      <c r="Q643" s="131" t="s">
        <v>612</v>
      </c>
    </row>
    <row r="644" spans="1:17" s="117" customFormat="1" ht="26.1" customHeight="1" x14ac:dyDescent="0.3">
      <c r="A644" s="98" t="s">
        <v>778</v>
      </c>
      <c r="B644" s="78">
        <v>53.09</v>
      </c>
      <c r="C644" s="48">
        <v>53.088000000000001</v>
      </c>
      <c r="D644" s="78">
        <v>46.83</v>
      </c>
      <c r="E644" s="76" t="s">
        <v>617</v>
      </c>
      <c r="F644" s="125" t="s">
        <v>617</v>
      </c>
      <c r="G644" s="221">
        <v>109.05</v>
      </c>
      <c r="H644" s="221"/>
      <c r="I644" s="113" t="s">
        <v>159</v>
      </c>
      <c r="J644" s="126" t="s">
        <v>170</v>
      </c>
      <c r="K644" s="26">
        <v>6.2</v>
      </c>
      <c r="L644" s="128" t="s">
        <v>170</v>
      </c>
      <c r="M644" s="128" t="s">
        <v>159</v>
      </c>
      <c r="N644" s="36"/>
      <c r="O644" s="36"/>
      <c r="P644" s="41">
        <f t="shared" si="11"/>
        <v>0</v>
      </c>
      <c r="Q644" s="131" t="s">
        <v>612</v>
      </c>
    </row>
    <row r="645" spans="1:17" s="117" customFormat="1" ht="26.1" customHeight="1" x14ac:dyDescent="0.3">
      <c r="A645" s="98" t="s">
        <v>779</v>
      </c>
      <c r="B645" s="78">
        <v>53.795000000000002</v>
      </c>
      <c r="C645" s="48">
        <v>53.795000000000002</v>
      </c>
      <c r="D645" s="226">
        <v>47.48</v>
      </c>
      <c r="E645" s="77" t="s">
        <v>617</v>
      </c>
      <c r="F645" s="125" t="s">
        <v>617</v>
      </c>
      <c r="G645" s="221">
        <v>109.76</v>
      </c>
      <c r="H645" s="221"/>
      <c r="I645" s="113" t="s">
        <v>159</v>
      </c>
      <c r="J645" s="126" t="s">
        <v>202</v>
      </c>
      <c r="K645" s="26">
        <v>6.3</v>
      </c>
      <c r="L645" s="128" t="s">
        <v>161</v>
      </c>
      <c r="M645" s="128" t="s">
        <v>159</v>
      </c>
      <c r="N645" s="36"/>
      <c r="O645" s="36"/>
      <c r="P645" s="41">
        <f t="shared" si="11"/>
        <v>0</v>
      </c>
      <c r="Q645" s="131" t="s">
        <v>612</v>
      </c>
    </row>
    <row r="646" spans="1:17" s="117" customFormat="1" ht="26.1" customHeight="1" x14ac:dyDescent="0.3">
      <c r="A646" s="98" t="s">
        <v>780</v>
      </c>
      <c r="B646" s="78">
        <v>53.87</v>
      </c>
      <c r="C646" s="48">
        <v>53.87</v>
      </c>
      <c r="D646" s="78">
        <v>47.55</v>
      </c>
      <c r="E646" s="76" t="s">
        <v>617</v>
      </c>
      <c r="F646" s="125" t="s">
        <v>617</v>
      </c>
      <c r="G646" s="221">
        <v>109.84</v>
      </c>
      <c r="H646" s="221"/>
      <c r="I646" s="113" t="s">
        <v>159</v>
      </c>
      <c r="J646" s="126" t="s">
        <v>202</v>
      </c>
      <c r="K646" s="26">
        <v>5.7</v>
      </c>
      <c r="L646" s="128" t="s">
        <v>161</v>
      </c>
      <c r="M646" s="128" t="s">
        <v>159</v>
      </c>
      <c r="N646" s="36"/>
      <c r="O646" s="36"/>
      <c r="P646" s="41">
        <f t="shared" si="11"/>
        <v>0</v>
      </c>
      <c r="Q646" s="131" t="s">
        <v>612</v>
      </c>
    </row>
    <row r="647" spans="1:17" s="117" customFormat="1" ht="26.1" customHeight="1" x14ac:dyDescent="0.3">
      <c r="A647" s="98" t="s">
        <v>781</v>
      </c>
      <c r="B647" s="78">
        <v>54</v>
      </c>
      <c r="C647" s="48">
        <v>54</v>
      </c>
      <c r="D647" s="78">
        <v>47.68</v>
      </c>
      <c r="E647" s="76" t="s">
        <v>617</v>
      </c>
      <c r="F647" s="125" t="s">
        <v>617</v>
      </c>
      <c r="G647" s="221">
        <v>109.86</v>
      </c>
      <c r="H647" s="221"/>
      <c r="I647" s="113" t="s">
        <v>159</v>
      </c>
      <c r="J647" s="126" t="s">
        <v>167</v>
      </c>
      <c r="K647" s="26">
        <v>6.2</v>
      </c>
      <c r="L647" s="128" t="s">
        <v>167</v>
      </c>
      <c r="M647" s="128" t="s">
        <v>159</v>
      </c>
      <c r="N647" s="36"/>
      <c r="O647" s="36"/>
      <c r="P647" s="41">
        <f t="shared" si="11"/>
        <v>0</v>
      </c>
      <c r="Q647" s="131" t="s">
        <v>612</v>
      </c>
    </row>
    <row r="648" spans="1:17" s="117" customFormat="1" ht="26.1" customHeight="1" x14ac:dyDescent="0.3">
      <c r="A648" s="98" t="s">
        <v>782</v>
      </c>
      <c r="B648" s="78">
        <v>54.06</v>
      </c>
      <c r="C648" s="48">
        <v>54.07</v>
      </c>
      <c r="D648" s="78">
        <v>47.75</v>
      </c>
      <c r="E648" s="76" t="s">
        <v>617</v>
      </c>
      <c r="F648" s="125" t="s">
        <v>617</v>
      </c>
      <c r="G648" s="221">
        <v>110.04</v>
      </c>
      <c r="H648" s="221"/>
      <c r="I648" s="113" t="s">
        <v>159</v>
      </c>
      <c r="J648" s="126" t="s">
        <v>406</v>
      </c>
      <c r="K648" s="26">
        <v>7</v>
      </c>
      <c r="L648" s="128" t="s">
        <v>406</v>
      </c>
      <c r="M648" s="128" t="s">
        <v>159</v>
      </c>
      <c r="N648" s="36"/>
      <c r="O648" s="36"/>
      <c r="P648" s="41">
        <f t="shared" si="11"/>
        <v>0</v>
      </c>
      <c r="Q648" s="131" t="s">
        <v>612</v>
      </c>
    </row>
    <row r="649" spans="1:17" s="117" customFormat="1" ht="26.1" customHeight="1" x14ac:dyDescent="0.3">
      <c r="A649" s="98" t="s">
        <v>783</v>
      </c>
      <c r="B649" s="78">
        <v>54.2</v>
      </c>
      <c r="C649" s="48">
        <v>54.207999999999998</v>
      </c>
      <c r="D649" s="78" t="s">
        <v>612</v>
      </c>
      <c r="E649" s="76" t="s">
        <v>617</v>
      </c>
      <c r="F649" s="125" t="s">
        <v>617</v>
      </c>
      <c r="G649" s="221">
        <v>110.17</v>
      </c>
      <c r="H649" s="221"/>
      <c r="I649" s="113" t="s">
        <v>159</v>
      </c>
      <c r="J649" s="126" t="s">
        <v>161</v>
      </c>
      <c r="K649" s="26">
        <v>5.9</v>
      </c>
      <c r="L649" s="128" t="s">
        <v>161</v>
      </c>
      <c r="M649" s="128" t="s">
        <v>159</v>
      </c>
      <c r="N649" s="36"/>
      <c r="O649" s="36"/>
      <c r="P649" s="41">
        <f t="shared" si="11"/>
        <v>0</v>
      </c>
      <c r="Q649" s="131" t="s">
        <v>612</v>
      </c>
    </row>
    <row r="650" spans="1:17" s="117" customFormat="1" ht="26.1" customHeight="1" x14ac:dyDescent="0.3">
      <c r="A650" s="98" t="s">
        <v>784</v>
      </c>
      <c r="B650" s="78">
        <v>54.34</v>
      </c>
      <c r="C650" s="48">
        <v>54.34</v>
      </c>
      <c r="D650" s="78" t="s">
        <v>612</v>
      </c>
      <c r="E650" s="76" t="s">
        <v>617</v>
      </c>
      <c r="F650" s="125" t="s">
        <v>617</v>
      </c>
      <c r="G650" s="221">
        <v>110.34</v>
      </c>
      <c r="H650" s="221"/>
      <c r="I650" s="113" t="s">
        <v>159</v>
      </c>
      <c r="J650" s="126" t="s">
        <v>200</v>
      </c>
      <c r="K650" s="26"/>
      <c r="L650" s="128" t="s">
        <v>200</v>
      </c>
      <c r="M650" s="128" t="s">
        <v>159</v>
      </c>
      <c r="N650" s="36"/>
      <c r="O650" s="36"/>
      <c r="P650" s="41">
        <f t="shared" si="11"/>
        <v>0</v>
      </c>
      <c r="Q650" s="131" t="s">
        <v>612</v>
      </c>
    </row>
    <row r="651" spans="1:17" s="117" customFormat="1" ht="26.1" customHeight="1" x14ac:dyDescent="0.3">
      <c r="A651" s="98" t="s">
        <v>785</v>
      </c>
      <c r="B651" s="78">
        <v>54.35</v>
      </c>
      <c r="C651" s="48">
        <v>54.36</v>
      </c>
      <c r="D651" s="78" t="s">
        <v>612</v>
      </c>
      <c r="E651" s="76" t="s">
        <v>617</v>
      </c>
      <c r="F651" s="125" t="s">
        <v>617</v>
      </c>
      <c r="G651" s="221">
        <v>110.37</v>
      </c>
      <c r="H651" s="221"/>
      <c r="I651" s="113" t="s">
        <v>159</v>
      </c>
      <c r="J651" s="126" t="s">
        <v>161</v>
      </c>
      <c r="K651" s="26"/>
      <c r="L651" s="128" t="s">
        <v>161</v>
      </c>
      <c r="M651" s="128" t="s">
        <v>159</v>
      </c>
      <c r="N651" s="36"/>
      <c r="O651" s="36"/>
      <c r="P651" s="41">
        <f t="shared" si="11"/>
        <v>0</v>
      </c>
      <c r="Q651" s="131" t="s">
        <v>612</v>
      </c>
    </row>
    <row r="652" spans="1:17" s="117" customFormat="1" ht="26.1" customHeight="1" x14ac:dyDescent="0.3">
      <c r="A652" s="98" t="s">
        <v>786</v>
      </c>
      <c r="B652" s="78">
        <v>54.64</v>
      </c>
      <c r="C652" s="48">
        <v>54.645000000000003</v>
      </c>
      <c r="D652" s="78">
        <v>48.29</v>
      </c>
      <c r="E652" s="76" t="s">
        <v>617</v>
      </c>
      <c r="F652" s="125" t="s">
        <v>617</v>
      </c>
      <c r="G652" s="221">
        <v>110.63</v>
      </c>
      <c r="H652" s="221"/>
      <c r="I652" s="113" t="s">
        <v>159</v>
      </c>
      <c r="J652" s="126" t="s">
        <v>170</v>
      </c>
      <c r="K652" s="26">
        <v>7</v>
      </c>
      <c r="L652" s="128" t="s">
        <v>170</v>
      </c>
      <c r="M652" s="128" t="s">
        <v>159</v>
      </c>
      <c r="N652" s="36"/>
      <c r="O652" s="36"/>
      <c r="P652" s="41">
        <f t="shared" si="11"/>
        <v>0</v>
      </c>
      <c r="Q652" s="131" t="s">
        <v>612</v>
      </c>
    </row>
    <row r="653" spans="1:17" s="117" customFormat="1" ht="26.1" customHeight="1" x14ac:dyDescent="0.3">
      <c r="A653" s="98" t="s">
        <v>787</v>
      </c>
      <c r="B653" s="78">
        <v>54.715000000000003</v>
      </c>
      <c r="C653" s="48">
        <v>54.715000000000003</v>
      </c>
      <c r="D653" s="78">
        <v>48.36</v>
      </c>
      <c r="E653" s="76" t="s">
        <v>617</v>
      </c>
      <c r="F653" s="125" t="s">
        <v>617</v>
      </c>
      <c r="G653" s="221">
        <v>110.7</v>
      </c>
      <c r="H653" s="221"/>
      <c r="I653" s="113" t="s">
        <v>159</v>
      </c>
      <c r="J653" s="126" t="s">
        <v>164</v>
      </c>
      <c r="K653" s="26">
        <v>6.8</v>
      </c>
      <c r="L653" s="128" t="s">
        <v>164</v>
      </c>
      <c r="M653" s="128" t="s">
        <v>159</v>
      </c>
      <c r="N653" s="36"/>
      <c r="O653" s="36"/>
      <c r="P653" s="41">
        <f t="shared" si="11"/>
        <v>0</v>
      </c>
      <c r="Q653" s="131" t="s">
        <v>612</v>
      </c>
    </row>
    <row r="654" spans="1:17" s="117" customFormat="1" ht="26.1" customHeight="1" x14ac:dyDescent="0.3">
      <c r="A654" s="98" t="s">
        <v>788</v>
      </c>
      <c r="B654" s="78">
        <v>54.82</v>
      </c>
      <c r="C654" s="48">
        <v>54.814999999999998</v>
      </c>
      <c r="D654" s="78">
        <v>48.47</v>
      </c>
      <c r="E654" s="76" t="s">
        <v>617</v>
      </c>
      <c r="F654" s="125" t="s">
        <v>617</v>
      </c>
      <c r="G654" s="221">
        <v>110.8</v>
      </c>
      <c r="H654" s="221"/>
      <c r="I654" s="113" t="s">
        <v>159</v>
      </c>
      <c r="J654" s="126" t="s">
        <v>170</v>
      </c>
      <c r="K654" s="26">
        <v>7.1</v>
      </c>
      <c r="L654" s="128" t="s">
        <v>170</v>
      </c>
      <c r="M654" s="128" t="s">
        <v>159</v>
      </c>
      <c r="N654" s="36"/>
      <c r="O654" s="36"/>
      <c r="P654" s="41">
        <f t="shared" si="11"/>
        <v>0</v>
      </c>
      <c r="Q654" s="131" t="s">
        <v>612</v>
      </c>
    </row>
    <row r="655" spans="1:17" s="257" customFormat="1" ht="26.1" hidden="1" customHeight="1" x14ac:dyDescent="0.3">
      <c r="A655" s="98" t="s">
        <v>789</v>
      </c>
      <c r="B655" s="267"/>
      <c r="C655" s="261"/>
      <c r="D655" s="267"/>
      <c r="E655" s="261"/>
      <c r="F655" s="251">
        <v>89.52</v>
      </c>
      <c r="G655" s="252"/>
      <c r="H655" s="252"/>
      <c r="I655" s="253" t="s">
        <v>620</v>
      </c>
      <c r="J655" s="266"/>
      <c r="K655" s="270"/>
      <c r="L655" s="249" t="s">
        <v>692</v>
      </c>
      <c r="M655" s="249" t="s">
        <v>159</v>
      </c>
      <c r="N655" s="262"/>
      <c r="O655" s="262"/>
      <c r="P655" s="263"/>
      <c r="Q655" s="249" t="s">
        <v>614</v>
      </c>
    </row>
    <row r="656" spans="1:17" s="85" customFormat="1" ht="26.1" hidden="1" customHeight="1" x14ac:dyDescent="0.3">
      <c r="A656" s="98" t="s">
        <v>790</v>
      </c>
      <c r="B656" s="78"/>
      <c r="C656" s="48"/>
      <c r="D656" s="78"/>
      <c r="E656" s="21">
        <v>40.784999999999997</v>
      </c>
      <c r="F656" s="7">
        <f t="shared" si="10"/>
        <v>90.419999999999987</v>
      </c>
      <c r="G656" s="54"/>
      <c r="H656" s="54"/>
      <c r="I656" s="79" t="s">
        <v>620</v>
      </c>
      <c r="J656" s="80"/>
      <c r="K656" s="86"/>
      <c r="L656" s="82" t="s">
        <v>161</v>
      </c>
      <c r="M656" s="82" t="s">
        <v>159</v>
      </c>
      <c r="N656" s="83">
        <v>1556.623</v>
      </c>
      <c r="O656" s="83">
        <v>1560.1420000000001</v>
      </c>
      <c r="P656" s="84">
        <f>N656-O656</f>
        <v>-3.5190000000000055</v>
      </c>
      <c r="Q656" s="51" t="s">
        <v>620</v>
      </c>
    </row>
    <row r="657" spans="1:17" s="3" customFormat="1" ht="26.1" customHeight="1" x14ac:dyDescent="0.3">
      <c r="A657" s="98" t="s">
        <v>791</v>
      </c>
      <c r="B657" s="78">
        <v>55.06</v>
      </c>
      <c r="C657" s="48">
        <v>55.04</v>
      </c>
      <c r="D657" s="78">
        <v>48.7</v>
      </c>
      <c r="E657" s="21">
        <v>41.08</v>
      </c>
      <c r="F657" s="7">
        <f t="shared" si="10"/>
        <v>90.715000000000003</v>
      </c>
      <c r="G657" s="54">
        <v>111.05</v>
      </c>
      <c r="H657" s="54"/>
      <c r="I657" s="45" t="s">
        <v>159</v>
      </c>
      <c r="J657" s="17" t="s">
        <v>165</v>
      </c>
      <c r="K657" s="26">
        <v>7.1</v>
      </c>
      <c r="L657" s="18" t="s">
        <v>165</v>
      </c>
      <c r="M657" s="18" t="s">
        <v>159</v>
      </c>
      <c r="N657" s="36">
        <v>1542.06</v>
      </c>
      <c r="O657" s="36">
        <v>1541.547</v>
      </c>
      <c r="P657" s="41">
        <f t="shared" si="11"/>
        <v>0.51299999999991996</v>
      </c>
      <c r="Q657" s="25" t="s">
        <v>198</v>
      </c>
    </row>
    <row r="658" spans="1:17" s="117" customFormat="1" ht="26.1" customHeight="1" x14ac:dyDescent="0.3">
      <c r="A658" s="98" t="s">
        <v>792</v>
      </c>
      <c r="B658" s="78">
        <v>55.37</v>
      </c>
      <c r="C658" s="48">
        <v>55.33</v>
      </c>
      <c r="D658" s="78">
        <v>49</v>
      </c>
      <c r="E658" s="76" t="s">
        <v>617</v>
      </c>
      <c r="F658" s="125" t="s">
        <v>617</v>
      </c>
      <c r="G658" s="221">
        <v>111.35</v>
      </c>
      <c r="H658" s="221"/>
      <c r="I658" s="113" t="s">
        <v>159</v>
      </c>
      <c r="J658" s="126" t="s">
        <v>160</v>
      </c>
      <c r="K658" s="26">
        <v>6.7</v>
      </c>
      <c r="L658" s="128" t="s">
        <v>161</v>
      </c>
      <c r="M658" s="128" t="s">
        <v>159</v>
      </c>
      <c r="N658" s="36"/>
      <c r="O658" s="36"/>
      <c r="P658" s="41">
        <f t="shared" si="11"/>
        <v>0</v>
      </c>
      <c r="Q658" s="131" t="s">
        <v>612</v>
      </c>
    </row>
    <row r="659" spans="1:17" s="3" customFormat="1" ht="26.1" customHeight="1" x14ac:dyDescent="0.3">
      <c r="A659" s="98" t="s">
        <v>793</v>
      </c>
      <c r="B659" s="78">
        <v>55.48</v>
      </c>
      <c r="C659" s="48">
        <v>55.475000000000001</v>
      </c>
      <c r="D659" s="78">
        <v>49.11</v>
      </c>
      <c r="E659" s="21">
        <v>41.435000000000002</v>
      </c>
      <c r="F659" s="7">
        <f t="shared" si="10"/>
        <v>91.07</v>
      </c>
      <c r="G659" s="54">
        <v>111.47</v>
      </c>
      <c r="H659" s="54"/>
      <c r="I659" s="45" t="s">
        <v>159</v>
      </c>
      <c r="J659" s="17" t="s">
        <v>160</v>
      </c>
      <c r="K659" s="26">
        <v>6.5</v>
      </c>
      <c r="L659" s="18" t="s">
        <v>161</v>
      </c>
      <c r="M659" s="18" t="s">
        <v>159</v>
      </c>
      <c r="N659" s="36">
        <v>1525.3119999999999</v>
      </c>
      <c r="O659" s="36">
        <v>1520.5719999999999</v>
      </c>
      <c r="P659" s="41">
        <f t="shared" si="11"/>
        <v>4.7400000000000091</v>
      </c>
      <c r="Q659" s="25" t="s">
        <v>609</v>
      </c>
    </row>
    <row r="660" spans="1:17" s="3" customFormat="1" ht="26.1" customHeight="1" x14ac:dyDescent="0.3">
      <c r="A660" s="98" t="s">
        <v>794</v>
      </c>
      <c r="B660" s="78">
        <v>55.76</v>
      </c>
      <c r="C660" s="48">
        <v>55.755000000000003</v>
      </c>
      <c r="D660" s="78">
        <v>49.38</v>
      </c>
      <c r="E660" s="21">
        <v>41.69</v>
      </c>
      <c r="F660" s="7">
        <f t="shared" si="10"/>
        <v>91.324999999999989</v>
      </c>
      <c r="G660" s="54">
        <v>111.74</v>
      </c>
      <c r="H660" s="54"/>
      <c r="I660" s="45" t="s">
        <v>159</v>
      </c>
      <c r="J660" s="17" t="s">
        <v>160</v>
      </c>
      <c r="K660" s="26">
        <v>6.6</v>
      </c>
      <c r="L660" s="18" t="s">
        <v>161</v>
      </c>
      <c r="M660" s="18" t="s">
        <v>159</v>
      </c>
      <c r="N660" s="36">
        <v>1512.8530000000001</v>
      </c>
      <c r="O660" s="36">
        <v>1512.9079999999999</v>
      </c>
      <c r="P660" s="41">
        <f t="shared" si="11"/>
        <v>-5.4999999999836291E-2</v>
      </c>
      <c r="Q660" s="25" t="s">
        <v>609</v>
      </c>
    </row>
    <row r="661" spans="1:17" s="117" customFormat="1" ht="26.1" customHeight="1" x14ac:dyDescent="0.3">
      <c r="A661" s="98" t="s">
        <v>795</v>
      </c>
      <c r="B661" s="78">
        <v>55.88</v>
      </c>
      <c r="C661" s="48">
        <v>55.88</v>
      </c>
      <c r="D661" s="78">
        <v>49.5</v>
      </c>
      <c r="E661" s="76" t="s">
        <v>617</v>
      </c>
      <c r="F661" s="125" t="s">
        <v>617</v>
      </c>
      <c r="G661" s="221">
        <v>111.87</v>
      </c>
      <c r="H661" s="221"/>
      <c r="I661" s="113" t="s">
        <v>159</v>
      </c>
      <c r="J661" s="126" t="s">
        <v>205</v>
      </c>
      <c r="K661" s="26">
        <v>6.4</v>
      </c>
      <c r="L661" s="128" t="s">
        <v>161</v>
      </c>
      <c r="M661" s="128" t="s">
        <v>159</v>
      </c>
      <c r="N661" s="36"/>
      <c r="O661" s="36"/>
      <c r="P661" s="41">
        <f t="shared" si="11"/>
        <v>0</v>
      </c>
      <c r="Q661" s="131" t="s">
        <v>612</v>
      </c>
    </row>
    <row r="662" spans="1:17" s="3" customFormat="1" ht="26.1" customHeight="1" x14ac:dyDescent="0.3">
      <c r="A662" s="98" t="s">
        <v>796</v>
      </c>
      <c r="B662" s="78">
        <v>56.33</v>
      </c>
      <c r="C662" s="48">
        <v>56.34</v>
      </c>
      <c r="D662" s="78">
        <v>49.93</v>
      </c>
      <c r="E662" s="21">
        <v>41.93</v>
      </c>
      <c r="F662" s="7">
        <f t="shared" si="10"/>
        <v>91.564999999999998</v>
      </c>
      <c r="G662" s="54">
        <v>112.315</v>
      </c>
      <c r="H662" s="54"/>
      <c r="I662" s="45" t="s">
        <v>159</v>
      </c>
      <c r="J662" s="17" t="s">
        <v>160</v>
      </c>
      <c r="K662" s="26">
        <v>6.8</v>
      </c>
      <c r="L662" s="18" t="s">
        <v>161</v>
      </c>
      <c r="M662" s="18" t="s">
        <v>159</v>
      </c>
      <c r="N662" s="36">
        <v>1497.797</v>
      </c>
      <c r="O662" s="36">
        <v>1498.509</v>
      </c>
      <c r="P662" s="41">
        <f t="shared" si="11"/>
        <v>-0.71199999999998909</v>
      </c>
      <c r="Q662" s="25" t="s">
        <v>614</v>
      </c>
    </row>
    <row r="663" spans="1:17" s="3" customFormat="1" ht="26.1" customHeight="1" x14ac:dyDescent="0.3">
      <c r="A663" s="98" t="s">
        <v>797</v>
      </c>
      <c r="B663" s="78">
        <v>56.45</v>
      </c>
      <c r="C663" s="48">
        <v>56.454999999999998</v>
      </c>
      <c r="D663" s="78">
        <v>50.045000000000002</v>
      </c>
      <c r="E663" s="21">
        <v>42.05</v>
      </c>
      <c r="F663" s="7">
        <f t="shared" si="10"/>
        <v>91.685000000000002</v>
      </c>
      <c r="G663" s="54">
        <v>112.435</v>
      </c>
      <c r="H663" s="54"/>
      <c r="I663" s="45" t="s">
        <v>159</v>
      </c>
      <c r="J663" s="17" t="s">
        <v>205</v>
      </c>
      <c r="K663" s="26">
        <v>6.5</v>
      </c>
      <c r="L663" s="18" t="s">
        <v>161</v>
      </c>
      <c r="M663" s="18" t="s">
        <v>159</v>
      </c>
      <c r="N663" s="36">
        <v>1492.4369999999999</v>
      </c>
      <c r="O663" s="36">
        <v>1488.2339999999999</v>
      </c>
      <c r="P663" s="41">
        <f t="shared" si="11"/>
        <v>4.2029999999999745</v>
      </c>
      <c r="Q663" s="25" t="s">
        <v>609</v>
      </c>
    </row>
    <row r="664" spans="1:17" s="3" customFormat="1" ht="26.1" customHeight="1" x14ac:dyDescent="0.3">
      <c r="A664" s="98" t="s">
        <v>798</v>
      </c>
      <c r="B664" s="78">
        <v>56.51</v>
      </c>
      <c r="C664" s="48">
        <v>56.503</v>
      </c>
      <c r="D664" s="78">
        <v>50.09</v>
      </c>
      <c r="E664" s="21">
        <v>42.094999999999999</v>
      </c>
      <c r="F664" s="7">
        <f t="shared" si="10"/>
        <v>91.72999999999999</v>
      </c>
      <c r="G664" s="54">
        <v>112.485</v>
      </c>
      <c r="H664" s="54"/>
      <c r="I664" s="45" t="s">
        <v>159</v>
      </c>
      <c r="J664" s="17" t="s">
        <v>160</v>
      </c>
      <c r="K664" s="26">
        <v>6.7</v>
      </c>
      <c r="L664" s="18" t="s">
        <v>161</v>
      </c>
      <c r="M664" s="18" t="s">
        <v>159</v>
      </c>
      <c r="N664" s="36">
        <v>1490.4179999999999</v>
      </c>
      <c r="O664" s="36">
        <v>1487.7850000000001</v>
      </c>
      <c r="P664" s="41">
        <f t="shared" si="11"/>
        <v>2.6329999999998108</v>
      </c>
      <c r="Q664" s="25" t="s">
        <v>609</v>
      </c>
    </row>
    <row r="665" spans="1:17" s="3" customFormat="1" ht="26.1" customHeight="1" x14ac:dyDescent="0.3">
      <c r="A665" s="98" t="s">
        <v>799</v>
      </c>
      <c r="B665" s="78">
        <v>56.63</v>
      </c>
      <c r="C665" s="48">
        <v>56.634999999999998</v>
      </c>
      <c r="D665" s="78">
        <v>50.22</v>
      </c>
      <c r="E665" s="21">
        <v>42.22</v>
      </c>
      <c r="F665" s="7">
        <f t="shared" si="10"/>
        <v>91.85499999999999</v>
      </c>
      <c r="G665" s="54">
        <v>112.61499999999999</v>
      </c>
      <c r="H665" s="54"/>
      <c r="I665" s="45" t="s">
        <v>159</v>
      </c>
      <c r="J665" s="17" t="s">
        <v>160</v>
      </c>
      <c r="K665" s="26">
        <v>6.6</v>
      </c>
      <c r="L665" s="18" t="s">
        <v>161</v>
      </c>
      <c r="M665" s="18" t="s">
        <v>159</v>
      </c>
      <c r="N665" s="36">
        <v>1484.461</v>
      </c>
      <c r="O665" s="36">
        <v>1486.021</v>
      </c>
      <c r="P665" s="41">
        <f t="shared" si="11"/>
        <v>-1.5599999999999454</v>
      </c>
      <c r="Q665" s="25" t="s">
        <v>609</v>
      </c>
    </row>
    <row r="666" spans="1:17" s="3" customFormat="1" ht="26.1" customHeight="1" x14ac:dyDescent="0.3">
      <c r="A666" s="98" t="s">
        <v>800</v>
      </c>
      <c r="B666" s="78">
        <v>56.76</v>
      </c>
      <c r="C666" s="48">
        <v>56.755000000000003</v>
      </c>
      <c r="D666" s="78">
        <v>50.33</v>
      </c>
      <c r="E666" s="21">
        <v>42.36</v>
      </c>
      <c r="F666" s="7">
        <f t="shared" si="10"/>
        <v>91.995000000000005</v>
      </c>
      <c r="G666" s="54">
        <v>112.74</v>
      </c>
      <c r="H666" s="54"/>
      <c r="I666" s="45" t="s">
        <v>159</v>
      </c>
      <c r="J666" s="17" t="s">
        <v>205</v>
      </c>
      <c r="K666" s="26">
        <v>6.5</v>
      </c>
      <c r="L666" s="18" t="s">
        <v>161</v>
      </c>
      <c r="M666" s="18" t="s">
        <v>159</v>
      </c>
      <c r="N666" s="36">
        <v>1477.64</v>
      </c>
      <c r="O666" s="36">
        <v>1478.3430000000001</v>
      </c>
      <c r="P666" s="41">
        <f t="shared" si="11"/>
        <v>-0.70299999999997453</v>
      </c>
      <c r="Q666" s="25" t="s">
        <v>614</v>
      </c>
    </row>
    <row r="667" spans="1:17" s="117" customFormat="1" ht="26.1" customHeight="1" x14ac:dyDescent="0.3">
      <c r="A667" s="98" t="s">
        <v>801</v>
      </c>
      <c r="B667" s="78">
        <v>57.19</v>
      </c>
      <c r="C667" s="48">
        <v>57.185000000000002</v>
      </c>
      <c r="D667" s="78">
        <v>50.76</v>
      </c>
      <c r="E667" s="76" t="s">
        <v>617</v>
      </c>
      <c r="F667" s="125" t="s">
        <v>617</v>
      </c>
      <c r="G667" s="221">
        <v>113.17</v>
      </c>
      <c r="H667" s="221"/>
      <c r="I667" s="113" t="s">
        <v>159</v>
      </c>
      <c r="J667" s="126" t="s">
        <v>202</v>
      </c>
      <c r="K667" s="26">
        <v>6.5</v>
      </c>
      <c r="L667" s="128" t="s">
        <v>161</v>
      </c>
      <c r="M667" s="128" t="s">
        <v>159</v>
      </c>
      <c r="N667" s="36"/>
      <c r="O667" s="36"/>
      <c r="P667" s="41">
        <f t="shared" si="11"/>
        <v>0</v>
      </c>
      <c r="Q667" s="131" t="s">
        <v>612</v>
      </c>
    </row>
    <row r="668" spans="1:17" s="117" customFormat="1" ht="26.1" customHeight="1" x14ac:dyDescent="0.3">
      <c r="A668" s="98" t="s">
        <v>802</v>
      </c>
      <c r="B668" s="78">
        <v>57.57</v>
      </c>
      <c r="C668" s="48">
        <v>57.567</v>
      </c>
      <c r="D668" s="78">
        <v>51.12</v>
      </c>
      <c r="E668" s="76" t="s">
        <v>617</v>
      </c>
      <c r="F668" s="125" t="s">
        <v>617</v>
      </c>
      <c r="G668" s="221">
        <v>113.55</v>
      </c>
      <c r="H668" s="221"/>
      <c r="I668" s="113" t="s">
        <v>159</v>
      </c>
      <c r="J668" s="126" t="s">
        <v>160</v>
      </c>
      <c r="K668" s="26">
        <v>6.7</v>
      </c>
      <c r="L668" s="128" t="s">
        <v>161</v>
      </c>
      <c r="M668" s="128" t="s">
        <v>159</v>
      </c>
      <c r="N668" s="36"/>
      <c r="O668" s="36"/>
      <c r="P668" s="41">
        <f t="shared" si="11"/>
        <v>0</v>
      </c>
      <c r="Q668" s="131" t="s">
        <v>612</v>
      </c>
    </row>
    <row r="669" spans="1:17" s="117" customFormat="1" ht="26.1" customHeight="1" x14ac:dyDescent="0.3">
      <c r="A669" s="98" t="s">
        <v>803</v>
      </c>
      <c r="B669" s="78">
        <v>58</v>
      </c>
      <c r="C669" s="48">
        <v>58</v>
      </c>
      <c r="D669" s="78">
        <v>51.52</v>
      </c>
      <c r="E669" s="76" t="s">
        <v>617</v>
      </c>
      <c r="F669" s="125" t="s">
        <v>617</v>
      </c>
      <c r="G669" s="221">
        <v>113.99</v>
      </c>
      <c r="H669" s="221"/>
      <c r="I669" s="113" t="s">
        <v>159</v>
      </c>
      <c r="J669" s="126" t="s">
        <v>165</v>
      </c>
      <c r="K669" s="26">
        <v>6.8</v>
      </c>
      <c r="L669" s="128" t="s">
        <v>165</v>
      </c>
      <c r="M669" s="128" t="s">
        <v>159</v>
      </c>
      <c r="N669" s="36"/>
      <c r="O669" s="36"/>
      <c r="P669" s="41">
        <f t="shared" si="11"/>
        <v>0</v>
      </c>
      <c r="Q669" s="131" t="s">
        <v>612</v>
      </c>
    </row>
    <row r="670" spans="1:17" s="117" customFormat="1" ht="26.1" customHeight="1" x14ac:dyDescent="0.3">
      <c r="A670" s="98" t="s">
        <v>804</v>
      </c>
      <c r="B670" s="78">
        <v>58.19</v>
      </c>
      <c r="C670" s="48">
        <v>58.19</v>
      </c>
      <c r="D670" s="78">
        <v>51.72</v>
      </c>
      <c r="E670" s="76" t="s">
        <v>617</v>
      </c>
      <c r="F670" s="125" t="s">
        <v>617</v>
      </c>
      <c r="G670" s="221">
        <v>114.18</v>
      </c>
      <c r="H670" s="221"/>
      <c r="I670" s="113" t="s">
        <v>159</v>
      </c>
      <c r="J670" s="126" t="s">
        <v>170</v>
      </c>
      <c r="K670" s="26">
        <v>5.8</v>
      </c>
      <c r="L670" s="128" t="s">
        <v>170</v>
      </c>
      <c r="M670" s="128" t="s">
        <v>159</v>
      </c>
      <c r="N670" s="36"/>
      <c r="O670" s="36"/>
      <c r="P670" s="41">
        <f t="shared" si="11"/>
        <v>0</v>
      </c>
      <c r="Q670" s="131" t="s">
        <v>612</v>
      </c>
    </row>
    <row r="671" spans="1:17" s="85" customFormat="1" ht="26.1" hidden="1" customHeight="1" x14ac:dyDescent="0.3">
      <c r="A671" s="98" t="s">
        <v>805</v>
      </c>
      <c r="B671" s="78"/>
      <c r="C671" s="48"/>
      <c r="D671" s="78"/>
      <c r="E671" s="21">
        <v>42.71</v>
      </c>
      <c r="F671" s="7">
        <f t="shared" si="10"/>
        <v>92.344999999999999</v>
      </c>
      <c r="G671" s="54"/>
      <c r="H671" s="54"/>
      <c r="I671" s="79" t="s">
        <v>620</v>
      </c>
      <c r="J671" s="80"/>
      <c r="K671" s="86"/>
      <c r="L671" s="82" t="s">
        <v>161</v>
      </c>
      <c r="M671" s="82" t="s">
        <v>159</v>
      </c>
      <c r="N671" s="83">
        <v>1460.587</v>
      </c>
      <c r="O671" s="83">
        <v>1462.1130000000001</v>
      </c>
      <c r="P671" s="84">
        <f>N671-O671</f>
        <v>-1.5260000000000673</v>
      </c>
      <c r="Q671" s="51" t="s">
        <v>620</v>
      </c>
    </row>
    <row r="672" spans="1:17" s="257" customFormat="1" ht="26.1" hidden="1" customHeight="1" x14ac:dyDescent="0.3">
      <c r="A672" s="98" t="s">
        <v>806</v>
      </c>
      <c r="B672" s="267"/>
      <c r="C672" s="261"/>
      <c r="D672" s="267"/>
      <c r="E672" s="261"/>
      <c r="F672" s="251">
        <v>92.62</v>
      </c>
      <c r="G672" s="252"/>
      <c r="H672" s="252"/>
      <c r="I672" s="253" t="s">
        <v>620</v>
      </c>
      <c r="J672" s="266"/>
      <c r="K672" s="270"/>
      <c r="L672" s="249" t="s">
        <v>692</v>
      </c>
      <c r="M672" s="249" t="s">
        <v>159</v>
      </c>
      <c r="N672" s="262"/>
      <c r="O672" s="262"/>
      <c r="P672" s="263"/>
      <c r="Q672" s="249" t="s">
        <v>614</v>
      </c>
    </row>
    <row r="673" spans="1:17" s="3" customFormat="1" ht="26.1" customHeight="1" x14ac:dyDescent="0.3">
      <c r="A673" s="98" t="s">
        <v>807</v>
      </c>
      <c r="B673" s="78">
        <v>58.29</v>
      </c>
      <c r="C673" s="48">
        <v>58.295000000000002</v>
      </c>
      <c r="D673" s="78">
        <v>51.825000000000003</v>
      </c>
      <c r="E673" s="21">
        <v>43.445</v>
      </c>
      <c r="F673" s="7">
        <f t="shared" si="10"/>
        <v>93.08</v>
      </c>
      <c r="G673" s="54">
        <v>114.29</v>
      </c>
      <c r="H673" s="54"/>
      <c r="I673" s="45" t="s">
        <v>159</v>
      </c>
      <c r="J673" s="17" t="s">
        <v>165</v>
      </c>
      <c r="K673" s="26">
        <v>7.2</v>
      </c>
      <c r="L673" s="18" t="s">
        <v>165</v>
      </c>
      <c r="M673" s="18" t="s">
        <v>159</v>
      </c>
      <c r="N673" s="36">
        <v>1417.163</v>
      </c>
      <c r="O673" s="36">
        <v>1416.2080000000001</v>
      </c>
      <c r="P673" s="41">
        <f t="shared" si="11"/>
        <v>0.95499999999992724</v>
      </c>
      <c r="Q673" s="25" t="s">
        <v>609</v>
      </c>
    </row>
    <row r="674" spans="1:17" s="117" customFormat="1" ht="26.1" customHeight="1" x14ac:dyDescent="0.3">
      <c r="A674" s="98" t="s">
        <v>808</v>
      </c>
      <c r="B674" s="78">
        <v>58.48</v>
      </c>
      <c r="C674" s="48">
        <v>58.475000000000001</v>
      </c>
      <c r="D674" s="78">
        <v>51.97</v>
      </c>
      <c r="E674" s="76" t="s">
        <v>617</v>
      </c>
      <c r="F674" s="125" t="s">
        <v>617</v>
      </c>
      <c r="G674" s="221">
        <v>114.47</v>
      </c>
      <c r="H674" s="221"/>
      <c r="I674" s="113" t="s">
        <v>159</v>
      </c>
      <c r="J674" s="126" t="s">
        <v>160</v>
      </c>
      <c r="K674" s="26">
        <v>6.8</v>
      </c>
      <c r="L674" s="128" t="s">
        <v>161</v>
      </c>
      <c r="M674" s="128" t="s">
        <v>159</v>
      </c>
      <c r="N674" s="36"/>
      <c r="O674" s="36"/>
      <c r="P674" s="41">
        <f t="shared" si="11"/>
        <v>0</v>
      </c>
      <c r="Q674" s="131" t="s">
        <v>612</v>
      </c>
    </row>
    <row r="675" spans="1:17" s="117" customFormat="1" ht="26.1" customHeight="1" x14ac:dyDescent="0.3">
      <c r="A675" s="98" t="s">
        <v>809</v>
      </c>
      <c r="B675" s="78">
        <v>58.78</v>
      </c>
      <c r="C675" s="48">
        <v>58.78</v>
      </c>
      <c r="D675" s="78">
        <v>52.27</v>
      </c>
      <c r="E675" s="76" t="s">
        <v>617</v>
      </c>
      <c r="F675" s="125" t="s">
        <v>617</v>
      </c>
      <c r="G675" s="221">
        <v>114.77</v>
      </c>
      <c r="H675" s="221"/>
      <c r="I675" s="113" t="s">
        <v>159</v>
      </c>
      <c r="J675" s="126" t="s">
        <v>160</v>
      </c>
      <c r="K675" s="26">
        <v>7</v>
      </c>
      <c r="L675" s="128" t="s">
        <v>161</v>
      </c>
      <c r="M675" s="128" t="s">
        <v>159</v>
      </c>
      <c r="N675" s="36"/>
      <c r="O675" s="36"/>
      <c r="P675" s="41">
        <f t="shared" si="11"/>
        <v>0</v>
      </c>
      <c r="Q675" s="131" t="s">
        <v>612</v>
      </c>
    </row>
    <row r="676" spans="1:17" s="117" customFormat="1" ht="26.1" customHeight="1" x14ac:dyDescent="0.3">
      <c r="A676" s="98" t="s">
        <v>810</v>
      </c>
      <c r="B676" s="78">
        <v>59</v>
      </c>
      <c r="C676" s="48">
        <v>59</v>
      </c>
      <c r="D676" s="78">
        <v>52.49</v>
      </c>
      <c r="E676" s="76" t="s">
        <v>617</v>
      </c>
      <c r="F676" s="125" t="s">
        <v>617</v>
      </c>
      <c r="G676" s="221">
        <v>115</v>
      </c>
      <c r="H676" s="221"/>
      <c r="I676" s="113" t="s">
        <v>159</v>
      </c>
      <c r="J676" s="126" t="s">
        <v>160</v>
      </c>
      <c r="K676" s="26">
        <v>6.7</v>
      </c>
      <c r="L676" s="128" t="s">
        <v>161</v>
      </c>
      <c r="M676" s="128" t="s">
        <v>159</v>
      </c>
      <c r="N676" s="36"/>
      <c r="O676" s="36"/>
      <c r="P676" s="41">
        <f t="shared" si="11"/>
        <v>0</v>
      </c>
      <c r="Q676" s="131" t="s">
        <v>612</v>
      </c>
    </row>
    <row r="677" spans="1:17" s="257" customFormat="1" ht="26.1" hidden="1" customHeight="1" x14ac:dyDescent="0.3">
      <c r="A677" s="98" t="s">
        <v>811</v>
      </c>
      <c r="B677" s="267"/>
      <c r="C677" s="261"/>
      <c r="D677" s="267"/>
      <c r="E677" s="261"/>
      <c r="F677" s="251">
        <v>93.42</v>
      </c>
      <c r="G677" s="252"/>
      <c r="H677" s="252"/>
      <c r="I677" s="253" t="s">
        <v>620</v>
      </c>
      <c r="J677" s="266"/>
      <c r="K677" s="270"/>
      <c r="L677" s="249" t="s">
        <v>692</v>
      </c>
      <c r="M677" s="249" t="s">
        <v>159</v>
      </c>
      <c r="N677" s="262"/>
      <c r="O677" s="262"/>
      <c r="P677" s="263"/>
      <c r="Q677" s="249" t="s">
        <v>614</v>
      </c>
    </row>
    <row r="678" spans="1:17" s="3" customFormat="1" ht="26.1" customHeight="1" x14ac:dyDescent="0.3">
      <c r="A678" s="98" t="s">
        <v>812</v>
      </c>
      <c r="B678" s="78">
        <v>59.12</v>
      </c>
      <c r="C678" s="48">
        <v>59.13</v>
      </c>
      <c r="D678" s="78">
        <v>52.57</v>
      </c>
      <c r="E678" s="21">
        <v>44.13</v>
      </c>
      <c r="F678" s="7">
        <f t="shared" si="10"/>
        <v>93.765000000000001</v>
      </c>
      <c r="G678" s="54">
        <v>115.13</v>
      </c>
      <c r="H678" s="54"/>
      <c r="I678" s="45" t="s">
        <v>159</v>
      </c>
      <c r="J678" s="17" t="s">
        <v>206</v>
      </c>
      <c r="K678" s="26">
        <v>6.9</v>
      </c>
      <c r="L678" s="95" t="s">
        <v>1023</v>
      </c>
      <c r="M678" s="18" t="s">
        <v>159</v>
      </c>
      <c r="N678" s="36">
        <v>1390.133</v>
      </c>
      <c r="O678" s="36">
        <v>1385.23</v>
      </c>
      <c r="P678" s="41">
        <f t="shared" si="11"/>
        <v>4.90300000000002</v>
      </c>
      <c r="Q678" s="25" t="s">
        <v>609</v>
      </c>
    </row>
    <row r="679" spans="1:17" s="85" customFormat="1" ht="26.1" hidden="1" customHeight="1" x14ac:dyDescent="0.3">
      <c r="A679" s="98" t="s">
        <v>813</v>
      </c>
      <c r="B679" s="78"/>
      <c r="C679" s="48"/>
      <c r="D679" s="78"/>
      <c r="E679" s="21">
        <v>44.25</v>
      </c>
      <c r="F679" s="7">
        <f t="shared" si="10"/>
        <v>93.884999999999991</v>
      </c>
      <c r="G679" s="54"/>
      <c r="H679" s="54"/>
      <c r="I679" s="79" t="s">
        <v>620</v>
      </c>
      <c r="J679" s="80"/>
      <c r="K679" s="86"/>
      <c r="L679" s="82" t="s">
        <v>161</v>
      </c>
      <c r="M679" s="82" t="s">
        <v>159</v>
      </c>
      <c r="N679" s="83">
        <v>1391.33</v>
      </c>
      <c r="O679" s="83">
        <v>1383.2280000000001</v>
      </c>
      <c r="P679" s="84">
        <f>N679-O679</f>
        <v>8.1019999999998618</v>
      </c>
      <c r="Q679" s="51" t="s">
        <v>620</v>
      </c>
    </row>
    <row r="680" spans="1:17" s="3" customFormat="1" ht="26.1" customHeight="1" x14ac:dyDescent="0.3">
      <c r="A680" s="98" t="s">
        <v>814</v>
      </c>
      <c r="B680" s="78">
        <v>59.4</v>
      </c>
      <c r="C680" s="48">
        <v>59.4</v>
      </c>
      <c r="D680" s="78">
        <v>52.795000000000002</v>
      </c>
      <c r="E680" s="21">
        <v>44.395000000000003</v>
      </c>
      <c r="F680" s="7">
        <f t="shared" si="10"/>
        <v>94.03</v>
      </c>
      <c r="G680" s="54">
        <v>115.4</v>
      </c>
      <c r="H680" s="54"/>
      <c r="I680" s="45" t="s">
        <v>159</v>
      </c>
      <c r="J680" s="17" t="s">
        <v>200</v>
      </c>
      <c r="K680" s="26">
        <v>7.1</v>
      </c>
      <c r="L680" s="18" t="s">
        <v>200</v>
      </c>
      <c r="M680" s="18" t="s">
        <v>159</v>
      </c>
      <c r="N680" s="36">
        <v>1392.8109999999999</v>
      </c>
      <c r="O680" s="36">
        <v>1387.9469999999999</v>
      </c>
      <c r="P680" s="41">
        <f t="shared" si="11"/>
        <v>4.8640000000000327</v>
      </c>
      <c r="Q680" s="25" t="s">
        <v>198</v>
      </c>
    </row>
    <row r="681" spans="1:17" s="3" customFormat="1" ht="26.1" customHeight="1" x14ac:dyDescent="0.3">
      <c r="A681" s="98" t="s">
        <v>815</v>
      </c>
      <c r="B681" s="78">
        <v>59.6</v>
      </c>
      <c r="C681" s="48">
        <v>59.6</v>
      </c>
      <c r="D681" s="78">
        <v>52.99</v>
      </c>
      <c r="E681" s="21">
        <v>44.59</v>
      </c>
      <c r="F681" s="7">
        <f t="shared" si="10"/>
        <v>94.224999999999994</v>
      </c>
      <c r="G681" s="54">
        <v>115.6</v>
      </c>
      <c r="H681" s="54"/>
      <c r="I681" s="45" t="s">
        <v>159</v>
      </c>
      <c r="J681" s="17" t="s">
        <v>161</v>
      </c>
      <c r="K681" s="26">
        <v>6.9</v>
      </c>
      <c r="L681" s="18" t="s">
        <v>161</v>
      </c>
      <c r="M681" s="18" t="s">
        <v>159</v>
      </c>
      <c r="N681" s="36">
        <v>1395.8009999999999</v>
      </c>
      <c r="O681" s="36">
        <v>1393.7739999999999</v>
      </c>
      <c r="P681" s="41">
        <f t="shared" si="11"/>
        <v>2.0270000000000437</v>
      </c>
      <c r="Q681" s="25" t="s">
        <v>609</v>
      </c>
    </row>
    <row r="682" spans="1:17" s="3" customFormat="1" ht="26.1" customHeight="1" x14ac:dyDescent="0.3">
      <c r="A682" s="98" t="s">
        <v>816</v>
      </c>
      <c r="B682" s="78">
        <v>59.82</v>
      </c>
      <c r="C682" s="48">
        <v>59.83</v>
      </c>
      <c r="D682" s="78">
        <v>53.2</v>
      </c>
      <c r="E682" s="21">
        <v>44.84</v>
      </c>
      <c r="F682" s="7">
        <f t="shared" si="10"/>
        <v>94.474999999999994</v>
      </c>
      <c r="G682" s="54">
        <v>115.82</v>
      </c>
      <c r="H682" s="54"/>
      <c r="I682" s="45" t="s">
        <v>159</v>
      </c>
      <c r="J682" s="17" t="s">
        <v>170</v>
      </c>
      <c r="K682" s="26">
        <v>7</v>
      </c>
      <c r="L682" s="18" t="s">
        <v>161</v>
      </c>
      <c r="M682" s="18" t="s">
        <v>159</v>
      </c>
      <c r="N682" s="36">
        <v>1401.848</v>
      </c>
      <c r="O682" s="36">
        <v>1404.1320000000001</v>
      </c>
      <c r="P682" s="41">
        <f t="shared" si="11"/>
        <v>-2.2840000000001055</v>
      </c>
      <c r="Q682" s="25" t="s">
        <v>614</v>
      </c>
    </row>
    <row r="683" spans="1:17" s="117" customFormat="1" ht="26.1" customHeight="1" x14ac:dyDescent="0.3">
      <c r="A683" s="98" t="s">
        <v>817</v>
      </c>
      <c r="B683" s="78">
        <v>60.23</v>
      </c>
      <c r="C683" s="48">
        <v>60.23</v>
      </c>
      <c r="D683" s="78">
        <v>53.575000000000003</v>
      </c>
      <c r="E683" s="76" t="s">
        <v>617</v>
      </c>
      <c r="F683" s="125" t="s">
        <v>617</v>
      </c>
      <c r="G683" s="221">
        <v>116.22</v>
      </c>
      <c r="H683" s="221"/>
      <c r="I683" s="113" t="s">
        <v>159</v>
      </c>
      <c r="J683" s="126" t="s">
        <v>200</v>
      </c>
      <c r="K683" s="26">
        <v>6.9</v>
      </c>
      <c r="L683" s="128" t="s">
        <v>161</v>
      </c>
      <c r="M683" s="128" t="s">
        <v>159</v>
      </c>
      <c r="N683" s="36"/>
      <c r="O683" s="36"/>
      <c r="P683" s="41">
        <f t="shared" si="11"/>
        <v>0</v>
      </c>
      <c r="Q683" s="131" t="s">
        <v>612</v>
      </c>
    </row>
    <row r="684" spans="1:17" s="3" customFormat="1" ht="26.1" customHeight="1" x14ac:dyDescent="0.3">
      <c r="A684" s="98" t="s">
        <v>818</v>
      </c>
      <c r="B684" s="78">
        <v>60.494999999999997</v>
      </c>
      <c r="C684" s="48">
        <v>60.49</v>
      </c>
      <c r="D684" s="78">
        <v>53.83</v>
      </c>
      <c r="E684" s="21">
        <v>45</v>
      </c>
      <c r="F684" s="7">
        <f t="shared" ref="F684:F749" si="12">E684+49.635</f>
        <v>94.634999999999991</v>
      </c>
      <c r="G684" s="54">
        <v>116.49</v>
      </c>
      <c r="H684" s="54"/>
      <c r="I684" s="45" t="s">
        <v>159</v>
      </c>
      <c r="J684" s="17" t="s">
        <v>200</v>
      </c>
      <c r="K684" s="26">
        <v>6.97</v>
      </c>
      <c r="L684" s="18" t="s">
        <v>161</v>
      </c>
      <c r="M684" s="18" t="s">
        <v>159</v>
      </c>
      <c r="N684" s="36">
        <v>1412.85</v>
      </c>
      <c r="O684" s="36">
        <v>1414.4929999999999</v>
      </c>
      <c r="P684" s="41">
        <f t="shared" si="11"/>
        <v>-1.6430000000000291</v>
      </c>
      <c r="Q684" s="25" t="s">
        <v>609</v>
      </c>
    </row>
    <row r="685" spans="1:17" s="3" customFormat="1" ht="26.1" customHeight="1" x14ac:dyDescent="0.3">
      <c r="A685" s="98" t="s">
        <v>819</v>
      </c>
      <c r="B685" s="78">
        <v>60.65</v>
      </c>
      <c r="C685" s="48">
        <v>60.655000000000001</v>
      </c>
      <c r="D685" s="78">
        <v>53.97</v>
      </c>
      <c r="E685" s="21">
        <v>45.16</v>
      </c>
      <c r="F685" s="7">
        <f t="shared" si="12"/>
        <v>94.794999999999987</v>
      </c>
      <c r="G685" s="54">
        <v>116.65</v>
      </c>
      <c r="H685" s="54"/>
      <c r="I685" s="45" t="s">
        <v>159</v>
      </c>
      <c r="J685" s="17" t="s">
        <v>200</v>
      </c>
      <c r="K685" s="26">
        <v>6.4</v>
      </c>
      <c r="L685" s="18" t="s">
        <v>200</v>
      </c>
      <c r="M685" s="18" t="s">
        <v>159</v>
      </c>
      <c r="N685" s="36">
        <v>1419.99</v>
      </c>
      <c r="O685" s="36">
        <v>1418.4570000000001</v>
      </c>
      <c r="P685" s="41">
        <f t="shared" si="11"/>
        <v>1.5329999999999018</v>
      </c>
      <c r="Q685" s="25" t="s">
        <v>198</v>
      </c>
    </row>
    <row r="686" spans="1:17" s="3" customFormat="1" ht="26.1" customHeight="1" x14ac:dyDescent="0.3">
      <c r="A686" s="98" t="s">
        <v>820</v>
      </c>
      <c r="B686" s="78">
        <v>60.87</v>
      </c>
      <c r="C686" s="48">
        <v>60.87</v>
      </c>
      <c r="D686" s="78">
        <v>54.16</v>
      </c>
      <c r="E686" s="21">
        <v>45.274999999999999</v>
      </c>
      <c r="F686" s="7">
        <f t="shared" si="12"/>
        <v>94.91</v>
      </c>
      <c r="G686" s="54">
        <v>116.88</v>
      </c>
      <c r="H686" s="54"/>
      <c r="I686" s="45" t="s">
        <v>159</v>
      </c>
      <c r="J686" s="17" t="s">
        <v>170</v>
      </c>
      <c r="K686" s="26">
        <v>6.16</v>
      </c>
      <c r="L686" s="18" t="s">
        <v>170</v>
      </c>
      <c r="M686" s="18" t="s">
        <v>159</v>
      </c>
      <c r="N686" s="36">
        <v>1424.0150000000001</v>
      </c>
      <c r="O686" s="36">
        <v>1422.201</v>
      </c>
      <c r="P686" s="41">
        <f t="shared" si="11"/>
        <v>1.8140000000000782</v>
      </c>
      <c r="Q686" s="25" t="s">
        <v>198</v>
      </c>
    </row>
    <row r="687" spans="1:17" s="3" customFormat="1" ht="26.1" customHeight="1" x14ac:dyDescent="0.3">
      <c r="A687" s="98" t="s">
        <v>821</v>
      </c>
      <c r="B687" s="78">
        <v>60.905000000000001</v>
      </c>
      <c r="C687" s="48">
        <v>60.9</v>
      </c>
      <c r="D687" s="78">
        <v>54.22</v>
      </c>
      <c r="E687" s="21">
        <v>45.31</v>
      </c>
      <c r="F687" s="7">
        <f t="shared" si="12"/>
        <v>94.944999999999993</v>
      </c>
      <c r="G687" s="54">
        <v>116.92</v>
      </c>
      <c r="H687" s="54"/>
      <c r="I687" s="45" t="s">
        <v>159</v>
      </c>
      <c r="J687" s="17" t="s">
        <v>165</v>
      </c>
      <c r="K687" s="26">
        <v>6.4</v>
      </c>
      <c r="L687" s="18" t="s">
        <v>165</v>
      </c>
      <c r="M687" s="18" t="s">
        <v>159</v>
      </c>
      <c r="N687" s="36">
        <v>1425.24</v>
      </c>
      <c r="O687" s="36">
        <v>1422.1010000000001</v>
      </c>
      <c r="P687" s="41">
        <f t="shared" si="11"/>
        <v>3.1389999999998963</v>
      </c>
      <c r="Q687" s="25" t="s">
        <v>609</v>
      </c>
    </row>
    <row r="688" spans="1:17" s="3" customFormat="1" ht="26.1" customHeight="1" x14ac:dyDescent="0.3">
      <c r="A688" s="98" t="s">
        <v>822</v>
      </c>
      <c r="B688" s="78">
        <v>61.28</v>
      </c>
      <c r="C688" s="48">
        <v>61.274999999999999</v>
      </c>
      <c r="D688" s="78">
        <v>54.585000000000001</v>
      </c>
      <c r="E688" s="21">
        <v>45.56</v>
      </c>
      <c r="F688" s="7">
        <f t="shared" si="12"/>
        <v>95.194999999999993</v>
      </c>
      <c r="G688" s="54">
        <v>117.29</v>
      </c>
      <c r="H688" s="54"/>
      <c r="I688" s="45" t="s">
        <v>159</v>
      </c>
      <c r="J688" s="17" t="s">
        <v>169</v>
      </c>
      <c r="K688" s="26">
        <v>6.5</v>
      </c>
      <c r="L688" s="18" t="s">
        <v>169</v>
      </c>
      <c r="M688" s="18" t="s">
        <v>159</v>
      </c>
      <c r="N688" s="36">
        <v>1433.99</v>
      </c>
      <c r="O688" s="36">
        <v>1428.3879999999999</v>
      </c>
      <c r="P688" s="41">
        <f t="shared" si="11"/>
        <v>5.6020000000000891</v>
      </c>
      <c r="Q688" s="25" t="s">
        <v>198</v>
      </c>
    </row>
    <row r="689" spans="1:17" s="3" customFormat="1" ht="26.1" customHeight="1" x14ac:dyDescent="0.3">
      <c r="A689" s="98" t="s">
        <v>823</v>
      </c>
      <c r="B689" s="78">
        <v>61.37</v>
      </c>
      <c r="C689" s="48">
        <v>61.36</v>
      </c>
      <c r="D689" s="78">
        <v>54.67</v>
      </c>
      <c r="E689" s="21">
        <v>45.64</v>
      </c>
      <c r="F689" s="7">
        <f t="shared" si="12"/>
        <v>95.275000000000006</v>
      </c>
      <c r="G689" s="54">
        <v>117.37</v>
      </c>
      <c r="H689" s="54"/>
      <c r="I689" s="45" t="s">
        <v>159</v>
      </c>
      <c r="J689" s="17" t="s">
        <v>166</v>
      </c>
      <c r="K689" s="26">
        <v>6.7</v>
      </c>
      <c r="L689" s="18" t="s">
        <v>166</v>
      </c>
      <c r="M689" s="18" t="s">
        <v>159</v>
      </c>
      <c r="N689" s="36">
        <v>1436.79</v>
      </c>
      <c r="O689" s="36">
        <v>1430.067</v>
      </c>
      <c r="P689" s="41">
        <f t="shared" si="11"/>
        <v>6.7229999999999563</v>
      </c>
      <c r="Q689" s="25" t="s">
        <v>198</v>
      </c>
    </row>
    <row r="690" spans="1:17" s="257" customFormat="1" ht="26.1" hidden="1" customHeight="1" x14ac:dyDescent="0.3">
      <c r="A690" s="98" t="s">
        <v>824</v>
      </c>
      <c r="B690" s="267"/>
      <c r="C690" s="261"/>
      <c r="D690" s="267"/>
      <c r="E690" s="261"/>
      <c r="F690" s="251">
        <v>95.39</v>
      </c>
      <c r="G690" s="252"/>
      <c r="H690" s="252"/>
      <c r="I690" s="253" t="s">
        <v>620</v>
      </c>
      <c r="J690" s="266"/>
      <c r="K690" s="270"/>
      <c r="L690" s="249" t="s">
        <v>692</v>
      </c>
      <c r="M690" s="249" t="s">
        <v>159</v>
      </c>
      <c r="N690" s="262"/>
      <c r="O690" s="262"/>
      <c r="P690" s="263"/>
      <c r="Q690" s="249" t="s">
        <v>614</v>
      </c>
    </row>
    <row r="691" spans="1:17" s="3" customFormat="1" ht="26.1" customHeight="1" x14ac:dyDescent="0.3">
      <c r="A691" s="98" t="s">
        <v>825</v>
      </c>
      <c r="B691" s="78">
        <v>62.005000000000003</v>
      </c>
      <c r="C691" s="48">
        <v>62.005000000000003</v>
      </c>
      <c r="D691" s="78">
        <v>55.27</v>
      </c>
      <c r="E691" s="21">
        <v>46.1</v>
      </c>
      <c r="F691" s="7">
        <f t="shared" si="12"/>
        <v>95.734999999999999</v>
      </c>
      <c r="G691" s="54">
        <v>118.02</v>
      </c>
      <c r="H691" s="54"/>
      <c r="I691" s="45" t="s">
        <v>159</v>
      </c>
      <c r="J691" s="17" t="s">
        <v>160</v>
      </c>
      <c r="K691" s="26">
        <v>6.44</v>
      </c>
      <c r="L691" s="18" t="s">
        <v>161</v>
      </c>
      <c r="M691" s="18" t="s">
        <v>159</v>
      </c>
      <c r="N691" s="36">
        <v>1457.336</v>
      </c>
      <c r="O691" s="36">
        <v>1454.0989999999999</v>
      </c>
      <c r="P691" s="41">
        <f t="shared" si="11"/>
        <v>3.23700000000008</v>
      </c>
      <c r="Q691" s="25" t="s">
        <v>609</v>
      </c>
    </row>
    <row r="692" spans="1:17" s="3" customFormat="1" ht="26.1" customHeight="1" x14ac:dyDescent="0.3">
      <c r="A692" s="98" t="s">
        <v>826</v>
      </c>
      <c r="B692" s="78">
        <v>62.31</v>
      </c>
      <c r="C692" s="48">
        <v>62.311999999999998</v>
      </c>
      <c r="D692" s="78">
        <v>55.564999999999998</v>
      </c>
      <c r="E692" s="21">
        <v>46.39</v>
      </c>
      <c r="F692" s="7">
        <f t="shared" si="12"/>
        <v>96.025000000000006</v>
      </c>
      <c r="G692" s="54">
        <v>118.33</v>
      </c>
      <c r="H692" s="54"/>
      <c r="I692" s="45" t="s">
        <v>159</v>
      </c>
      <c r="J692" s="17" t="s">
        <v>160</v>
      </c>
      <c r="K692" s="26">
        <v>6.6</v>
      </c>
      <c r="L692" s="18" t="s">
        <v>161</v>
      </c>
      <c r="M692" s="18" t="s">
        <v>159</v>
      </c>
      <c r="N692" s="36">
        <v>1468.9359999999999</v>
      </c>
      <c r="O692" s="36">
        <v>1467.915</v>
      </c>
      <c r="P692" s="41">
        <f t="shared" si="11"/>
        <v>1.0209999999999582</v>
      </c>
      <c r="Q692" s="25" t="s">
        <v>609</v>
      </c>
    </row>
    <row r="693" spans="1:17" s="85" customFormat="1" ht="26.1" hidden="1" customHeight="1" x14ac:dyDescent="0.3">
      <c r="A693" s="98" t="s">
        <v>827</v>
      </c>
      <c r="B693" s="78"/>
      <c r="C693" s="48"/>
      <c r="D693" s="78"/>
      <c r="E693" s="21">
        <v>46.695</v>
      </c>
      <c r="F693" s="7">
        <f t="shared" si="12"/>
        <v>96.33</v>
      </c>
      <c r="G693" s="54"/>
      <c r="H693" s="54"/>
      <c r="I693" s="79" t="s">
        <v>620</v>
      </c>
      <c r="J693" s="80"/>
      <c r="K693" s="86"/>
      <c r="L693" s="82" t="s">
        <v>161</v>
      </c>
      <c r="M693" s="82" t="s">
        <v>159</v>
      </c>
      <c r="N693" s="83">
        <v>1479.6859999999999</v>
      </c>
      <c r="O693" s="83">
        <v>1474.65</v>
      </c>
      <c r="P693" s="84">
        <f t="shared" si="11"/>
        <v>5.0359999999998308</v>
      </c>
      <c r="Q693" s="51" t="s">
        <v>620</v>
      </c>
    </row>
    <row r="694" spans="1:17" s="3" customFormat="1" ht="26.1" customHeight="1" x14ac:dyDescent="0.3">
      <c r="A694" s="98" t="s">
        <v>828</v>
      </c>
      <c r="B694" s="78">
        <v>62.87</v>
      </c>
      <c r="C694" s="48">
        <v>62.865000000000002</v>
      </c>
      <c r="D694" s="78">
        <v>56.1</v>
      </c>
      <c r="E694" s="21">
        <v>46.94</v>
      </c>
      <c r="F694" s="7">
        <f t="shared" si="12"/>
        <v>96.574999999999989</v>
      </c>
      <c r="G694" s="54">
        <v>118.88500000000001</v>
      </c>
      <c r="H694" s="54"/>
      <c r="I694" s="45" t="s">
        <v>159</v>
      </c>
      <c r="J694" s="17" t="s">
        <v>170</v>
      </c>
      <c r="K694" s="26">
        <v>6.7</v>
      </c>
      <c r="L694" s="18" t="s">
        <v>161</v>
      </c>
      <c r="M694" s="18" t="s">
        <v>159</v>
      </c>
      <c r="N694" s="36">
        <v>1483.3610000000001</v>
      </c>
      <c r="O694" s="36">
        <v>1482.414</v>
      </c>
      <c r="P694" s="41">
        <f t="shared" si="11"/>
        <v>0.94700000000011642</v>
      </c>
      <c r="Q694" s="25" t="s">
        <v>609</v>
      </c>
    </row>
    <row r="695" spans="1:17" s="3" customFormat="1" ht="26.1" customHeight="1" x14ac:dyDescent="0.3">
      <c r="A695" s="98" t="s">
        <v>829</v>
      </c>
      <c r="B695" s="78">
        <v>63.05</v>
      </c>
      <c r="C695" s="48">
        <v>63.052999999999997</v>
      </c>
      <c r="D695" s="78">
        <v>56.26</v>
      </c>
      <c r="E695" s="21">
        <v>47.09</v>
      </c>
      <c r="F695" s="7">
        <f t="shared" si="12"/>
        <v>96.724999999999994</v>
      </c>
      <c r="G695" s="54">
        <v>119.075</v>
      </c>
      <c r="H695" s="54"/>
      <c r="I695" s="45" t="s">
        <v>159</v>
      </c>
      <c r="J695" s="17" t="s">
        <v>166</v>
      </c>
      <c r="K695" s="26">
        <v>7</v>
      </c>
      <c r="L695" s="18" t="s">
        <v>166</v>
      </c>
      <c r="M695" s="18" t="s">
        <v>159</v>
      </c>
      <c r="N695" s="36">
        <v>1485.6110000000001</v>
      </c>
      <c r="O695" s="36">
        <v>1483.8789999999999</v>
      </c>
      <c r="P695" s="41">
        <f t="shared" si="11"/>
        <v>1.7320000000001983</v>
      </c>
      <c r="Q695" s="25" t="s">
        <v>198</v>
      </c>
    </row>
    <row r="696" spans="1:17" s="3" customFormat="1" ht="26.1" customHeight="1" x14ac:dyDescent="0.3">
      <c r="A696" s="98" t="s">
        <v>830</v>
      </c>
      <c r="B696" s="78">
        <v>63.18</v>
      </c>
      <c r="C696" s="48">
        <v>63.177999999999997</v>
      </c>
      <c r="D696" s="78">
        <v>56.39</v>
      </c>
      <c r="E696" s="21">
        <v>47.21</v>
      </c>
      <c r="F696" s="7">
        <f t="shared" si="12"/>
        <v>96.844999999999999</v>
      </c>
      <c r="G696" s="54">
        <v>119.2</v>
      </c>
      <c r="H696" s="54"/>
      <c r="I696" s="45" t="s">
        <v>159</v>
      </c>
      <c r="J696" s="17" t="s">
        <v>160</v>
      </c>
      <c r="K696" s="26">
        <v>6.8</v>
      </c>
      <c r="L696" s="18" t="s">
        <v>161</v>
      </c>
      <c r="M696" s="18" t="s">
        <v>159</v>
      </c>
      <c r="N696" s="36">
        <v>1486.2660000000001</v>
      </c>
      <c r="O696" s="36">
        <v>1484.3030000000001</v>
      </c>
      <c r="P696" s="41">
        <f t="shared" si="11"/>
        <v>1.9629999999999654</v>
      </c>
      <c r="Q696" s="25" t="s">
        <v>609</v>
      </c>
    </row>
    <row r="697" spans="1:17" s="3" customFormat="1" ht="26.1" customHeight="1" x14ac:dyDescent="0.3">
      <c r="A697" s="98" t="s">
        <v>831</v>
      </c>
      <c r="B697" s="78">
        <v>63.51</v>
      </c>
      <c r="C697" s="48">
        <v>63.512999999999998</v>
      </c>
      <c r="D697" s="78">
        <v>56.72</v>
      </c>
      <c r="E697" s="21">
        <v>47.54</v>
      </c>
      <c r="F697" s="7">
        <f t="shared" si="12"/>
        <v>97.174999999999997</v>
      </c>
      <c r="G697" s="54">
        <v>119.53</v>
      </c>
      <c r="H697" s="54"/>
      <c r="I697" s="45" t="s">
        <v>159</v>
      </c>
      <c r="J697" s="17" t="s">
        <v>161</v>
      </c>
      <c r="K697" s="26">
        <v>7</v>
      </c>
      <c r="L697" s="18" t="s">
        <v>161</v>
      </c>
      <c r="M697" s="18" t="s">
        <v>159</v>
      </c>
      <c r="N697" s="36">
        <v>1484.616</v>
      </c>
      <c r="O697" s="36">
        <v>1483.645</v>
      </c>
      <c r="P697" s="41">
        <f t="shared" si="11"/>
        <v>0.97100000000000364</v>
      </c>
      <c r="Q697" s="25" t="s">
        <v>198</v>
      </c>
    </row>
    <row r="698" spans="1:17" s="85" customFormat="1" ht="26.1" hidden="1" customHeight="1" x14ac:dyDescent="0.3">
      <c r="A698" s="98" t="s">
        <v>832</v>
      </c>
      <c r="B698" s="78"/>
      <c r="C698" s="48"/>
      <c r="D698" s="78"/>
      <c r="E698" s="21">
        <v>47.64</v>
      </c>
      <c r="F698" s="7">
        <f t="shared" si="12"/>
        <v>97.275000000000006</v>
      </c>
      <c r="G698" s="54"/>
      <c r="H698" s="54"/>
      <c r="I698" s="79" t="s">
        <v>620</v>
      </c>
      <c r="J698" s="80"/>
      <c r="K698" s="86"/>
      <c r="L698" s="82" t="s">
        <v>161</v>
      </c>
      <c r="M698" s="82" t="s">
        <v>159</v>
      </c>
      <c r="N698" s="83">
        <v>1484.116</v>
      </c>
      <c r="O698" s="83">
        <v>1482.9359999999999</v>
      </c>
      <c r="P698" s="84">
        <f t="shared" si="11"/>
        <v>1.1800000000000637</v>
      </c>
      <c r="Q698" s="51" t="s">
        <v>620</v>
      </c>
    </row>
    <row r="699" spans="1:17" s="3" customFormat="1" ht="26.1" customHeight="1" x14ac:dyDescent="0.3">
      <c r="A699" s="98" t="s">
        <v>833</v>
      </c>
      <c r="B699" s="78">
        <v>63.695</v>
      </c>
      <c r="C699" s="48">
        <v>63.695</v>
      </c>
      <c r="D699" s="78">
        <v>56.905000000000001</v>
      </c>
      <c r="E699" s="21">
        <v>47.725000000000001</v>
      </c>
      <c r="F699" s="7">
        <f t="shared" si="12"/>
        <v>97.36</v>
      </c>
      <c r="G699" s="54">
        <v>119.715</v>
      </c>
      <c r="H699" s="54"/>
      <c r="I699" s="45" t="s">
        <v>159</v>
      </c>
      <c r="J699" s="17" t="s">
        <v>160</v>
      </c>
      <c r="K699" s="26">
        <v>7</v>
      </c>
      <c r="L699" s="18" t="s">
        <v>161</v>
      </c>
      <c r="M699" s="18" t="s">
        <v>159</v>
      </c>
      <c r="N699" s="36">
        <v>1483.691</v>
      </c>
      <c r="O699" s="36">
        <v>1482.088</v>
      </c>
      <c r="P699" s="41">
        <f t="shared" si="11"/>
        <v>1.6030000000000655</v>
      </c>
      <c r="Q699" s="25" t="s">
        <v>609</v>
      </c>
    </row>
    <row r="700" spans="1:17" s="3" customFormat="1" ht="26.1" customHeight="1" x14ac:dyDescent="0.3">
      <c r="A700" s="98" t="s">
        <v>834</v>
      </c>
      <c r="B700" s="78">
        <v>63.865000000000002</v>
      </c>
      <c r="C700" s="48">
        <v>63.835000000000001</v>
      </c>
      <c r="D700" s="78">
        <v>57.07</v>
      </c>
      <c r="E700" s="21">
        <v>47.89</v>
      </c>
      <c r="F700" s="7">
        <f t="shared" si="12"/>
        <v>97.525000000000006</v>
      </c>
      <c r="G700" s="54">
        <v>119.88500000000001</v>
      </c>
      <c r="H700" s="54"/>
      <c r="I700" s="45" t="s">
        <v>159</v>
      </c>
      <c r="J700" s="17" t="s">
        <v>160</v>
      </c>
      <c r="K700" s="26">
        <v>6.9</v>
      </c>
      <c r="L700" s="18" t="s">
        <v>161</v>
      </c>
      <c r="M700" s="18" t="s">
        <v>159</v>
      </c>
      <c r="N700" s="36">
        <v>1482.867</v>
      </c>
      <c r="O700" s="36">
        <v>1482.373</v>
      </c>
      <c r="P700" s="41">
        <f t="shared" si="11"/>
        <v>0.49399999999991451</v>
      </c>
      <c r="Q700" s="25" t="s">
        <v>609</v>
      </c>
    </row>
    <row r="701" spans="1:17" s="3" customFormat="1" ht="26.1" customHeight="1" x14ac:dyDescent="0.3">
      <c r="A701" s="98" t="s">
        <v>835</v>
      </c>
      <c r="B701" s="78">
        <v>64</v>
      </c>
      <c r="C701" s="48">
        <v>64</v>
      </c>
      <c r="D701" s="78">
        <v>57.18</v>
      </c>
      <c r="E701" s="21">
        <v>48.01</v>
      </c>
      <c r="F701" s="7">
        <f t="shared" si="12"/>
        <v>97.644999999999996</v>
      </c>
      <c r="G701" s="54">
        <v>120.02</v>
      </c>
      <c r="H701" s="54"/>
      <c r="I701" s="45" t="s">
        <v>159</v>
      </c>
      <c r="J701" s="17" t="s">
        <v>166</v>
      </c>
      <c r="K701" s="26">
        <v>7.5</v>
      </c>
      <c r="L701" s="18" t="s">
        <v>161</v>
      </c>
      <c r="M701" s="18" t="s">
        <v>159</v>
      </c>
      <c r="N701" s="36">
        <v>1482.2670000000001</v>
      </c>
      <c r="O701" s="36">
        <v>1481.654</v>
      </c>
      <c r="P701" s="41">
        <f t="shared" si="11"/>
        <v>0.61300000000005639</v>
      </c>
      <c r="Q701" s="25" t="s">
        <v>609</v>
      </c>
    </row>
    <row r="702" spans="1:17" s="3" customFormat="1" ht="26.1" customHeight="1" x14ac:dyDescent="0.3">
      <c r="A702" s="98" t="s">
        <v>836</v>
      </c>
      <c r="B702" s="78">
        <v>64.14</v>
      </c>
      <c r="C702" s="48">
        <v>64.14</v>
      </c>
      <c r="D702" s="78">
        <v>57.29</v>
      </c>
      <c r="E702" s="21">
        <v>48.115000000000002</v>
      </c>
      <c r="F702" s="7">
        <f t="shared" si="12"/>
        <v>97.75</v>
      </c>
      <c r="G702" s="54">
        <v>120.16</v>
      </c>
      <c r="H702" s="54"/>
      <c r="I702" s="45" t="s">
        <v>159</v>
      </c>
      <c r="J702" s="17" t="s">
        <v>160</v>
      </c>
      <c r="K702" s="26">
        <v>6.9</v>
      </c>
      <c r="L702" s="18" t="s">
        <v>161</v>
      </c>
      <c r="M702" s="18" t="s">
        <v>159</v>
      </c>
      <c r="N702" s="36">
        <v>1481.299</v>
      </c>
      <c r="O702" s="36">
        <v>1480.0650000000001</v>
      </c>
      <c r="P702" s="41">
        <f t="shared" si="11"/>
        <v>1.2339999999999236</v>
      </c>
      <c r="Q702" s="25" t="s">
        <v>609</v>
      </c>
    </row>
    <row r="703" spans="1:17" s="3" customFormat="1" ht="26.1" customHeight="1" x14ac:dyDescent="0.3">
      <c r="A703" s="98" t="s">
        <v>837</v>
      </c>
      <c r="B703" s="78">
        <v>64.31</v>
      </c>
      <c r="C703" s="48">
        <v>64.305000000000007</v>
      </c>
      <c r="D703" s="78">
        <v>57.42</v>
      </c>
      <c r="E703" s="21">
        <v>48.24</v>
      </c>
      <c r="F703" s="7">
        <f t="shared" si="12"/>
        <v>97.875</v>
      </c>
      <c r="G703" s="54">
        <v>120.325</v>
      </c>
      <c r="H703" s="54"/>
      <c r="I703" s="45" t="s">
        <v>159</v>
      </c>
      <c r="J703" s="17" t="s">
        <v>200</v>
      </c>
      <c r="K703" s="26">
        <v>7</v>
      </c>
      <c r="L703" s="18" t="s">
        <v>161</v>
      </c>
      <c r="M703" s="18" t="s">
        <v>159</v>
      </c>
      <c r="N703" s="36">
        <v>1479.6420000000001</v>
      </c>
      <c r="O703" s="36">
        <v>1478.962</v>
      </c>
      <c r="P703" s="41">
        <f t="shared" si="11"/>
        <v>0.68000000000006366</v>
      </c>
      <c r="Q703" s="25" t="s">
        <v>609</v>
      </c>
    </row>
    <row r="704" spans="1:17" s="3" customFormat="1" ht="26.1" customHeight="1" x14ac:dyDescent="0.3">
      <c r="A704" s="98" t="s">
        <v>838</v>
      </c>
      <c r="B704" s="78">
        <v>64.36</v>
      </c>
      <c r="C704" s="48">
        <v>64.363</v>
      </c>
      <c r="D704" s="78">
        <v>57.47</v>
      </c>
      <c r="E704" s="21">
        <v>48.3</v>
      </c>
      <c r="F704" s="7">
        <f t="shared" si="12"/>
        <v>97.935000000000002</v>
      </c>
      <c r="G704" s="54">
        <v>120.39</v>
      </c>
      <c r="H704" s="54"/>
      <c r="I704" s="45" t="s">
        <v>159</v>
      </c>
      <c r="J704" s="17" t="s">
        <v>160</v>
      </c>
      <c r="K704" s="26">
        <v>6.7</v>
      </c>
      <c r="L704" s="18" t="s">
        <v>161</v>
      </c>
      <c r="M704" s="18" t="s">
        <v>159</v>
      </c>
      <c r="N704" s="36">
        <v>1479.059</v>
      </c>
      <c r="O704" s="36">
        <v>1476.96</v>
      </c>
      <c r="P704" s="41">
        <f t="shared" si="11"/>
        <v>2.0989999999999327</v>
      </c>
      <c r="Q704" s="25" t="s">
        <v>609</v>
      </c>
    </row>
    <row r="705" spans="1:17" s="3" customFormat="1" ht="26.1" customHeight="1" x14ac:dyDescent="0.3">
      <c r="A705" s="98" t="s">
        <v>839</v>
      </c>
      <c r="B705" s="78">
        <v>64.55</v>
      </c>
      <c r="C705" s="48">
        <v>64.55</v>
      </c>
      <c r="D705" s="78">
        <v>57.655000000000001</v>
      </c>
      <c r="E705" s="21">
        <v>48.47</v>
      </c>
      <c r="F705" s="7">
        <f t="shared" si="12"/>
        <v>98.10499999999999</v>
      </c>
      <c r="G705" s="54">
        <v>120.57</v>
      </c>
      <c r="H705" s="54"/>
      <c r="I705" s="45" t="s">
        <v>159</v>
      </c>
      <c r="J705" s="17" t="s">
        <v>405</v>
      </c>
      <c r="K705" s="26">
        <v>6.5</v>
      </c>
      <c r="L705" s="18" t="s">
        <v>161</v>
      </c>
      <c r="M705" s="18" t="s">
        <v>159</v>
      </c>
      <c r="N705" s="36">
        <v>1479.0050000000001</v>
      </c>
      <c r="O705" s="36">
        <v>1475.9870000000001</v>
      </c>
      <c r="P705" s="41">
        <f t="shared" si="11"/>
        <v>3.0180000000000291</v>
      </c>
      <c r="Q705" s="25" t="s">
        <v>614</v>
      </c>
    </row>
    <row r="706" spans="1:17" s="85" customFormat="1" ht="26.1" hidden="1" customHeight="1" x14ac:dyDescent="0.3">
      <c r="A706" s="98" t="s">
        <v>840</v>
      </c>
      <c r="B706" s="78"/>
      <c r="C706" s="48"/>
      <c r="D706" s="78"/>
      <c r="E706" s="21">
        <v>48.73</v>
      </c>
      <c r="F706" s="7">
        <f t="shared" si="12"/>
        <v>98.364999999999995</v>
      </c>
      <c r="G706" s="54"/>
      <c r="H706" s="54"/>
      <c r="I706" s="79" t="s">
        <v>620</v>
      </c>
      <c r="J706" s="80"/>
      <c r="K706" s="86"/>
      <c r="L706" s="82" t="s">
        <v>161</v>
      </c>
      <c r="M706" s="82" t="s">
        <v>159</v>
      </c>
      <c r="N706" s="83">
        <v>1490.0340000000001</v>
      </c>
      <c r="O706" s="83">
        <v>1486.299</v>
      </c>
      <c r="P706" s="84">
        <f t="shared" si="11"/>
        <v>3.7350000000001273</v>
      </c>
      <c r="Q706" s="51" t="s">
        <v>620</v>
      </c>
    </row>
    <row r="707" spans="1:17" s="3" customFormat="1" ht="26.1" customHeight="1" x14ac:dyDescent="0.3">
      <c r="A707" s="98" t="s">
        <v>841</v>
      </c>
      <c r="B707" s="78">
        <v>65.295000000000002</v>
      </c>
      <c r="C707" s="48">
        <v>65.295000000000002</v>
      </c>
      <c r="D707" s="78">
        <v>58.36</v>
      </c>
      <c r="E707" s="21">
        <v>49.16</v>
      </c>
      <c r="F707" s="7">
        <f t="shared" si="12"/>
        <v>98.794999999999987</v>
      </c>
      <c r="G707" s="54">
        <v>121.32</v>
      </c>
      <c r="H707" s="54"/>
      <c r="I707" s="45" t="s">
        <v>159</v>
      </c>
      <c r="J707" s="17" t="s">
        <v>160</v>
      </c>
      <c r="K707" s="26">
        <v>6.7</v>
      </c>
      <c r="L707" s="18" t="s">
        <v>161</v>
      </c>
      <c r="M707" s="18" t="s">
        <v>159</v>
      </c>
      <c r="N707" s="36">
        <v>1501.2059999999999</v>
      </c>
      <c r="O707" s="36">
        <v>1507.33</v>
      </c>
      <c r="P707" s="41">
        <f t="shared" si="11"/>
        <v>-6.1240000000000236</v>
      </c>
      <c r="Q707" s="25" t="s">
        <v>614</v>
      </c>
    </row>
    <row r="708" spans="1:17" s="3" customFormat="1" ht="26.1" customHeight="1" x14ac:dyDescent="0.3">
      <c r="A708" s="98" t="s">
        <v>842</v>
      </c>
      <c r="B708" s="78">
        <v>65.39</v>
      </c>
      <c r="C708" s="48">
        <v>65.393000000000001</v>
      </c>
      <c r="D708" s="78">
        <v>58.46</v>
      </c>
      <c r="E708" s="21">
        <v>49.25</v>
      </c>
      <c r="F708" s="7">
        <f t="shared" si="12"/>
        <v>98.884999999999991</v>
      </c>
      <c r="G708" s="54">
        <v>121.425</v>
      </c>
      <c r="H708" s="54"/>
      <c r="I708" s="45" t="s">
        <v>159</v>
      </c>
      <c r="J708" s="17" t="s">
        <v>405</v>
      </c>
      <c r="K708" s="26">
        <v>6.5</v>
      </c>
      <c r="L708" s="18" t="s">
        <v>161</v>
      </c>
      <c r="M708" s="18" t="s">
        <v>159</v>
      </c>
      <c r="N708" s="36">
        <v>1505.578</v>
      </c>
      <c r="O708" s="36">
        <v>1505.748</v>
      </c>
      <c r="P708" s="41">
        <f t="shared" si="11"/>
        <v>-0.17000000000007276</v>
      </c>
      <c r="Q708" s="25" t="s">
        <v>614</v>
      </c>
    </row>
    <row r="709" spans="1:17" s="3" customFormat="1" ht="26.1" customHeight="1" x14ac:dyDescent="0.3">
      <c r="A709" s="98" t="s">
        <v>843</v>
      </c>
      <c r="B709" s="78">
        <v>65.62</v>
      </c>
      <c r="C709" s="48">
        <v>65.62</v>
      </c>
      <c r="D709" s="78">
        <v>58.67</v>
      </c>
      <c r="E709" s="21">
        <v>49.445</v>
      </c>
      <c r="F709" s="7">
        <f t="shared" si="12"/>
        <v>99.08</v>
      </c>
      <c r="G709" s="54">
        <v>121.645</v>
      </c>
      <c r="H709" s="54"/>
      <c r="I709" s="45" t="s">
        <v>159</v>
      </c>
      <c r="J709" s="17" t="s">
        <v>160</v>
      </c>
      <c r="K709" s="26">
        <v>6.8</v>
      </c>
      <c r="L709" s="18" t="s">
        <v>161</v>
      </c>
      <c r="M709" s="18" t="s">
        <v>159</v>
      </c>
      <c r="N709" s="36">
        <v>1513.3779999999999</v>
      </c>
      <c r="O709" s="36">
        <v>1512.509</v>
      </c>
      <c r="P709" s="41">
        <f t="shared" si="11"/>
        <v>0.86899999999991451</v>
      </c>
      <c r="Q709" s="25" t="s">
        <v>609</v>
      </c>
    </row>
    <row r="710" spans="1:17" s="3" customFormat="1" ht="26.1" customHeight="1" x14ac:dyDescent="0.3">
      <c r="A710" s="98" t="s">
        <v>844</v>
      </c>
      <c r="B710" s="78">
        <v>65.73</v>
      </c>
      <c r="C710" s="48">
        <v>65.73</v>
      </c>
      <c r="D710" s="78">
        <v>58.77</v>
      </c>
      <c r="E710" s="21">
        <v>49.545000000000002</v>
      </c>
      <c r="F710" s="7">
        <f t="shared" si="12"/>
        <v>99.18</v>
      </c>
      <c r="G710" s="54">
        <v>121.755</v>
      </c>
      <c r="H710" s="54"/>
      <c r="I710" s="45" t="s">
        <v>159</v>
      </c>
      <c r="J710" s="17" t="s">
        <v>161</v>
      </c>
      <c r="K710" s="26">
        <v>5.8</v>
      </c>
      <c r="L710" s="18" t="s">
        <v>161</v>
      </c>
      <c r="M710" s="18" t="s">
        <v>159</v>
      </c>
      <c r="N710" s="36">
        <v>1517.3130000000001</v>
      </c>
      <c r="O710" s="36">
        <v>1517.3630000000001</v>
      </c>
      <c r="P710" s="41">
        <f t="shared" si="11"/>
        <v>-4.9999999999954525E-2</v>
      </c>
      <c r="Q710" s="25" t="s">
        <v>198</v>
      </c>
    </row>
    <row r="711" spans="1:17" s="3" customFormat="1" ht="26.1" customHeight="1" x14ac:dyDescent="0.3">
      <c r="A711" s="98" t="s">
        <v>845</v>
      </c>
      <c r="B711" s="78">
        <v>65.790000000000006</v>
      </c>
      <c r="C711" s="48">
        <v>65.790000000000006</v>
      </c>
      <c r="D711" s="78">
        <v>58.83</v>
      </c>
      <c r="E711" s="21">
        <v>49.604999999999997</v>
      </c>
      <c r="F711" s="7">
        <f t="shared" si="12"/>
        <v>99.24</v>
      </c>
      <c r="G711" s="54">
        <v>121.815</v>
      </c>
      <c r="H711" s="54"/>
      <c r="I711" s="45" t="s">
        <v>159</v>
      </c>
      <c r="J711" s="17" t="s">
        <v>161</v>
      </c>
      <c r="K711" s="26">
        <v>6.2</v>
      </c>
      <c r="L711" s="18" t="s">
        <v>161</v>
      </c>
      <c r="M711" s="18" t="s">
        <v>159</v>
      </c>
      <c r="N711" s="36">
        <v>1519.373</v>
      </c>
      <c r="O711" s="36">
        <v>1515.9870000000001</v>
      </c>
      <c r="P711" s="41">
        <f t="shared" si="11"/>
        <v>3.3859999999999673</v>
      </c>
      <c r="Q711" s="25" t="s">
        <v>198</v>
      </c>
    </row>
    <row r="712" spans="1:17" s="3" customFormat="1" ht="26.1" customHeight="1" x14ac:dyDescent="0.3">
      <c r="A712" s="98" t="s">
        <v>846</v>
      </c>
      <c r="B712" s="78">
        <v>65.94</v>
      </c>
      <c r="C712" s="48">
        <v>65.954999999999998</v>
      </c>
      <c r="D712" s="78">
        <v>58.99</v>
      </c>
      <c r="E712" s="21">
        <v>49.765000000000001</v>
      </c>
      <c r="F712" s="7">
        <f t="shared" si="12"/>
        <v>99.4</v>
      </c>
      <c r="G712" s="54">
        <v>121.985</v>
      </c>
      <c r="H712" s="54"/>
      <c r="I712" s="45" t="s">
        <v>159</v>
      </c>
      <c r="J712" s="17" t="s">
        <v>161</v>
      </c>
      <c r="K712" s="26">
        <v>5.9</v>
      </c>
      <c r="L712" s="18" t="s">
        <v>161</v>
      </c>
      <c r="M712" s="18" t="s">
        <v>159</v>
      </c>
      <c r="N712" s="36">
        <v>1524.8630000000001</v>
      </c>
      <c r="O712" s="36">
        <v>1523.252</v>
      </c>
      <c r="P712" s="41">
        <f t="shared" si="11"/>
        <v>1.6110000000001037</v>
      </c>
      <c r="Q712" s="25" t="s">
        <v>198</v>
      </c>
    </row>
    <row r="713" spans="1:17" s="3" customFormat="1" ht="26.1" customHeight="1" x14ac:dyDescent="0.3">
      <c r="A713" s="98" t="s">
        <v>847</v>
      </c>
      <c r="B713" s="78">
        <v>66.22</v>
      </c>
      <c r="C713" s="48">
        <v>66.245000000000005</v>
      </c>
      <c r="D713" s="78">
        <v>59.27</v>
      </c>
      <c r="E713" s="21">
        <v>50.015000000000001</v>
      </c>
      <c r="F713" s="7">
        <f t="shared" si="12"/>
        <v>99.65</v>
      </c>
      <c r="G713" s="54">
        <v>122.27</v>
      </c>
      <c r="H713" s="54"/>
      <c r="I713" s="45" t="s">
        <v>159</v>
      </c>
      <c r="J713" s="17" t="s">
        <v>170</v>
      </c>
      <c r="K713" s="26">
        <v>5.9</v>
      </c>
      <c r="L713" s="18" t="s">
        <v>161</v>
      </c>
      <c r="M713" s="18" t="s">
        <v>159</v>
      </c>
      <c r="N713" s="36">
        <v>1533.327</v>
      </c>
      <c r="O713" s="36">
        <v>1533.3679999999999</v>
      </c>
      <c r="P713" s="41">
        <f t="shared" si="11"/>
        <v>-4.0999999999939973E-2</v>
      </c>
      <c r="Q713" s="25" t="s">
        <v>614</v>
      </c>
    </row>
    <row r="714" spans="1:17" s="117" customFormat="1" ht="26.1" customHeight="1" x14ac:dyDescent="0.3">
      <c r="A714" s="98" t="s">
        <v>848</v>
      </c>
      <c r="B714" s="78">
        <v>66.540000000000006</v>
      </c>
      <c r="C714" s="48">
        <v>66.548000000000002</v>
      </c>
      <c r="D714" s="78">
        <v>59.56</v>
      </c>
      <c r="E714" s="76" t="s">
        <v>617</v>
      </c>
      <c r="F714" s="125" t="s">
        <v>617</v>
      </c>
      <c r="G714" s="221">
        <v>122.6</v>
      </c>
      <c r="H714" s="221"/>
      <c r="I714" s="113" t="s">
        <v>159</v>
      </c>
      <c r="J714" s="126" t="s">
        <v>170</v>
      </c>
      <c r="K714" s="26">
        <v>6.2</v>
      </c>
      <c r="L714" s="128" t="s">
        <v>161</v>
      </c>
      <c r="M714" s="128" t="s">
        <v>159</v>
      </c>
      <c r="N714" s="36"/>
      <c r="O714" s="36"/>
      <c r="P714" s="41">
        <f t="shared" ref="P714:P788" si="13">N714-O714</f>
        <v>0</v>
      </c>
      <c r="Q714" s="131" t="s">
        <v>612</v>
      </c>
    </row>
    <row r="715" spans="1:17" s="85" customFormat="1" ht="26.1" hidden="1" customHeight="1" x14ac:dyDescent="0.3">
      <c r="A715" s="98" t="s">
        <v>849</v>
      </c>
      <c r="B715" s="78"/>
      <c r="C715" s="48"/>
      <c r="D715" s="78"/>
      <c r="E715" s="21">
        <v>50.13</v>
      </c>
      <c r="F715" s="7">
        <f t="shared" si="12"/>
        <v>99.765000000000001</v>
      </c>
      <c r="G715" s="54"/>
      <c r="H715" s="54"/>
      <c r="I715" s="79" t="s">
        <v>620</v>
      </c>
      <c r="J715" s="80"/>
      <c r="K715" s="86"/>
      <c r="L715" s="82" t="s">
        <v>161</v>
      </c>
      <c r="M715" s="82" t="s">
        <v>159</v>
      </c>
      <c r="N715" s="83">
        <v>1537.221</v>
      </c>
      <c r="O715" s="83">
        <v>1534.991</v>
      </c>
      <c r="P715" s="84">
        <f>N715-O715</f>
        <v>2.2300000000000182</v>
      </c>
      <c r="Q715" s="51" t="s">
        <v>620</v>
      </c>
    </row>
    <row r="716" spans="1:17" s="3" customFormat="1" ht="26.1" customHeight="1" x14ac:dyDescent="0.3">
      <c r="A716" s="98" t="s">
        <v>850</v>
      </c>
      <c r="B716" s="78">
        <v>66.575000000000003</v>
      </c>
      <c r="C716" s="48">
        <v>66.58</v>
      </c>
      <c r="D716" s="78">
        <v>59.575000000000003</v>
      </c>
      <c r="E716" s="21">
        <v>50.3</v>
      </c>
      <c r="F716" s="7">
        <f t="shared" si="12"/>
        <v>99.935000000000002</v>
      </c>
      <c r="G716" s="54">
        <v>122.57</v>
      </c>
      <c r="H716" s="54"/>
      <c r="I716" s="45" t="s">
        <v>159</v>
      </c>
      <c r="J716" s="17" t="s">
        <v>170</v>
      </c>
      <c r="K716" s="26">
        <v>6.2</v>
      </c>
      <c r="L716" s="18" t="s">
        <v>165</v>
      </c>
      <c r="M716" s="18" t="s">
        <v>159</v>
      </c>
      <c r="N716" s="36">
        <v>1542.9760000000001</v>
      </c>
      <c r="O716" s="36">
        <v>1541.575</v>
      </c>
      <c r="P716" s="41">
        <f t="shared" si="13"/>
        <v>1.4010000000000673</v>
      </c>
      <c r="Q716" s="25" t="s">
        <v>614</v>
      </c>
    </row>
    <row r="717" spans="1:17" s="117" customFormat="1" ht="26.1" customHeight="1" x14ac:dyDescent="0.3">
      <c r="A717" s="98" t="s">
        <v>851</v>
      </c>
      <c r="B717" s="78">
        <v>66.62</v>
      </c>
      <c r="C717" s="48">
        <v>66.63</v>
      </c>
      <c r="D717" s="78">
        <v>59.62</v>
      </c>
      <c r="E717" s="76" t="s">
        <v>617</v>
      </c>
      <c r="F717" s="125" t="s">
        <v>617</v>
      </c>
      <c r="G717" s="221">
        <v>122.65</v>
      </c>
      <c r="H717" s="221"/>
      <c r="I717" s="113" t="s">
        <v>159</v>
      </c>
      <c r="J717" s="126" t="s">
        <v>170</v>
      </c>
      <c r="K717" s="26">
        <v>6</v>
      </c>
      <c r="L717" s="128" t="s">
        <v>170</v>
      </c>
      <c r="M717" s="128" t="s">
        <v>159</v>
      </c>
      <c r="N717" s="36"/>
      <c r="O717" s="36"/>
      <c r="P717" s="41">
        <f t="shared" si="13"/>
        <v>0</v>
      </c>
      <c r="Q717" s="131" t="s">
        <v>612</v>
      </c>
    </row>
    <row r="718" spans="1:17" s="117" customFormat="1" ht="26.1" customHeight="1" x14ac:dyDescent="0.3">
      <c r="A718" s="98" t="s">
        <v>852</v>
      </c>
      <c r="B718" s="78">
        <v>66.87</v>
      </c>
      <c r="C718" s="48">
        <v>66.87</v>
      </c>
      <c r="D718" s="78">
        <v>59.85</v>
      </c>
      <c r="E718" s="76" t="s">
        <v>617</v>
      </c>
      <c r="F718" s="125" t="s">
        <v>617</v>
      </c>
      <c r="G718" s="221">
        <v>122.9</v>
      </c>
      <c r="H718" s="221"/>
      <c r="I718" s="113" t="s">
        <v>159</v>
      </c>
      <c r="J718" s="126" t="s">
        <v>170</v>
      </c>
      <c r="K718" s="26">
        <v>5.8</v>
      </c>
      <c r="L718" s="128" t="s">
        <v>161</v>
      </c>
      <c r="M718" s="128" t="s">
        <v>159</v>
      </c>
      <c r="N718" s="36"/>
      <c r="O718" s="36"/>
      <c r="P718" s="41">
        <f t="shared" si="13"/>
        <v>0</v>
      </c>
      <c r="Q718" s="131" t="s">
        <v>612</v>
      </c>
    </row>
    <row r="719" spans="1:17" s="117" customFormat="1" ht="26.1" customHeight="1" x14ac:dyDescent="0.3">
      <c r="A719" s="98" t="s">
        <v>853</v>
      </c>
      <c r="B719" s="78">
        <v>66.959999999999994</v>
      </c>
      <c r="C719" s="48">
        <v>66.954999999999998</v>
      </c>
      <c r="D719" s="78">
        <v>59.92</v>
      </c>
      <c r="E719" s="76" t="s">
        <v>617</v>
      </c>
      <c r="F719" s="125" t="s">
        <v>617</v>
      </c>
      <c r="G719" s="221">
        <v>122.98</v>
      </c>
      <c r="H719" s="221"/>
      <c r="I719" s="113" t="s">
        <v>159</v>
      </c>
      <c r="J719" s="126" t="s">
        <v>160</v>
      </c>
      <c r="K719" s="26">
        <v>6.3</v>
      </c>
      <c r="L719" s="128" t="s">
        <v>161</v>
      </c>
      <c r="M719" s="128" t="s">
        <v>159</v>
      </c>
      <c r="N719" s="36"/>
      <c r="O719" s="36"/>
      <c r="P719" s="41">
        <f t="shared" si="13"/>
        <v>0</v>
      </c>
      <c r="Q719" s="131" t="s">
        <v>612</v>
      </c>
    </row>
    <row r="720" spans="1:17" s="117" customFormat="1" ht="26.1" customHeight="1" x14ac:dyDescent="0.3">
      <c r="A720" s="98" t="s">
        <v>854</v>
      </c>
      <c r="B720" s="78">
        <v>67.040000000000006</v>
      </c>
      <c r="C720" s="48">
        <v>67.045000000000002</v>
      </c>
      <c r="D720" s="78">
        <v>60.01</v>
      </c>
      <c r="E720" s="76" t="s">
        <v>617</v>
      </c>
      <c r="F720" s="125" t="s">
        <v>617</v>
      </c>
      <c r="G720" s="221">
        <v>123.08</v>
      </c>
      <c r="H720" s="221"/>
      <c r="I720" s="113" t="s">
        <v>159</v>
      </c>
      <c r="J720" s="126" t="s">
        <v>170</v>
      </c>
      <c r="K720" s="26">
        <v>6.4</v>
      </c>
      <c r="L720" s="128" t="s">
        <v>170</v>
      </c>
      <c r="M720" s="128" t="s">
        <v>159</v>
      </c>
      <c r="N720" s="36"/>
      <c r="O720" s="36"/>
      <c r="P720" s="41">
        <f t="shared" si="13"/>
        <v>0</v>
      </c>
      <c r="Q720" s="131" t="s">
        <v>612</v>
      </c>
    </row>
    <row r="721" spans="1:17" s="117" customFormat="1" ht="26.1" customHeight="1" x14ac:dyDescent="0.3">
      <c r="A721" s="98" t="s">
        <v>855</v>
      </c>
      <c r="B721" s="78">
        <v>67.12</v>
      </c>
      <c r="C721" s="48">
        <v>67.12</v>
      </c>
      <c r="D721" s="78">
        <v>60.07</v>
      </c>
      <c r="E721" s="76" t="s">
        <v>617</v>
      </c>
      <c r="F721" s="125" t="s">
        <v>617</v>
      </c>
      <c r="G721" s="221">
        <v>123.15</v>
      </c>
      <c r="H721" s="221"/>
      <c r="I721" s="113" t="s">
        <v>159</v>
      </c>
      <c r="J721" s="126" t="s">
        <v>161</v>
      </c>
      <c r="K721" s="26">
        <v>6.2</v>
      </c>
      <c r="L721" s="128" t="s">
        <v>161</v>
      </c>
      <c r="M721" s="128" t="s">
        <v>159</v>
      </c>
      <c r="N721" s="36"/>
      <c r="O721" s="36"/>
      <c r="P721" s="41">
        <f t="shared" si="13"/>
        <v>0</v>
      </c>
      <c r="Q721" s="131" t="s">
        <v>612</v>
      </c>
    </row>
    <row r="722" spans="1:17" s="117" customFormat="1" ht="26.1" customHeight="1" x14ac:dyDescent="0.3">
      <c r="A722" s="98" t="s">
        <v>856</v>
      </c>
      <c r="B722" s="78">
        <v>67.150000000000006</v>
      </c>
      <c r="C722" s="48">
        <v>67.150000000000006</v>
      </c>
      <c r="D722" s="78" t="s">
        <v>612</v>
      </c>
      <c r="E722" s="76" t="s">
        <v>617</v>
      </c>
      <c r="F722" s="125" t="s">
        <v>617</v>
      </c>
      <c r="G722" s="221">
        <v>123.18</v>
      </c>
      <c r="H722" s="221"/>
      <c r="I722" s="113" t="s">
        <v>159</v>
      </c>
      <c r="J722" s="126" t="s">
        <v>161</v>
      </c>
      <c r="K722" s="26">
        <v>6.35</v>
      </c>
      <c r="L722" s="128" t="s">
        <v>161</v>
      </c>
      <c r="M722" s="128" t="s">
        <v>159</v>
      </c>
      <c r="N722" s="36"/>
      <c r="O722" s="36"/>
      <c r="P722" s="41">
        <f t="shared" si="13"/>
        <v>0</v>
      </c>
      <c r="Q722" s="131" t="s">
        <v>612</v>
      </c>
    </row>
    <row r="723" spans="1:17" s="117" customFormat="1" ht="26.25" customHeight="1" x14ac:dyDescent="0.3">
      <c r="A723" s="98" t="s">
        <v>857</v>
      </c>
      <c r="B723" s="78">
        <v>67.319999999999993</v>
      </c>
      <c r="C723" s="48">
        <v>67.326999999999998</v>
      </c>
      <c r="D723" s="78">
        <v>60.225000000000001</v>
      </c>
      <c r="E723" s="76" t="s">
        <v>617</v>
      </c>
      <c r="F723" s="125" t="s">
        <v>617</v>
      </c>
      <c r="G723" s="221">
        <v>123.35</v>
      </c>
      <c r="H723" s="221"/>
      <c r="I723" s="113" t="s">
        <v>159</v>
      </c>
      <c r="J723" s="126" t="s">
        <v>166</v>
      </c>
      <c r="K723" s="26">
        <v>6.6</v>
      </c>
      <c r="L723" s="128" t="s">
        <v>166</v>
      </c>
      <c r="M723" s="128" t="s">
        <v>159</v>
      </c>
      <c r="N723" s="36"/>
      <c r="O723" s="36"/>
      <c r="P723" s="41">
        <f t="shared" si="13"/>
        <v>0</v>
      </c>
      <c r="Q723" s="131" t="s">
        <v>612</v>
      </c>
    </row>
    <row r="724" spans="1:17" s="117" customFormat="1" ht="26.25" customHeight="1" x14ac:dyDescent="0.3">
      <c r="A724" s="98" t="s">
        <v>858</v>
      </c>
      <c r="B724" s="78">
        <v>67.394999999999996</v>
      </c>
      <c r="C724" s="48">
        <v>67.397999999999996</v>
      </c>
      <c r="D724" s="78">
        <v>60.29</v>
      </c>
      <c r="E724" s="76" t="s">
        <v>617</v>
      </c>
      <c r="F724" s="125" t="s">
        <v>617</v>
      </c>
      <c r="G724" s="221">
        <v>123.43</v>
      </c>
      <c r="H724" s="221"/>
      <c r="I724" s="113" t="s">
        <v>159</v>
      </c>
      <c r="J724" s="126" t="s">
        <v>170</v>
      </c>
      <c r="K724" s="26">
        <v>6.9</v>
      </c>
      <c r="L724" s="128" t="s">
        <v>170</v>
      </c>
      <c r="M724" s="128" t="s">
        <v>159</v>
      </c>
      <c r="N724" s="36"/>
      <c r="O724" s="36"/>
      <c r="P724" s="41">
        <f t="shared" si="13"/>
        <v>0</v>
      </c>
      <c r="Q724" s="131" t="s">
        <v>612</v>
      </c>
    </row>
    <row r="725" spans="1:17" s="117" customFormat="1" ht="26.25" customHeight="1" x14ac:dyDescent="0.3">
      <c r="A725" s="98" t="s">
        <v>859</v>
      </c>
      <c r="B725" s="78">
        <v>67.489999999999995</v>
      </c>
      <c r="C725" s="48">
        <v>67.483000000000004</v>
      </c>
      <c r="D725" s="78">
        <v>60.38</v>
      </c>
      <c r="E725" s="76" t="s">
        <v>617</v>
      </c>
      <c r="F725" s="125" t="s">
        <v>617</v>
      </c>
      <c r="G725" s="221">
        <v>123.52</v>
      </c>
      <c r="H725" s="221"/>
      <c r="I725" s="113" t="s">
        <v>159</v>
      </c>
      <c r="J725" s="126" t="s">
        <v>202</v>
      </c>
      <c r="K725" s="26">
        <v>7</v>
      </c>
      <c r="L725" s="128" t="s">
        <v>161</v>
      </c>
      <c r="M725" s="128" t="s">
        <v>159</v>
      </c>
      <c r="N725" s="36"/>
      <c r="O725" s="36"/>
      <c r="P725" s="41">
        <f t="shared" si="13"/>
        <v>0</v>
      </c>
      <c r="Q725" s="131" t="s">
        <v>612</v>
      </c>
    </row>
    <row r="726" spans="1:17" s="117" customFormat="1" ht="26.25" customHeight="1" x14ac:dyDescent="0.3">
      <c r="A726" s="98" t="s">
        <v>860</v>
      </c>
      <c r="B726" s="78">
        <v>67.61</v>
      </c>
      <c r="C726" s="48">
        <v>67.606999999999999</v>
      </c>
      <c r="D726" s="78">
        <v>60.484999999999999</v>
      </c>
      <c r="E726" s="76" t="s">
        <v>617</v>
      </c>
      <c r="F726" s="125" t="s">
        <v>617</v>
      </c>
      <c r="G726" s="221">
        <v>123.64</v>
      </c>
      <c r="H726" s="221"/>
      <c r="I726" s="113" t="s">
        <v>159</v>
      </c>
      <c r="J726" s="126" t="s">
        <v>160</v>
      </c>
      <c r="K726" s="26">
        <v>6.8</v>
      </c>
      <c r="L726" s="128" t="s">
        <v>161</v>
      </c>
      <c r="M726" s="128" t="s">
        <v>159</v>
      </c>
      <c r="N726" s="36"/>
      <c r="O726" s="36"/>
      <c r="P726" s="41">
        <f t="shared" si="13"/>
        <v>0</v>
      </c>
      <c r="Q726" s="131" t="s">
        <v>612</v>
      </c>
    </row>
    <row r="727" spans="1:17" s="85" customFormat="1" ht="26.1" hidden="1" customHeight="1" x14ac:dyDescent="0.3">
      <c r="A727" s="98" t="s">
        <v>861</v>
      </c>
      <c r="B727" s="78"/>
      <c r="C727" s="48"/>
      <c r="D727" s="78"/>
      <c r="E727" s="21">
        <v>50.47</v>
      </c>
      <c r="F727" s="7">
        <f t="shared" si="12"/>
        <v>100.10499999999999</v>
      </c>
      <c r="G727" s="54"/>
      <c r="H727" s="54"/>
      <c r="I727" s="79" t="s">
        <v>620</v>
      </c>
      <c r="J727" s="80"/>
      <c r="K727" s="86"/>
      <c r="L727" s="82" t="s">
        <v>161</v>
      </c>
      <c r="M727" s="82" t="s">
        <v>159</v>
      </c>
      <c r="N727" s="83">
        <v>1549.693</v>
      </c>
      <c r="O727" s="83">
        <v>1546.2840000000001</v>
      </c>
      <c r="P727" s="84">
        <f>N727-O727</f>
        <v>3.4089999999998781</v>
      </c>
      <c r="Q727" s="51" t="s">
        <v>620</v>
      </c>
    </row>
    <row r="728" spans="1:17" s="257" customFormat="1" ht="26.1" hidden="1" customHeight="1" x14ac:dyDescent="0.3">
      <c r="A728" s="98" t="s">
        <v>862</v>
      </c>
      <c r="B728" s="267"/>
      <c r="C728" s="261"/>
      <c r="D728" s="267"/>
      <c r="E728" s="261"/>
      <c r="F728" s="251">
        <v>100.32</v>
      </c>
      <c r="G728" s="252"/>
      <c r="H728" s="252"/>
      <c r="I728" s="253" t="s">
        <v>620</v>
      </c>
      <c r="J728" s="266"/>
      <c r="K728" s="270"/>
      <c r="L728" s="249" t="s">
        <v>692</v>
      </c>
      <c r="M728" s="249" t="s">
        <v>159</v>
      </c>
      <c r="N728" s="262"/>
      <c r="O728" s="262"/>
      <c r="P728" s="263"/>
      <c r="Q728" s="249" t="s">
        <v>614</v>
      </c>
    </row>
    <row r="729" spans="1:17" s="3" customFormat="1" ht="26.1" customHeight="1" x14ac:dyDescent="0.3">
      <c r="A729" s="98" t="s">
        <v>863</v>
      </c>
      <c r="B729" s="78">
        <v>67.849999999999994</v>
      </c>
      <c r="C729" s="48">
        <v>67.846999999999994</v>
      </c>
      <c r="D729" s="78">
        <v>60.725000000000001</v>
      </c>
      <c r="E729" s="21">
        <v>51.02</v>
      </c>
      <c r="F729" s="7">
        <f t="shared" si="12"/>
        <v>100.655</v>
      </c>
      <c r="G729" s="54">
        <v>123.88500000000001</v>
      </c>
      <c r="H729" s="54"/>
      <c r="I729" s="45" t="s">
        <v>159</v>
      </c>
      <c r="J729" s="17" t="s">
        <v>170</v>
      </c>
      <c r="K729" s="26">
        <v>6.3</v>
      </c>
      <c r="L729" s="18" t="s">
        <v>170</v>
      </c>
      <c r="M729" s="18" t="s">
        <v>159</v>
      </c>
      <c r="N729" s="36">
        <v>1584.569</v>
      </c>
      <c r="O729" s="36">
        <v>1579.6469999999999</v>
      </c>
      <c r="P729" s="41">
        <f t="shared" si="13"/>
        <v>4.9220000000000255</v>
      </c>
      <c r="Q729" s="25" t="s">
        <v>198</v>
      </c>
    </row>
    <row r="730" spans="1:17" s="3" customFormat="1" ht="26.1" customHeight="1" x14ac:dyDescent="0.3">
      <c r="A730" s="98" t="s">
        <v>864</v>
      </c>
      <c r="B730" s="78">
        <v>68.150000000000006</v>
      </c>
      <c r="C730" s="48">
        <v>68.152000000000001</v>
      </c>
      <c r="D730" s="78">
        <v>61.02</v>
      </c>
      <c r="E730" s="21">
        <v>51.32</v>
      </c>
      <c r="F730" s="7">
        <f t="shared" si="12"/>
        <v>100.955</v>
      </c>
      <c r="G730" s="54">
        <v>124.2</v>
      </c>
      <c r="H730" s="54"/>
      <c r="I730" s="45" t="s">
        <v>159</v>
      </c>
      <c r="J730" s="17" t="s">
        <v>170</v>
      </c>
      <c r="K730" s="26">
        <v>6.7</v>
      </c>
      <c r="L730" s="18" t="s">
        <v>170</v>
      </c>
      <c r="M730" s="18" t="s">
        <v>159</v>
      </c>
      <c r="N730" s="36">
        <v>1585.1769999999999</v>
      </c>
      <c r="O730" s="36">
        <v>1580.5509999999999</v>
      </c>
      <c r="P730" s="41">
        <f t="shared" si="13"/>
        <v>4.6259999999999764</v>
      </c>
      <c r="Q730" s="25" t="s">
        <v>198</v>
      </c>
    </row>
    <row r="731" spans="1:17" s="3" customFormat="1" ht="26.1" customHeight="1" x14ac:dyDescent="0.3">
      <c r="A731" s="98" t="s">
        <v>865</v>
      </c>
      <c r="B731" s="78">
        <v>68.37</v>
      </c>
      <c r="C731" s="48">
        <v>68.364999999999995</v>
      </c>
      <c r="D731" s="78">
        <v>61.23</v>
      </c>
      <c r="E731" s="21">
        <v>51.524999999999999</v>
      </c>
      <c r="F731" s="7">
        <f t="shared" si="12"/>
        <v>101.16</v>
      </c>
      <c r="G731" s="54">
        <v>124.42</v>
      </c>
      <c r="H731" s="54"/>
      <c r="I731" s="45" t="s">
        <v>159</v>
      </c>
      <c r="J731" s="17" t="s">
        <v>538</v>
      </c>
      <c r="K731" s="26">
        <v>6.7</v>
      </c>
      <c r="L731" s="18" t="s">
        <v>161</v>
      </c>
      <c r="M731" s="18" t="s">
        <v>159</v>
      </c>
      <c r="N731" s="36">
        <v>1579.027</v>
      </c>
      <c r="O731" s="36">
        <v>1574.8510000000001</v>
      </c>
      <c r="P731" s="41">
        <f t="shared" si="13"/>
        <v>4.1759999999999309</v>
      </c>
      <c r="Q731" s="25" t="s">
        <v>609</v>
      </c>
    </row>
    <row r="732" spans="1:17" s="3" customFormat="1" ht="26.1" customHeight="1" x14ac:dyDescent="0.3">
      <c r="A732" s="98" t="s">
        <v>866</v>
      </c>
      <c r="B732" s="78">
        <v>68.459999999999994</v>
      </c>
      <c r="C732" s="48">
        <v>68.459999999999994</v>
      </c>
      <c r="D732" s="78">
        <v>61.32</v>
      </c>
      <c r="E732" s="21">
        <v>51.615000000000002</v>
      </c>
      <c r="F732" s="7">
        <f t="shared" si="12"/>
        <v>101.25</v>
      </c>
      <c r="G732" s="54">
        <v>124.51</v>
      </c>
      <c r="H732" s="54"/>
      <c r="I732" s="45" t="s">
        <v>159</v>
      </c>
      <c r="J732" s="17" t="s">
        <v>205</v>
      </c>
      <c r="K732" s="26">
        <v>6.6</v>
      </c>
      <c r="L732" s="18" t="s">
        <v>161</v>
      </c>
      <c r="M732" s="18" t="s">
        <v>159</v>
      </c>
      <c r="N732" s="36">
        <v>1576.327</v>
      </c>
      <c r="O732" s="36">
        <v>1573.2429999999999</v>
      </c>
      <c r="P732" s="41">
        <f t="shared" si="13"/>
        <v>3.08400000000006</v>
      </c>
      <c r="Q732" s="25" t="s">
        <v>609</v>
      </c>
    </row>
    <row r="733" spans="1:17" s="3" customFormat="1" ht="26.1" customHeight="1" x14ac:dyDescent="0.3">
      <c r="A733" s="98" t="s">
        <v>867</v>
      </c>
      <c r="B733" s="78">
        <v>68.59</v>
      </c>
      <c r="C733" s="48">
        <v>68.59</v>
      </c>
      <c r="D733" s="78">
        <v>61.45</v>
      </c>
      <c r="E733" s="21">
        <v>51.744999999999997</v>
      </c>
      <c r="F733" s="7">
        <f t="shared" si="12"/>
        <v>101.38</v>
      </c>
      <c r="G733" s="54">
        <v>124.63500000000001</v>
      </c>
      <c r="H733" s="54"/>
      <c r="I733" s="45" t="s">
        <v>159</v>
      </c>
      <c r="J733" s="17" t="s">
        <v>405</v>
      </c>
      <c r="K733" s="26">
        <v>6.3</v>
      </c>
      <c r="L733" s="18" t="s">
        <v>161</v>
      </c>
      <c r="M733" s="18" t="s">
        <v>159</v>
      </c>
      <c r="N733" s="36">
        <v>1572.4269999999999</v>
      </c>
      <c r="O733" s="36">
        <v>1571.106</v>
      </c>
      <c r="P733" s="41">
        <f t="shared" si="13"/>
        <v>1.3209999999999127</v>
      </c>
      <c r="Q733" s="25" t="s">
        <v>609</v>
      </c>
    </row>
    <row r="734" spans="1:17" s="3" customFormat="1" ht="26.1" customHeight="1" x14ac:dyDescent="0.3">
      <c r="A734" s="98" t="s">
        <v>868</v>
      </c>
      <c r="B734" s="78">
        <v>68.88</v>
      </c>
      <c r="C734" s="48">
        <v>68.87</v>
      </c>
      <c r="D734" s="78">
        <v>61.725000000000001</v>
      </c>
      <c r="E734" s="21">
        <v>51.965000000000003</v>
      </c>
      <c r="F734" s="7">
        <f t="shared" si="12"/>
        <v>101.6</v>
      </c>
      <c r="G734" s="54">
        <v>124.925</v>
      </c>
      <c r="H734" s="54"/>
      <c r="I734" s="45" t="s">
        <v>159</v>
      </c>
      <c r="J734" s="17" t="s">
        <v>170</v>
      </c>
      <c r="K734" s="26">
        <v>6.6</v>
      </c>
      <c r="L734" s="18" t="s">
        <v>170</v>
      </c>
      <c r="M734" s="18" t="s">
        <v>159</v>
      </c>
      <c r="N734" s="36">
        <v>1565.827</v>
      </c>
      <c r="O734" s="36">
        <v>1565.2539999999999</v>
      </c>
      <c r="P734" s="41">
        <f t="shared" si="13"/>
        <v>0.57300000000009277</v>
      </c>
      <c r="Q734" s="25" t="s">
        <v>198</v>
      </c>
    </row>
    <row r="735" spans="1:17" s="3" customFormat="1" ht="26.1" customHeight="1" x14ac:dyDescent="0.3">
      <c r="A735" s="98" t="s">
        <v>869</v>
      </c>
      <c r="B735" s="78">
        <v>69.05</v>
      </c>
      <c r="C735" s="48">
        <v>69.045000000000002</v>
      </c>
      <c r="D735" s="78">
        <v>61.9</v>
      </c>
      <c r="E735" s="21">
        <v>52.14</v>
      </c>
      <c r="F735" s="7">
        <f t="shared" si="12"/>
        <v>101.77500000000001</v>
      </c>
      <c r="G735" s="54">
        <v>125.1</v>
      </c>
      <c r="H735" s="54"/>
      <c r="I735" s="45" t="s">
        <v>159</v>
      </c>
      <c r="J735" s="17" t="s">
        <v>169</v>
      </c>
      <c r="K735" s="26">
        <v>6.78</v>
      </c>
      <c r="L735" s="18" t="s">
        <v>169</v>
      </c>
      <c r="M735" s="18" t="s">
        <v>159</v>
      </c>
      <c r="N735" s="36">
        <v>1560.577</v>
      </c>
      <c r="O735" s="36">
        <v>1556.5509999999999</v>
      </c>
      <c r="P735" s="41">
        <f t="shared" si="13"/>
        <v>4.0260000000000673</v>
      </c>
      <c r="Q735" s="25" t="s">
        <v>198</v>
      </c>
    </row>
    <row r="736" spans="1:17" s="3" customFormat="1" ht="26.1" customHeight="1" x14ac:dyDescent="0.3">
      <c r="A736" s="98" t="s">
        <v>870</v>
      </c>
      <c r="B736" s="78">
        <v>69.150000000000006</v>
      </c>
      <c r="C736" s="48">
        <v>69.16</v>
      </c>
      <c r="D736" s="78">
        <v>61.97</v>
      </c>
      <c r="E736" s="21">
        <v>52.244999999999997</v>
      </c>
      <c r="F736" s="7">
        <f t="shared" si="12"/>
        <v>101.88</v>
      </c>
      <c r="G736" s="54">
        <v>125.215</v>
      </c>
      <c r="H736" s="54"/>
      <c r="I736" s="45" t="s">
        <v>159</v>
      </c>
      <c r="J736" s="17" t="s">
        <v>170</v>
      </c>
      <c r="K736" s="26">
        <v>6.6</v>
      </c>
      <c r="L736" s="18" t="s">
        <v>161</v>
      </c>
      <c r="M736" s="18" t="s">
        <v>159</v>
      </c>
      <c r="N736" s="36">
        <v>1557.499</v>
      </c>
      <c r="O736" s="36">
        <v>1548.5440000000001</v>
      </c>
      <c r="P736" s="41">
        <f t="shared" si="13"/>
        <v>8.9549999999999272</v>
      </c>
      <c r="Q736" s="25" t="s">
        <v>609</v>
      </c>
    </row>
    <row r="737" spans="1:17" s="3" customFormat="1" ht="26.1" customHeight="1" x14ac:dyDescent="0.3">
      <c r="A737" s="98" t="s">
        <v>871</v>
      </c>
      <c r="B737" s="78">
        <v>69.28</v>
      </c>
      <c r="C737" s="48">
        <v>69.283000000000001</v>
      </c>
      <c r="D737" s="78">
        <v>62.11</v>
      </c>
      <c r="E737" s="21">
        <v>52.36</v>
      </c>
      <c r="F737" s="7">
        <f t="shared" si="12"/>
        <v>101.995</v>
      </c>
      <c r="G737" s="54">
        <v>125.345</v>
      </c>
      <c r="H737" s="54"/>
      <c r="I737" s="45" t="s">
        <v>159</v>
      </c>
      <c r="J737" s="17" t="s">
        <v>160</v>
      </c>
      <c r="K737" s="26">
        <v>6.57</v>
      </c>
      <c r="L737" s="18" t="s">
        <v>161</v>
      </c>
      <c r="M737" s="18" t="s">
        <v>159</v>
      </c>
      <c r="N737" s="36">
        <v>1553.9770000000001</v>
      </c>
      <c r="O737" s="36">
        <v>1551.059</v>
      </c>
      <c r="P737" s="41">
        <f t="shared" si="13"/>
        <v>2.9180000000001201</v>
      </c>
      <c r="Q737" s="25" t="s">
        <v>609</v>
      </c>
    </row>
    <row r="738" spans="1:17" s="3" customFormat="1" ht="26.1" customHeight="1" x14ac:dyDescent="0.3">
      <c r="A738" s="98" t="s">
        <v>872</v>
      </c>
      <c r="B738" s="78">
        <v>69.349999999999994</v>
      </c>
      <c r="C738" s="48">
        <v>69.355000000000004</v>
      </c>
      <c r="D738" s="78">
        <v>62.174999999999997</v>
      </c>
      <c r="E738" s="21">
        <v>52.435000000000002</v>
      </c>
      <c r="F738" s="7">
        <f t="shared" si="12"/>
        <v>102.07</v>
      </c>
      <c r="G738" s="54">
        <v>125.42</v>
      </c>
      <c r="H738" s="54"/>
      <c r="I738" s="45" t="s">
        <v>159</v>
      </c>
      <c r="J738" s="17" t="s">
        <v>205</v>
      </c>
      <c r="K738" s="26">
        <v>6.7</v>
      </c>
      <c r="L738" s="18" t="s">
        <v>161</v>
      </c>
      <c r="M738" s="18" t="s">
        <v>159</v>
      </c>
      <c r="N738" s="36">
        <v>1551.7570000000001</v>
      </c>
      <c r="O738" s="36">
        <v>1548.076</v>
      </c>
      <c r="P738" s="41">
        <f t="shared" si="13"/>
        <v>3.68100000000004</v>
      </c>
      <c r="Q738" s="25" t="s">
        <v>609</v>
      </c>
    </row>
    <row r="739" spans="1:17" s="3" customFormat="1" ht="26.1" customHeight="1" x14ac:dyDescent="0.3">
      <c r="A739" s="98" t="s">
        <v>873</v>
      </c>
      <c r="B739" s="78">
        <v>69.5</v>
      </c>
      <c r="C739" s="48">
        <v>69.494</v>
      </c>
      <c r="D739" s="78">
        <v>62.3</v>
      </c>
      <c r="E739" s="21">
        <v>52.56</v>
      </c>
      <c r="F739" s="7">
        <f t="shared" si="12"/>
        <v>102.19499999999999</v>
      </c>
      <c r="G739" s="54">
        <v>125.55</v>
      </c>
      <c r="H739" s="54"/>
      <c r="I739" s="45" t="s">
        <v>159</v>
      </c>
      <c r="J739" s="17" t="s">
        <v>160</v>
      </c>
      <c r="K739" s="26">
        <v>6.6</v>
      </c>
      <c r="L739" s="18" t="s">
        <v>161</v>
      </c>
      <c r="M739" s="18" t="s">
        <v>159</v>
      </c>
      <c r="N739" s="36">
        <v>1549.85</v>
      </c>
      <c r="O739" s="36">
        <v>1548.826</v>
      </c>
      <c r="P739" s="41">
        <f t="shared" si="13"/>
        <v>1.0239999999998872</v>
      </c>
      <c r="Q739" s="25" t="s">
        <v>609</v>
      </c>
    </row>
    <row r="740" spans="1:17" s="117" customFormat="1" ht="26.25" customHeight="1" x14ac:dyDescent="0.3">
      <c r="A740" s="98" t="s">
        <v>874</v>
      </c>
      <c r="B740" s="78">
        <v>69.605000000000004</v>
      </c>
      <c r="C740" s="48">
        <v>69.602999999999994</v>
      </c>
      <c r="D740" s="78">
        <v>62.41</v>
      </c>
      <c r="E740" s="76" t="s">
        <v>617</v>
      </c>
      <c r="F740" s="125" t="s">
        <v>617</v>
      </c>
      <c r="G740" s="221">
        <v>125.66</v>
      </c>
      <c r="H740" s="221"/>
      <c r="I740" s="113" t="s">
        <v>159</v>
      </c>
      <c r="J740" s="126" t="s">
        <v>160</v>
      </c>
      <c r="K740" s="26">
        <v>6.8</v>
      </c>
      <c r="L740" s="128" t="s">
        <v>161</v>
      </c>
      <c r="M740" s="128" t="s">
        <v>159</v>
      </c>
      <c r="N740" s="36"/>
      <c r="O740" s="36"/>
      <c r="P740" s="41">
        <f t="shared" si="13"/>
        <v>0</v>
      </c>
      <c r="Q740" s="131" t="s">
        <v>612</v>
      </c>
    </row>
    <row r="741" spans="1:17" s="117" customFormat="1" ht="26.25" customHeight="1" x14ac:dyDescent="0.3">
      <c r="A741" s="98" t="s">
        <v>875</v>
      </c>
      <c r="B741" s="78">
        <v>69.64</v>
      </c>
      <c r="C741" s="48">
        <v>69.66</v>
      </c>
      <c r="D741" s="78">
        <v>62.465000000000003</v>
      </c>
      <c r="E741" s="76" t="s">
        <v>617</v>
      </c>
      <c r="F741" s="125" t="s">
        <v>617</v>
      </c>
      <c r="G741" s="221">
        <v>125.72</v>
      </c>
      <c r="H741" s="221"/>
      <c r="I741" s="113" t="s">
        <v>159</v>
      </c>
      <c r="J741" s="126" t="s">
        <v>166</v>
      </c>
      <c r="K741" s="26">
        <v>6.8</v>
      </c>
      <c r="L741" s="128" t="s">
        <v>166</v>
      </c>
      <c r="M741" s="128" t="s">
        <v>159</v>
      </c>
      <c r="N741" s="36"/>
      <c r="O741" s="36"/>
      <c r="P741" s="41">
        <f t="shared" si="13"/>
        <v>0</v>
      </c>
      <c r="Q741" s="131" t="s">
        <v>612</v>
      </c>
    </row>
    <row r="742" spans="1:17" s="117" customFormat="1" ht="26.25" customHeight="1" x14ac:dyDescent="0.3">
      <c r="A742" s="98" t="s">
        <v>876</v>
      </c>
      <c r="B742" s="78">
        <v>69.81</v>
      </c>
      <c r="C742" s="48">
        <v>69.811999999999998</v>
      </c>
      <c r="D742" s="78">
        <v>62.575000000000003</v>
      </c>
      <c r="E742" s="76" t="s">
        <v>617</v>
      </c>
      <c r="F742" s="125" t="s">
        <v>617</v>
      </c>
      <c r="G742" s="221">
        <v>125.88</v>
      </c>
      <c r="H742" s="221"/>
      <c r="I742" s="113" t="s">
        <v>159</v>
      </c>
      <c r="J742" s="126" t="s">
        <v>202</v>
      </c>
      <c r="K742" s="26">
        <v>6.7</v>
      </c>
      <c r="L742" s="128" t="s">
        <v>161</v>
      </c>
      <c r="M742" s="128" t="s">
        <v>159</v>
      </c>
      <c r="N742" s="36"/>
      <c r="O742" s="36"/>
      <c r="P742" s="41">
        <f t="shared" si="13"/>
        <v>0</v>
      </c>
      <c r="Q742" s="131" t="s">
        <v>612</v>
      </c>
    </row>
    <row r="743" spans="1:17" s="117" customFormat="1" ht="26.1" customHeight="1" x14ac:dyDescent="0.3">
      <c r="A743" s="98" t="s">
        <v>877</v>
      </c>
      <c r="B743" s="78">
        <v>69.91</v>
      </c>
      <c r="C743" s="48">
        <v>69.905000000000001</v>
      </c>
      <c r="D743" s="78">
        <v>62.664999999999999</v>
      </c>
      <c r="E743" s="76" t="s">
        <v>617</v>
      </c>
      <c r="F743" s="125" t="s">
        <v>617</v>
      </c>
      <c r="G743" s="221">
        <v>125.96</v>
      </c>
      <c r="H743" s="221"/>
      <c r="I743" s="113" t="s">
        <v>159</v>
      </c>
      <c r="J743" s="126" t="s">
        <v>166</v>
      </c>
      <c r="K743" s="26">
        <v>6.4</v>
      </c>
      <c r="L743" s="128" t="s">
        <v>166</v>
      </c>
      <c r="M743" s="128" t="s">
        <v>159</v>
      </c>
      <c r="N743" s="36"/>
      <c r="O743" s="36"/>
      <c r="P743" s="41">
        <f t="shared" si="13"/>
        <v>0</v>
      </c>
      <c r="Q743" s="131" t="s">
        <v>612</v>
      </c>
    </row>
    <row r="744" spans="1:17" s="117" customFormat="1" ht="26.1" customHeight="1" x14ac:dyDescent="0.3">
      <c r="A744" s="98" t="s">
        <v>878</v>
      </c>
      <c r="B744" s="78">
        <v>70.09</v>
      </c>
      <c r="C744" s="48">
        <v>70.09</v>
      </c>
      <c r="D744" s="78">
        <v>62.844999999999999</v>
      </c>
      <c r="E744" s="76" t="s">
        <v>617</v>
      </c>
      <c r="F744" s="125" t="s">
        <v>617</v>
      </c>
      <c r="G744" s="221">
        <v>126.15</v>
      </c>
      <c r="H744" s="221"/>
      <c r="I744" s="113" t="s">
        <v>159</v>
      </c>
      <c r="J744" s="126" t="s">
        <v>160</v>
      </c>
      <c r="K744" s="26">
        <v>7</v>
      </c>
      <c r="L744" s="128" t="s">
        <v>161</v>
      </c>
      <c r="M744" s="128" t="s">
        <v>159</v>
      </c>
      <c r="N744" s="36"/>
      <c r="O744" s="36"/>
      <c r="P744" s="41">
        <f t="shared" si="13"/>
        <v>0</v>
      </c>
      <c r="Q744" s="131" t="s">
        <v>612</v>
      </c>
    </row>
    <row r="745" spans="1:17" s="257" customFormat="1" ht="26.1" hidden="1" customHeight="1" x14ac:dyDescent="0.3">
      <c r="A745" s="98" t="s">
        <v>879</v>
      </c>
      <c r="B745" s="267"/>
      <c r="C745" s="261"/>
      <c r="D745" s="267"/>
      <c r="E745" s="261"/>
      <c r="F745" s="251">
        <v>102.58</v>
      </c>
      <c r="G745" s="252"/>
      <c r="H745" s="252"/>
      <c r="I745" s="253" t="s">
        <v>620</v>
      </c>
      <c r="J745" s="266"/>
      <c r="K745" s="270"/>
      <c r="L745" s="249" t="s">
        <v>692</v>
      </c>
      <c r="M745" s="249" t="s">
        <v>159</v>
      </c>
      <c r="N745" s="262"/>
      <c r="O745" s="262"/>
      <c r="P745" s="263"/>
      <c r="Q745" s="249" t="s">
        <v>614</v>
      </c>
    </row>
    <row r="746" spans="1:17" s="3" customFormat="1" ht="26.1" customHeight="1" x14ac:dyDescent="0.3">
      <c r="A746" s="98" t="s">
        <v>880</v>
      </c>
      <c r="B746" s="78">
        <v>70.28</v>
      </c>
      <c r="C746" s="48">
        <v>70.281999999999996</v>
      </c>
      <c r="D746" s="78">
        <v>63.034999999999997</v>
      </c>
      <c r="E746" s="21">
        <v>53.195</v>
      </c>
      <c r="F746" s="7">
        <f t="shared" si="12"/>
        <v>102.83</v>
      </c>
      <c r="G746" s="54">
        <v>126.345</v>
      </c>
      <c r="H746" s="54"/>
      <c r="I746" s="45" t="s">
        <v>159</v>
      </c>
      <c r="J746" s="17" t="s">
        <v>165</v>
      </c>
      <c r="K746" s="26">
        <v>6.8</v>
      </c>
      <c r="L746" s="18" t="s">
        <v>165</v>
      </c>
      <c r="M746" s="18" t="s">
        <v>159</v>
      </c>
      <c r="N746" s="36">
        <v>1546.4490000000001</v>
      </c>
      <c r="O746" s="36">
        <v>1538.732</v>
      </c>
      <c r="P746" s="41">
        <f t="shared" si="13"/>
        <v>7.7170000000000982</v>
      </c>
      <c r="Q746" s="25" t="s">
        <v>198</v>
      </c>
    </row>
    <row r="747" spans="1:17" s="3" customFormat="1" ht="26.1" customHeight="1" x14ac:dyDescent="0.3">
      <c r="A747" s="98" t="s">
        <v>881</v>
      </c>
      <c r="B747" s="78">
        <v>70.42</v>
      </c>
      <c r="C747" s="48">
        <v>70.42</v>
      </c>
      <c r="D747" s="78">
        <v>63.14</v>
      </c>
      <c r="E747" s="21">
        <v>53.31</v>
      </c>
      <c r="F747" s="7">
        <f t="shared" si="12"/>
        <v>102.94499999999999</v>
      </c>
      <c r="G747" s="54">
        <v>126.47499999999999</v>
      </c>
      <c r="H747" s="54"/>
      <c r="I747" s="45" t="s">
        <v>159</v>
      </c>
      <c r="J747" s="17" t="s">
        <v>165</v>
      </c>
      <c r="K747" s="26">
        <v>6.4</v>
      </c>
      <c r="L747" s="18" t="s">
        <v>165</v>
      </c>
      <c r="M747" s="18" t="s">
        <v>159</v>
      </c>
      <c r="N747" s="36">
        <v>1545.7929999999999</v>
      </c>
      <c r="O747" s="36">
        <v>1537.3140000000001</v>
      </c>
      <c r="P747" s="41">
        <f t="shared" si="13"/>
        <v>8.4789999999998145</v>
      </c>
      <c r="Q747" s="25" t="s">
        <v>609</v>
      </c>
    </row>
    <row r="748" spans="1:17" s="3" customFormat="1" ht="26.1" customHeight="1" x14ac:dyDescent="0.3">
      <c r="A748" s="98" t="s">
        <v>882</v>
      </c>
      <c r="B748" s="78">
        <v>70.56</v>
      </c>
      <c r="C748" s="48">
        <v>70.56</v>
      </c>
      <c r="D748" s="78">
        <v>63.27</v>
      </c>
      <c r="E748" s="21">
        <v>53.44</v>
      </c>
      <c r="F748" s="7">
        <f t="shared" si="12"/>
        <v>103.07499999999999</v>
      </c>
      <c r="G748" s="54">
        <v>126.61499999999999</v>
      </c>
      <c r="H748" s="54"/>
      <c r="I748" s="45" t="s">
        <v>159</v>
      </c>
      <c r="J748" s="17" t="s">
        <v>200</v>
      </c>
      <c r="K748" s="26">
        <v>6.9</v>
      </c>
      <c r="L748" s="18" t="s">
        <v>200</v>
      </c>
      <c r="M748" s="18" t="s">
        <v>159</v>
      </c>
      <c r="N748" s="36">
        <v>1544.5719999999999</v>
      </c>
      <c r="O748" s="36">
        <v>1542.904</v>
      </c>
      <c r="P748" s="41">
        <f t="shared" si="13"/>
        <v>1.6679999999998927</v>
      </c>
      <c r="Q748" s="25" t="s">
        <v>198</v>
      </c>
    </row>
    <row r="749" spans="1:17" s="3" customFormat="1" ht="26.1" customHeight="1" x14ac:dyDescent="0.3">
      <c r="A749" s="98" t="s">
        <v>883</v>
      </c>
      <c r="B749" s="78">
        <v>70.614999999999995</v>
      </c>
      <c r="C749" s="48">
        <v>70.61</v>
      </c>
      <c r="D749" s="78">
        <v>63.32</v>
      </c>
      <c r="E749" s="21">
        <v>53.49</v>
      </c>
      <c r="F749" s="7">
        <f t="shared" si="12"/>
        <v>103.125</v>
      </c>
      <c r="G749" s="54">
        <v>126.66500000000001</v>
      </c>
      <c r="H749" s="54"/>
      <c r="I749" s="45" t="s">
        <v>159</v>
      </c>
      <c r="J749" s="17" t="s">
        <v>160</v>
      </c>
      <c r="K749" s="26">
        <v>6.3</v>
      </c>
      <c r="L749" s="18" t="s">
        <v>161</v>
      </c>
      <c r="M749" s="18" t="s">
        <v>159</v>
      </c>
      <c r="N749" s="36">
        <v>1544.0719999999999</v>
      </c>
      <c r="O749" s="36">
        <v>1540.7550000000001</v>
      </c>
      <c r="P749" s="41">
        <f t="shared" si="13"/>
        <v>3.3169999999997799</v>
      </c>
      <c r="Q749" s="25" t="s">
        <v>609</v>
      </c>
    </row>
    <row r="750" spans="1:17" s="117" customFormat="1" ht="26.1" customHeight="1" x14ac:dyDescent="0.3">
      <c r="A750" s="98" t="s">
        <v>884</v>
      </c>
      <c r="B750" s="78">
        <v>70.84</v>
      </c>
      <c r="C750" s="48">
        <v>70.75</v>
      </c>
      <c r="D750" s="78">
        <v>63.545000000000002</v>
      </c>
      <c r="E750" s="76" t="s">
        <v>617</v>
      </c>
      <c r="F750" s="125" t="s">
        <v>617</v>
      </c>
      <c r="G750" s="221">
        <v>126.9</v>
      </c>
      <c r="H750" s="221"/>
      <c r="I750" s="113" t="s">
        <v>159</v>
      </c>
      <c r="J750" s="126" t="s">
        <v>160</v>
      </c>
      <c r="K750" s="26">
        <v>6</v>
      </c>
      <c r="L750" s="128" t="s">
        <v>161</v>
      </c>
      <c r="M750" s="128" t="s">
        <v>159</v>
      </c>
      <c r="N750" s="36"/>
      <c r="O750" s="36"/>
      <c r="P750" s="41">
        <f t="shared" si="13"/>
        <v>0</v>
      </c>
      <c r="Q750" s="131" t="s">
        <v>612</v>
      </c>
    </row>
    <row r="751" spans="1:17" s="3" customFormat="1" ht="26.1" customHeight="1" x14ac:dyDescent="0.3">
      <c r="A751" s="98" t="s">
        <v>885</v>
      </c>
      <c r="B751" s="78">
        <v>70.989999999999995</v>
      </c>
      <c r="C751" s="48">
        <v>70.989999999999995</v>
      </c>
      <c r="D751" s="78">
        <v>63.685000000000002</v>
      </c>
      <c r="E751" s="21">
        <v>53.82</v>
      </c>
      <c r="F751" s="7">
        <f t="shared" ref="F751:F816" si="14">E751+49.635</f>
        <v>103.455</v>
      </c>
      <c r="G751" s="54">
        <v>127.045</v>
      </c>
      <c r="H751" s="54"/>
      <c r="I751" s="45" t="s">
        <v>159</v>
      </c>
      <c r="J751" s="17" t="s">
        <v>200</v>
      </c>
      <c r="K751" s="26">
        <v>5.9</v>
      </c>
      <c r="L751" s="18" t="s">
        <v>200</v>
      </c>
      <c r="M751" s="18" t="s">
        <v>159</v>
      </c>
      <c r="N751" s="36">
        <v>1541.2619999999999</v>
      </c>
      <c r="O751" s="36">
        <v>1542.3520000000001</v>
      </c>
      <c r="P751" s="41">
        <f t="shared" si="13"/>
        <v>-1.0900000000001455</v>
      </c>
      <c r="Q751" s="25" t="s">
        <v>198</v>
      </c>
    </row>
    <row r="752" spans="1:17" s="3" customFormat="1" ht="26.1" customHeight="1" x14ac:dyDescent="0.3">
      <c r="A752" s="98" t="s">
        <v>886</v>
      </c>
      <c r="B752" s="78">
        <v>71.22</v>
      </c>
      <c r="C752" s="48">
        <v>71.22</v>
      </c>
      <c r="D752" s="78">
        <v>63.914999999999999</v>
      </c>
      <c r="E752" s="21">
        <v>54.05</v>
      </c>
      <c r="F752" s="7">
        <f t="shared" si="14"/>
        <v>103.685</v>
      </c>
      <c r="G752" s="54">
        <v>127.27500000000001</v>
      </c>
      <c r="H752" s="54"/>
      <c r="I752" s="45" t="s">
        <v>159</v>
      </c>
      <c r="J752" s="17" t="s">
        <v>200</v>
      </c>
      <c r="K752" s="26">
        <v>6.4</v>
      </c>
      <c r="L752" s="18" t="s">
        <v>200</v>
      </c>
      <c r="M752" s="18" t="s">
        <v>159</v>
      </c>
      <c r="N752" s="36">
        <v>1539.4960000000001</v>
      </c>
      <c r="O752" s="36">
        <v>1536.972</v>
      </c>
      <c r="P752" s="41">
        <f t="shared" si="13"/>
        <v>2.5240000000001146</v>
      </c>
      <c r="Q752" s="25" t="s">
        <v>198</v>
      </c>
    </row>
    <row r="753" spans="1:17" s="3" customFormat="1" ht="26.1" customHeight="1" x14ac:dyDescent="0.3">
      <c r="A753" s="98" t="s">
        <v>887</v>
      </c>
      <c r="B753" s="78">
        <v>71.41</v>
      </c>
      <c r="C753" s="48">
        <v>71.405000000000001</v>
      </c>
      <c r="D753" s="78">
        <v>64.09</v>
      </c>
      <c r="E753" s="21">
        <v>54.2</v>
      </c>
      <c r="F753" s="7">
        <f t="shared" si="14"/>
        <v>103.83500000000001</v>
      </c>
      <c r="G753" s="54">
        <v>127.47</v>
      </c>
      <c r="H753" s="54"/>
      <c r="I753" s="45" t="s">
        <v>159</v>
      </c>
      <c r="J753" s="17" t="s">
        <v>200</v>
      </c>
      <c r="K753" s="26">
        <v>6.5</v>
      </c>
      <c r="L753" s="18" t="s">
        <v>161</v>
      </c>
      <c r="M753" s="18" t="s">
        <v>159</v>
      </c>
      <c r="N753" s="36">
        <v>1537.691</v>
      </c>
      <c r="O753" s="36">
        <v>1540.7170000000001</v>
      </c>
      <c r="P753" s="41">
        <f t="shared" si="13"/>
        <v>-3.0260000000000673</v>
      </c>
      <c r="Q753" s="25" t="s">
        <v>614</v>
      </c>
    </row>
    <row r="754" spans="1:17" s="3" customFormat="1" ht="26.1" customHeight="1" x14ac:dyDescent="0.3">
      <c r="A754" s="98" t="s">
        <v>888</v>
      </c>
      <c r="B754" s="78">
        <v>71.59</v>
      </c>
      <c r="C754" s="48">
        <v>71.587999999999994</v>
      </c>
      <c r="D754" s="78">
        <v>64.27</v>
      </c>
      <c r="E754" s="21">
        <v>54.31</v>
      </c>
      <c r="F754" s="7">
        <f t="shared" si="14"/>
        <v>103.94499999999999</v>
      </c>
      <c r="G754" s="54">
        <v>127.65</v>
      </c>
      <c r="H754" s="54"/>
      <c r="I754" s="45" t="s">
        <v>159</v>
      </c>
      <c r="J754" s="17" t="s">
        <v>200</v>
      </c>
      <c r="K754" s="26">
        <v>6.57</v>
      </c>
      <c r="L754" s="18" t="s">
        <v>200</v>
      </c>
      <c r="M754" s="18" t="s">
        <v>159</v>
      </c>
      <c r="N754" s="36">
        <v>1536.367</v>
      </c>
      <c r="O754" s="36">
        <v>1534.4939999999999</v>
      </c>
      <c r="P754" s="41">
        <f t="shared" si="13"/>
        <v>1.8730000000000473</v>
      </c>
      <c r="Q754" s="25" t="s">
        <v>198</v>
      </c>
    </row>
    <row r="755" spans="1:17" s="3" customFormat="1" ht="26.1" customHeight="1" x14ac:dyDescent="0.3">
      <c r="A755" s="98" t="s">
        <v>889</v>
      </c>
      <c r="B755" s="78">
        <v>71.739999999999995</v>
      </c>
      <c r="C755" s="48">
        <v>71.745000000000005</v>
      </c>
      <c r="D755" s="78">
        <v>64.41</v>
      </c>
      <c r="E755" s="21">
        <v>54.45</v>
      </c>
      <c r="F755" s="7">
        <f t="shared" si="14"/>
        <v>104.08500000000001</v>
      </c>
      <c r="G755" s="54">
        <v>127.80500000000001</v>
      </c>
      <c r="H755" s="54"/>
      <c r="I755" s="45" t="s">
        <v>159</v>
      </c>
      <c r="J755" s="17" t="s">
        <v>161</v>
      </c>
      <c r="K755" s="26">
        <v>6.6</v>
      </c>
      <c r="L755" s="18" t="s">
        <v>161</v>
      </c>
      <c r="M755" s="18" t="s">
        <v>159</v>
      </c>
      <c r="N755" s="36">
        <v>1534.683</v>
      </c>
      <c r="O755" s="36">
        <v>1531.895</v>
      </c>
      <c r="P755" s="41">
        <f t="shared" si="13"/>
        <v>2.7880000000000109</v>
      </c>
      <c r="Q755" s="25" t="s">
        <v>609</v>
      </c>
    </row>
    <row r="756" spans="1:17" s="3" customFormat="1" ht="26.1" customHeight="1" x14ac:dyDescent="0.3">
      <c r="A756" s="98" t="s">
        <v>890</v>
      </c>
      <c r="B756" s="78">
        <v>71.959999999999994</v>
      </c>
      <c r="C756" s="48">
        <v>71.959999999999994</v>
      </c>
      <c r="D756" s="78">
        <v>64.575000000000003</v>
      </c>
      <c r="E756" s="21">
        <v>54.57</v>
      </c>
      <c r="F756" s="7">
        <f t="shared" si="14"/>
        <v>104.205</v>
      </c>
      <c r="G756" s="54">
        <v>128</v>
      </c>
      <c r="H756" s="54"/>
      <c r="I756" s="45" t="s">
        <v>159</v>
      </c>
      <c r="J756" s="17" t="s">
        <v>164</v>
      </c>
      <c r="K756" s="26">
        <v>6.1</v>
      </c>
      <c r="L756" s="18" t="s">
        <v>164</v>
      </c>
      <c r="M756" s="18" t="s">
        <v>159</v>
      </c>
      <c r="N756" s="36">
        <v>1533.239</v>
      </c>
      <c r="O756" s="36">
        <v>1533.731</v>
      </c>
      <c r="P756" s="41">
        <f t="shared" si="13"/>
        <v>-0.4919999999999618</v>
      </c>
      <c r="Q756" s="25" t="s">
        <v>198</v>
      </c>
    </row>
    <row r="757" spans="1:17" s="3" customFormat="1" ht="26.1" customHeight="1" x14ac:dyDescent="0.3">
      <c r="A757" s="98" t="s">
        <v>891</v>
      </c>
      <c r="B757" s="78">
        <v>72.08</v>
      </c>
      <c r="C757" s="48">
        <v>72.08</v>
      </c>
      <c r="D757" s="78">
        <v>64.67</v>
      </c>
      <c r="E757" s="21">
        <v>54.66</v>
      </c>
      <c r="F757" s="7">
        <f t="shared" si="14"/>
        <v>104.29499999999999</v>
      </c>
      <c r="G757" s="54">
        <v>128.11000000000001</v>
      </c>
      <c r="H757" s="54"/>
      <c r="I757" s="45" t="s">
        <v>159</v>
      </c>
      <c r="J757" s="17" t="s">
        <v>539</v>
      </c>
      <c r="K757" s="26">
        <v>7</v>
      </c>
      <c r="L757" s="18" t="s">
        <v>608</v>
      </c>
      <c r="M757" s="18" t="s">
        <v>159</v>
      </c>
      <c r="N757" s="36">
        <v>1532.1559999999999</v>
      </c>
      <c r="O757" s="36">
        <v>1527.0619999999999</v>
      </c>
      <c r="P757" s="41">
        <f t="shared" si="13"/>
        <v>5.0940000000000509</v>
      </c>
      <c r="Q757" s="25" t="s">
        <v>614</v>
      </c>
    </row>
    <row r="758" spans="1:17" s="3" customFormat="1" ht="26.1" customHeight="1" x14ac:dyDescent="0.3">
      <c r="A758" s="98" t="s">
        <v>892</v>
      </c>
      <c r="B758" s="78">
        <v>72.27</v>
      </c>
      <c r="C758" s="48">
        <v>72.27</v>
      </c>
      <c r="D758" s="78">
        <v>64.84</v>
      </c>
      <c r="E758" s="21">
        <v>54.814999999999998</v>
      </c>
      <c r="F758" s="7">
        <f t="shared" si="14"/>
        <v>104.44999999999999</v>
      </c>
      <c r="G758" s="54">
        <v>128.30000000000001</v>
      </c>
      <c r="H758" s="54"/>
      <c r="I758" s="45" t="s">
        <v>159</v>
      </c>
      <c r="J758" s="17" t="s">
        <v>160</v>
      </c>
      <c r="K758" s="26">
        <v>5.7</v>
      </c>
      <c r="L758" s="18" t="s">
        <v>161</v>
      </c>
      <c r="M758" s="18" t="s">
        <v>159</v>
      </c>
      <c r="N758" s="36">
        <v>1530.29</v>
      </c>
      <c r="O758" s="36">
        <v>1535.2619999999999</v>
      </c>
      <c r="P758" s="41">
        <f t="shared" si="13"/>
        <v>-4.97199999999998</v>
      </c>
      <c r="Q758" s="25" t="s">
        <v>614</v>
      </c>
    </row>
    <row r="759" spans="1:17" s="3" customFormat="1" ht="26.1" customHeight="1" x14ac:dyDescent="0.3">
      <c r="A759" s="98" t="s">
        <v>893</v>
      </c>
      <c r="B759" s="78">
        <v>72.36</v>
      </c>
      <c r="C759" s="48">
        <v>72.355000000000004</v>
      </c>
      <c r="D759" s="78">
        <v>64.91</v>
      </c>
      <c r="E759" s="21">
        <v>54.87</v>
      </c>
      <c r="F759" s="7">
        <f t="shared" si="14"/>
        <v>104.505</v>
      </c>
      <c r="G759" s="54">
        <v>128.38999999999999</v>
      </c>
      <c r="H759" s="54"/>
      <c r="I759" s="45" t="s">
        <v>159</v>
      </c>
      <c r="J759" s="17" t="s">
        <v>160</v>
      </c>
      <c r="K759" s="26">
        <v>6.2</v>
      </c>
      <c r="L759" s="18" t="s">
        <v>161</v>
      </c>
      <c r="M759" s="18" t="s">
        <v>159</v>
      </c>
      <c r="N759" s="36">
        <v>1529.6289999999999</v>
      </c>
      <c r="O759" s="36">
        <v>1525.3630000000001</v>
      </c>
      <c r="P759" s="41">
        <f t="shared" si="13"/>
        <v>4.265999999999849</v>
      </c>
      <c r="Q759" s="25" t="s">
        <v>609</v>
      </c>
    </row>
    <row r="760" spans="1:17" s="117" customFormat="1" ht="26.1" customHeight="1" x14ac:dyDescent="0.3">
      <c r="A760" s="98" t="s">
        <v>894</v>
      </c>
      <c r="B760" s="78">
        <v>72.63</v>
      </c>
      <c r="C760" s="48">
        <v>72.631</v>
      </c>
      <c r="D760" s="78">
        <v>65.180000000000007</v>
      </c>
      <c r="E760" s="76" t="s">
        <v>617</v>
      </c>
      <c r="F760" s="125" t="s">
        <v>617</v>
      </c>
      <c r="G760" s="221">
        <v>128.66999999999999</v>
      </c>
      <c r="H760" s="221"/>
      <c r="I760" s="113" t="s">
        <v>159</v>
      </c>
      <c r="J760" s="126" t="s">
        <v>170</v>
      </c>
      <c r="K760" s="26">
        <v>6.3</v>
      </c>
      <c r="L760" s="128" t="s">
        <v>170</v>
      </c>
      <c r="M760" s="128" t="s">
        <v>159</v>
      </c>
      <c r="N760" s="36"/>
      <c r="O760" s="36"/>
      <c r="P760" s="41">
        <f t="shared" si="13"/>
        <v>0</v>
      </c>
      <c r="Q760" s="131" t="s">
        <v>612</v>
      </c>
    </row>
    <row r="761" spans="1:17" s="257" customFormat="1" ht="26.1" hidden="1" customHeight="1" x14ac:dyDescent="0.3">
      <c r="A761" s="98" t="s">
        <v>895</v>
      </c>
      <c r="B761" s="267"/>
      <c r="C761" s="261"/>
      <c r="D761" s="267"/>
      <c r="E761" s="261"/>
      <c r="F761" s="251">
        <v>104.65</v>
      </c>
      <c r="G761" s="252"/>
      <c r="H761" s="252"/>
      <c r="I761" s="253" t="s">
        <v>620</v>
      </c>
      <c r="J761" s="266"/>
      <c r="K761" s="270"/>
      <c r="L761" s="249" t="s">
        <v>692</v>
      </c>
      <c r="M761" s="249" t="s">
        <v>159</v>
      </c>
      <c r="N761" s="262"/>
      <c r="O761" s="262"/>
      <c r="P761" s="263"/>
      <c r="Q761" s="249" t="s">
        <v>614</v>
      </c>
    </row>
    <row r="762" spans="1:17" s="3" customFormat="1" ht="26.1" customHeight="1" x14ac:dyDescent="0.3">
      <c r="A762" s="98" t="s">
        <v>896</v>
      </c>
      <c r="B762" s="78">
        <v>72.77</v>
      </c>
      <c r="C762" s="48">
        <v>72.777000000000001</v>
      </c>
      <c r="D762" s="78">
        <v>65.3</v>
      </c>
      <c r="E762" s="21">
        <v>55.195</v>
      </c>
      <c r="F762" s="7">
        <f t="shared" si="14"/>
        <v>104.83</v>
      </c>
      <c r="G762" s="54">
        <v>128.81</v>
      </c>
      <c r="H762" s="54"/>
      <c r="I762" s="45" t="s">
        <v>159</v>
      </c>
      <c r="J762" s="17" t="s">
        <v>203</v>
      </c>
      <c r="K762" s="26">
        <v>6.7</v>
      </c>
      <c r="L762" s="18" t="s">
        <v>165</v>
      </c>
      <c r="M762" s="18" t="s">
        <v>159</v>
      </c>
      <c r="N762" s="36">
        <v>1521.316</v>
      </c>
      <c r="O762" s="36">
        <v>1525.4059999999999</v>
      </c>
      <c r="P762" s="41">
        <f t="shared" si="13"/>
        <v>-4.0899999999999181</v>
      </c>
      <c r="Q762" s="25" t="s">
        <v>609</v>
      </c>
    </row>
    <row r="763" spans="1:17" s="3" customFormat="1" ht="26.1" customHeight="1" x14ac:dyDescent="0.3">
      <c r="A763" s="98" t="s">
        <v>897</v>
      </c>
      <c r="B763" s="78">
        <v>72.94</v>
      </c>
      <c r="C763" s="48">
        <v>72.944999999999993</v>
      </c>
      <c r="D763" s="78">
        <v>65.400000000000006</v>
      </c>
      <c r="E763" s="21">
        <v>55.35</v>
      </c>
      <c r="F763" s="7">
        <f t="shared" si="14"/>
        <v>104.985</v>
      </c>
      <c r="G763" s="54">
        <v>128.97999999999999</v>
      </c>
      <c r="H763" s="54"/>
      <c r="I763" s="45" t="s">
        <v>159</v>
      </c>
      <c r="J763" s="17" t="s">
        <v>170</v>
      </c>
      <c r="K763" s="26">
        <v>6.3</v>
      </c>
      <c r="L763" s="18" t="s">
        <v>170</v>
      </c>
      <c r="M763" s="18" t="s">
        <v>159</v>
      </c>
      <c r="N763" s="36">
        <v>1516.6659999999999</v>
      </c>
      <c r="O763" s="36">
        <v>1517.37</v>
      </c>
      <c r="P763" s="41">
        <f t="shared" si="13"/>
        <v>-0.70399999999995089</v>
      </c>
      <c r="Q763" s="25" t="s">
        <v>198</v>
      </c>
    </row>
    <row r="764" spans="1:17" s="85" customFormat="1" ht="26.1" hidden="1" customHeight="1" x14ac:dyDescent="0.3">
      <c r="A764" s="98" t="s">
        <v>898</v>
      </c>
      <c r="B764" s="78"/>
      <c r="C764" s="48"/>
      <c r="D764" s="78"/>
      <c r="E764" s="21">
        <v>55.442</v>
      </c>
      <c r="F764" s="7">
        <f t="shared" si="14"/>
        <v>105.077</v>
      </c>
      <c r="G764" s="54"/>
      <c r="H764" s="54"/>
      <c r="I764" s="79" t="s">
        <v>620</v>
      </c>
      <c r="J764" s="80"/>
      <c r="K764" s="86"/>
      <c r="L764" s="82" t="s">
        <v>161</v>
      </c>
      <c r="M764" s="82" t="s">
        <v>159</v>
      </c>
      <c r="N764" s="83">
        <v>1513.8879999999999</v>
      </c>
      <c r="O764" s="83">
        <v>1510.5219999999999</v>
      </c>
      <c r="P764" s="84">
        <f t="shared" si="13"/>
        <v>3.3659999999999854</v>
      </c>
      <c r="Q764" s="51" t="s">
        <v>620</v>
      </c>
    </row>
    <row r="765" spans="1:17" s="3" customFormat="1" ht="26.1" customHeight="1" x14ac:dyDescent="0.3">
      <c r="A765" s="98" t="s">
        <v>899</v>
      </c>
      <c r="B765" s="78">
        <v>73.295000000000002</v>
      </c>
      <c r="C765" s="48">
        <v>73.287999999999997</v>
      </c>
      <c r="D765" s="78">
        <v>65.69</v>
      </c>
      <c r="E765" s="21">
        <v>55.615000000000002</v>
      </c>
      <c r="F765" s="7">
        <f t="shared" si="14"/>
        <v>105.25</v>
      </c>
      <c r="G765" s="54">
        <v>129.34</v>
      </c>
      <c r="H765" s="54"/>
      <c r="I765" s="45" t="s">
        <v>159</v>
      </c>
      <c r="J765" s="17" t="s">
        <v>170</v>
      </c>
      <c r="K765" s="26">
        <v>5.0999999999999996</v>
      </c>
      <c r="L765" s="18" t="s">
        <v>170</v>
      </c>
      <c r="M765" s="18" t="s">
        <v>159</v>
      </c>
      <c r="N765" s="36">
        <v>1508.7670000000001</v>
      </c>
      <c r="O765" s="36">
        <v>1504.431</v>
      </c>
      <c r="P765" s="41">
        <f t="shared" si="13"/>
        <v>4.3360000000000127</v>
      </c>
      <c r="Q765" s="25" t="s">
        <v>198</v>
      </c>
    </row>
    <row r="766" spans="1:17" s="3" customFormat="1" ht="26.1" customHeight="1" x14ac:dyDescent="0.3">
      <c r="A766" s="98" t="s">
        <v>900</v>
      </c>
      <c r="B766" s="78">
        <v>73.430000000000007</v>
      </c>
      <c r="C766" s="48">
        <v>73.427000000000007</v>
      </c>
      <c r="D766" s="78">
        <v>65.814999999999998</v>
      </c>
      <c r="E766" s="21">
        <v>55.744999999999997</v>
      </c>
      <c r="F766" s="7">
        <f t="shared" si="14"/>
        <v>105.38</v>
      </c>
      <c r="G766" s="54">
        <v>129.47</v>
      </c>
      <c r="H766" s="54"/>
      <c r="I766" s="45" t="s">
        <v>159</v>
      </c>
      <c r="J766" s="17" t="s">
        <v>202</v>
      </c>
      <c r="K766" s="26">
        <v>7.2</v>
      </c>
      <c r="L766" s="18" t="s">
        <v>161</v>
      </c>
      <c r="M766" s="18" t="s">
        <v>159</v>
      </c>
      <c r="N766" s="36">
        <v>1504.816</v>
      </c>
      <c r="O766" s="36">
        <v>1502.1130000000001</v>
      </c>
      <c r="P766" s="41">
        <f t="shared" si="13"/>
        <v>2.7029999999999745</v>
      </c>
      <c r="Q766" s="25" t="s">
        <v>609</v>
      </c>
    </row>
    <row r="767" spans="1:17" s="85" customFormat="1" ht="26.1" hidden="1" customHeight="1" x14ac:dyDescent="0.3">
      <c r="A767" s="98" t="s">
        <v>901</v>
      </c>
      <c r="B767" s="78"/>
      <c r="C767" s="48"/>
      <c r="D767" s="78"/>
      <c r="E767" s="21">
        <v>55.87</v>
      </c>
      <c r="F767" s="7">
        <f t="shared" si="14"/>
        <v>105.505</v>
      </c>
      <c r="G767" s="54"/>
      <c r="H767" s="54"/>
      <c r="I767" s="79" t="s">
        <v>620</v>
      </c>
      <c r="J767" s="80"/>
      <c r="K767" s="86"/>
      <c r="L767" s="82" t="s">
        <v>161</v>
      </c>
      <c r="M767" s="82" t="s">
        <v>159</v>
      </c>
      <c r="N767" s="83">
        <v>1501.066</v>
      </c>
      <c r="O767" s="83">
        <v>1499.9829999999999</v>
      </c>
      <c r="P767" s="84">
        <f t="shared" si="13"/>
        <v>1.0830000000000837</v>
      </c>
      <c r="Q767" s="51" t="s">
        <v>620</v>
      </c>
    </row>
    <row r="768" spans="1:17" s="3" customFormat="1" ht="26.1" customHeight="1" x14ac:dyDescent="0.3">
      <c r="A768" s="98" t="s">
        <v>902</v>
      </c>
      <c r="B768" s="78">
        <v>73.83</v>
      </c>
      <c r="C768" s="48">
        <v>73.84</v>
      </c>
      <c r="D768" s="78">
        <v>66.17</v>
      </c>
      <c r="E768" s="21">
        <v>56.09</v>
      </c>
      <c r="F768" s="7">
        <f t="shared" si="14"/>
        <v>105.72499999999999</v>
      </c>
      <c r="G768" s="54">
        <v>129.88999999999999</v>
      </c>
      <c r="H768" s="54"/>
      <c r="I768" s="45" t="s">
        <v>159</v>
      </c>
      <c r="J768" s="17" t="s">
        <v>170</v>
      </c>
      <c r="K768" s="26">
        <v>6.3</v>
      </c>
      <c r="L768" s="18" t="s">
        <v>170</v>
      </c>
      <c r="M768" s="18" t="s">
        <v>159</v>
      </c>
      <c r="N768" s="36">
        <v>1494.9469999999999</v>
      </c>
      <c r="O768" s="36">
        <v>1490.9159999999999</v>
      </c>
      <c r="P768" s="41">
        <f t="shared" si="13"/>
        <v>4.0309999999999491</v>
      </c>
      <c r="Q768" s="25" t="s">
        <v>198</v>
      </c>
    </row>
    <row r="769" spans="1:17" s="85" customFormat="1" ht="26.1" hidden="1" customHeight="1" x14ac:dyDescent="0.3">
      <c r="A769" s="98" t="s">
        <v>903</v>
      </c>
      <c r="B769" s="78"/>
      <c r="C769" s="48"/>
      <c r="D769" s="78"/>
      <c r="E769" s="21">
        <v>56.225000000000001</v>
      </c>
      <c r="F769" s="7">
        <f t="shared" si="14"/>
        <v>105.86</v>
      </c>
      <c r="G769" s="54"/>
      <c r="H769" s="54"/>
      <c r="I769" s="79" t="s">
        <v>620</v>
      </c>
      <c r="J769" s="80"/>
      <c r="K769" s="86"/>
      <c r="L769" s="82" t="s">
        <v>161</v>
      </c>
      <c r="M769" s="82" t="s">
        <v>159</v>
      </c>
      <c r="N769" s="83">
        <v>1495.3320000000001</v>
      </c>
      <c r="O769" s="83">
        <v>1492.191</v>
      </c>
      <c r="P769" s="84">
        <f t="shared" si="13"/>
        <v>3.1410000000000764</v>
      </c>
      <c r="Q769" s="51" t="s">
        <v>620</v>
      </c>
    </row>
    <row r="770" spans="1:17" s="117" customFormat="1" ht="26.1" customHeight="1" x14ac:dyDescent="0.3">
      <c r="A770" s="98" t="s">
        <v>904</v>
      </c>
      <c r="B770" s="78">
        <v>74</v>
      </c>
      <c r="C770" s="48">
        <v>74</v>
      </c>
      <c r="D770" s="78">
        <v>66.34</v>
      </c>
      <c r="E770" s="76" t="s">
        <v>617</v>
      </c>
      <c r="F770" s="125" t="s">
        <v>617</v>
      </c>
      <c r="G770" s="221">
        <v>130.05000000000001</v>
      </c>
      <c r="H770" s="221"/>
      <c r="I770" s="113" t="s">
        <v>159</v>
      </c>
      <c r="J770" s="126" t="s">
        <v>169</v>
      </c>
      <c r="K770" s="26">
        <v>7.1</v>
      </c>
      <c r="L770" s="128" t="s">
        <v>161</v>
      </c>
      <c r="M770" s="128" t="s">
        <v>159</v>
      </c>
      <c r="N770" s="36"/>
      <c r="O770" s="36"/>
      <c r="P770" s="41">
        <f t="shared" si="13"/>
        <v>0</v>
      </c>
      <c r="Q770" s="131" t="s">
        <v>612</v>
      </c>
    </row>
    <row r="771" spans="1:17" s="3" customFormat="1" ht="26.1" customHeight="1" x14ac:dyDescent="0.3">
      <c r="A771" s="98" t="s">
        <v>905</v>
      </c>
      <c r="B771" s="78">
        <v>74.17</v>
      </c>
      <c r="C771" s="48">
        <v>74.16</v>
      </c>
      <c r="D771" s="78">
        <v>66.44</v>
      </c>
      <c r="E771" s="21">
        <v>56.365000000000002</v>
      </c>
      <c r="F771" s="7">
        <f t="shared" si="14"/>
        <v>106</v>
      </c>
      <c r="G771" s="54">
        <v>130.21</v>
      </c>
      <c r="H771" s="54"/>
      <c r="I771" s="45" t="s">
        <v>159</v>
      </c>
      <c r="J771" s="17" t="s">
        <v>160</v>
      </c>
      <c r="K771" s="26">
        <v>6.5</v>
      </c>
      <c r="L771" s="18" t="s">
        <v>161</v>
      </c>
      <c r="M771" s="18" t="s">
        <v>159</v>
      </c>
      <c r="N771" s="36">
        <v>1496.9090000000001</v>
      </c>
      <c r="O771" s="36">
        <v>1494.2719999999999</v>
      </c>
      <c r="P771" s="41">
        <f t="shared" si="13"/>
        <v>2.637000000000171</v>
      </c>
      <c r="Q771" s="25" t="s">
        <v>609</v>
      </c>
    </row>
    <row r="772" spans="1:17" s="117" customFormat="1" ht="26.1" customHeight="1" x14ac:dyDescent="0.3">
      <c r="A772" s="98" t="s">
        <v>906</v>
      </c>
      <c r="B772" s="78">
        <v>74.31</v>
      </c>
      <c r="C772" s="48">
        <v>74.308000000000007</v>
      </c>
      <c r="D772" s="78">
        <v>66.584999999999994</v>
      </c>
      <c r="E772" s="76" t="s">
        <v>617</v>
      </c>
      <c r="F772" s="125" t="s">
        <v>617</v>
      </c>
      <c r="G772" s="221">
        <v>130.36000000000001</v>
      </c>
      <c r="H772" s="221"/>
      <c r="I772" s="113" t="s">
        <v>159</v>
      </c>
      <c r="J772" s="126" t="s">
        <v>161</v>
      </c>
      <c r="K772" s="26">
        <v>6.7</v>
      </c>
      <c r="L772" s="128" t="s">
        <v>161</v>
      </c>
      <c r="M772" s="128" t="s">
        <v>159</v>
      </c>
      <c r="N772" s="36"/>
      <c r="O772" s="36"/>
      <c r="P772" s="41">
        <f t="shared" si="13"/>
        <v>0</v>
      </c>
      <c r="Q772" s="131" t="s">
        <v>612</v>
      </c>
    </row>
    <row r="773" spans="1:17" s="3" customFormat="1" ht="26.1" customHeight="1" x14ac:dyDescent="0.3">
      <c r="A773" s="98" t="s">
        <v>907</v>
      </c>
      <c r="B773" s="78">
        <v>74.42</v>
      </c>
      <c r="C773" s="48">
        <v>74.415999999999997</v>
      </c>
      <c r="D773" s="78">
        <v>66.685000000000002</v>
      </c>
      <c r="E773" s="76" t="s">
        <v>617</v>
      </c>
      <c r="F773" s="125" t="s">
        <v>617</v>
      </c>
      <c r="G773" s="221">
        <v>130.47999999999999</v>
      </c>
      <c r="H773" s="221"/>
      <c r="I773" s="113" t="s">
        <v>159</v>
      </c>
      <c r="J773" s="126" t="s">
        <v>202</v>
      </c>
      <c r="K773" s="26">
        <v>6.3</v>
      </c>
      <c r="L773" s="128" t="s">
        <v>161</v>
      </c>
      <c r="M773" s="128" t="s">
        <v>159</v>
      </c>
      <c r="N773" s="36"/>
      <c r="O773" s="36"/>
      <c r="P773" s="41">
        <f t="shared" si="13"/>
        <v>0</v>
      </c>
      <c r="Q773" s="131" t="s">
        <v>612</v>
      </c>
    </row>
    <row r="774" spans="1:17" s="3" customFormat="1" ht="26.1" customHeight="1" x14ac:dyDescent="0.3">
      <c r="A774" s="98" t="s">
        <v>908</v>
      </c>
      <c r="B774" s="78">
        <v>74.495000000000005</v>
      </c>
      <c r="C774" s="48">
        <v>74.497</v>
      </c>
      <c r="D774" s="78">
        <v>66.715000000000003</v>
      </c>
      <c r="E774" s="21">
        <v>56.63</v>
      </c>
      <c r="F774" s="7">
        <f t="shared" si="14"/>
        <v>106.265</v>
      </c>
      <c r="G774" s="54">
        <v>130.55000000000001</v>
      </c>
      <c r="H774" s="54"/>
      <c r="I774" s="45" t="s">
        <v>159</v>
      </c>
      <c r="J774" s="17" t="s">
        <v>166</v>
      </c>
      <c r="K774" s="26">
        <v>5.9</v>
      </c>
      <c r="L774" s="18" t="s">
        <v>161</v>
      </c>
      <c r="M774" s="18" t="s">
        <v>159</v>
      </c>
      <c r="N774" s="36">
        <v>1499.894</v>
      </c>
      <c r="O774" s="36">
        <v>1498.03</v>
      </c>
      <c r="P774" s="41">
        <f t="shared" si="13"/>
        <v>1.8640000000000327</v>
      </c>
      <c r="Q774" s="25" t="s">
        <v>609</v>
      </c>
    </row>
    <row r="775" spans="1:17" s="3" customFormat="1" ht="26.1" customHeight="1" x14ac:dyDescent="0.3">
      <c r="A775" s="98" t="s">
        <v>909</v>
      </c>
      <c r="B775" s="78">
        <v>74.62</v>
      </c>
      <c r="C775" s="48">
        <v>74.616</v>
      </c>
      <c r="D775" s="78">
        <v>66.81</v>
      </c>
      <c r="E775" s="76" t="s">
        <v>617</v>
      </c>
      <c r="F775" s="125" t="s">
        <v>617</v>
      </c>
      <c r="G775" s="221">
        <v>130.66999999999999</v>
      </c>
      <c r="H775" s="221"/>
      <c r="I775" s="113" t="s">
        <v>159</v>
      </c>
      <c r="J775" s="126" t="s">
        <v>160</v>
      </c>
      <c r="K775" s="26">
        <v>6.2</v>
      </c>
      <c r="L775" s="128" t="s">
        <v>161</v>
      </c>
      <c r="M775" s="128" t="s">
        <v>159</v>
      </c>
      <c r="N775" s="36"/>
      <c r="O775" s="36"/>
      <c r="P775" s="41">
        <f t="shared" si="13"/>
        <v>0</v>
      </c>
      <c r="Q775" s="131" t="s">
        <v>612</v>
      </c>
    </row>
    <row r="776" spans="1:17" s="3" customFormat="1" ht="26.1" customHeight="1" x14ac:dyDescent="0.3">
      <c r="A776" s="98" t="s">
        <v>910</v>
      </c>
      <c r="B776" s="78">
        <v>74.790000000000006</v>
      </c>
      <c r="C776" s="48">
        <v>74.775000000000006</v>
      </c>
      <c r="D776" s="78">
        <v>66.900000000000006</v>
      </c>
      <c r="E776" s="76" t="s">
        <v>617</v>
      </c>
      <c r="F776" s="125" t="s">
        <v>617</v>
      </c>
      <c r="G776" s="221">
        <v>130.84</v>
      </c>
      <c r="H776" s="221"/>
      <c r="I776" s="113" t="s">
        <v>159</v>
      </c>
      <c r="J776" s="126" t="s">
        <v>170</v>
      </c>
      <c r="K776" s="26">
        <v>7.1</v>
      </c>
      <c r="L776" s="128" t="s">
        <v>170</v>
      </c>
      <c r="M776" s="128" t="s">
        <v>159</v>
      </c>
      <c r="N776" s="36"/>
      <c r="O776" s="36"/>
      <c r="P776" s="41">
        <f t="shared" si="13"/>
        <v>0</v>
      </c>
      <c r="Q776" s="131" t="s">
        <v>612</v>
      </c>
    </row>
    <row r="777" spans="1:17" s="3" customFormat="1" ht="26.1" customHeight="1" x14ac:dyDescent="0.3">
      <c r="A777" s="98" t="s">
        <v>911</v>
      </c>
      <c r="B777" s="78">
        <v>74.88</v>
      </c>
      <c r="C777" s="48">
        <v>74.875</v>
      </c>
      <c r="D777" s="78">
        <v>66.989999999999995</v>
      </c>
      <c r="E777" s="76" t="s">
        <v>617</v>
      </c>
      <c r="F777" s="125" t="s">
        <v>617</v>
      </c>
      <c r="G777" s="221">
        <v>130.93</v>
      </c>
      <c r="H777" s="221"/>
      <c r="I777" s="113" t="s">
        <v>159</v>
      </c>
      <c r="J777" s="126" t="s">
        <v>540</v>
      </c>
      <c r="K777" s="26">
        <v>6.4</v>
      </c>
      <c r="L777" s="128" t="s">
        <v>540</v>
      </c>
      <c r="M777" s="128" t="s">
        <v>159</v>
      </c>
      <c r="N777" s="36"/>
      <c r="O777" s="36"/>
      <c r="P777" s="41">
        <f t="shared" si="13"/>
        <v>0</v>
      </c>
      <c r="Q777" s="131" t="s">
        <v>612</v>
      </c>
    </row>
    <row r="778" spans="1:17" s="3" customFormat="1" ht="26.1" customHeight="1" x14ac:dyDescent="0.3">
      <c r="A778" s="98" t="s">
        <v>912</v>
      </c>
      <c r="B778" s="78">
        <v>75.069999999999993</v>
      </c>
      <c r="C778" s="48">
        <v>75.075000000000003</v>
      </c>
      <c r="D778" s="78">
        <v>67.180000000000007</v>
      </c>
      <c r="E778" s="76" t="s">
        <v>617</v>
      </c>
      <c r="F778" s="125" t="s">
        <v>617</v>
      </c>
      <c r="G778" s="221">
        <v>131.13</v>
      </c>
      <c r="H778" s="221"/>
      <c r="I778" s="113" t="s">
        <v>159</v>
      </c>
      <c r="J778" s="126" t="s">
        <v>160</v>
      </c>
      <c r="K778" s="26">
        <v>6.4</v>
      </c>
      <c r="L778" s="128" t="s">
        <v>161</v>
      </c>
      <c r="M778" s="128" t="s">
        <v>159</v>
      </c>
      <c r="N778" s="36"/>
      <c r="O778" s="36"/>
      <c r="P778" s="41">
        <f t="shared" si="13"/>
        <v>0</v>
      </c>
      <c r="Q778" s="131" t="s">
        <v>612</v>
      </c>
    </row>
    <row r="779" spans="1:17" s="3" customFormat="1" ht="26.1" customHeight="1" x14ac:dyDescent="0.3">
      <c r="A779" s="98" t="s">
        <v>913</v>
      </c>
      <c r="B779" s="78">
        <v>75.31</v>
      </c>
      <c r="C779" s="48">
        <v>75.314999999999998</v>
      </c>
      <c r="D779" s="78">
        <v>67.42</v>
      </c>
      <c r="E779" s="76" t="s">
        <v>617</v>
      </c>
      <c r="F779" s="125" t="s">
        <v>617</v>
      </c>
      <c r="G779" s="221">
        <v>131.37</v>
      </c>
      <c r="H779" s="221"/>
      <c r="I779" s="113" t="s">
        <v>159</v>
      </c>
      <c r="J779" s="126" t="s">
        <v>166</v>
      </c>
      <c r="K779" s="26">
        <v>6.8</v>
      </c>
      <c r="L779" s="128" t="s">
        <v>161</v>
      </c>
      <c r="M779" s="128" t="s">
        <v>159</v>
      </c>
      <c r="N779" s="36"/>
      <c r="O779" s="36"/>
      <c r="P779" s="41">
        <f t="shared" si="13"/>
        <v>0</v>
      </c>
      <c r="Q779" s="131" t="s">
        <v>612</v>
      </c>
    </row>
    <row r="780" spans="1:17" s="3" customFormat="1" ht="26.1" customHeight="1" x14ac:dyDescent="0.3">
      <c r="A780" s="98" t="s">
        <v>914</v>
      </c>
      <c r="B780" s="78">
        <v>75.64</v>
      </c>
      <c r="C780" s="48">
        <v>75.61</v>
      </c>
      <c r="D780" s="78">
        <v>67.680000000000007</v>
      </c>
      <c r="E780" s="76" t="s">
        <v>617</v>
      </c>
      <c r="F780" s="125" t="s">
        <v>617</v>
      </c>
      <c r="G780" s="221">
        <v>131.69</v>
      </c>
      <c r="H780" s="221"/>
      <c r="I780" s="113" t="s">
        <v>159</v>
      </c>
      <c r="J780" s="126" t="s">
        <v>203</v>
      </c>
      <c r="K780" s="26">
        <v>6.5</v>
      </c>
      <c r="L780" s="128" t="s">
        <v>165</v>
      </c>
      <c r="M780" s="128" t="s">
        <v>159</v>
      </c>
      <c r="N780" s="36"/>
      <c r="O780" s="36"/>
      <c r="P780" s="41">
        <f t="shared" si="13"/>
        <v>0</v>
      </c>
      <c r="Q780" s="131" t="s">
        <v>612</v>
      </c>
    </row>
    <row r="781" spans="1:17" s="85" customFormat="1" ht="26.1" hidden="1" customHeight="1" x14ac:dyDescent="0.3">
      <c r="A781" s="98" t="s">
        <v>915</v>
      </c>
      <c r="B781" s="78"/>
      <c r="C781" s="48"/>
      <c r="D781" s="78"/>
      <c r="E781" s="21">
        <v>56.96</v>
      </c>
      <c r="F781" s="7">
        <f t="shared" si="14"/>
        <v>106.595</v>
      </c>
      <c r="G781" s="54"/>
      <c r="H781" s="54"/>
      <c r="I781" s="79" t="s">
        <v>620</v>
      </c>
      <c r="J781" s="80"/>
      <c r="K781" s="86"/>
      <c r="L781" s="82" t="s">
        <v>161</v>
      </c>
      <c r="M781" s="82" t="s">
        <v>159</v>
      </c>
      <c r="N781" s="83">
        <v>1497.934</v>
      </c>
      <c r="O781" s="83">
        <v>1496.5809999999999</v>
      </c>
      <c r="P781" s="84">
        <f>N781-O781</f>
        <v>1.3530000000000655</v>
      </c>
      <c r="Q781" s="51" t="s">
        <v>620</v>
      </c>
    </row>
    <row r="782" spans="1:17" s="85" customFormat="1" ht="26.1" hidden="1" customHeight="1" x14ac:dyDescent="0.3">
      <c r="A782" s="98" t="s">
        <v>916</v>
      </c>
      <c r="B782" s="78"/>
      <c r="C782" s="48"/>
      <c r="D782" s="78"/>
      <c r="E782" s="21">
        <v>57.185000000000002</v>
      </c>
      <c r="F782" s="7">
        <f t="shared" si="14"/>
        <v>106.82</v>
      </c>
      <c r="G782" s="54"/>
      <c r="H782" s="54"/>
      <c r="I782" s="79" t="s">
        <v>620</v>
      </c>
      <c r="J782" s="80"/>
      <c r="K782" s="86"/>
      <c r="L782" s="82" t="s">
        <v>161</v>
      </c>
      <c r="M782" s="82" t="s">
        <v>159</v>
      </c>
      <c r="N782" s="83">
        <v>1495.117</v>
      </c>
      <c r="O782" s="83">
        <v>1491.674</v>
      </c>
      <c r="P782" s="84">
        <f>N782-O782</f>
        <v>3.4429999999999836</v>
      </c>
      <c r="Q782" s="51" t="s">
        <v>620</v>
      </c>
    </row>
    <row r="783" spans="1:17" s="3" customFormat="1" ht="26.1" customHeight="1" x14ac:dyDescent="0.3">
      <c r="A783" s="98" t="s">
        <v>917</v>
      </c>
      <c r="B783" s="78">
        <v>75.91</v>
      </c>
      <c r="C783" s="48">
        <v>75.912000000000006</v>
      </c>
      <c r="D783" s="78">
        <v>67.95</v>
      </c>
      <c r="E783" s="21">
        <v>57.424999999999997</v>
      </c>
      <c r="F783" s="7">
        <f t="shared" si="14"/>
        <v>107.06</v>
      </c>
      <c r="G783" s="54">
        <v>131.965</v>
      </c>
      <c r="H783" s="54"/>
      <c r="I783" s="45" t="s">
        <v>159</v>
      </c>
      <c r="J783" s="17" t="s">
        <v>166</v>
      </c>
      <c r="K783" s="26">
        <v>6.7</v>
      </c>
      <c r="L783" s="18" t="s">
        <v>161</v>
      </c>
      <c r="M783" s="18" t="s">
        <v>159</v>
      </c>
      <c r="N783" s="36">
        <v>1492.1890000000001</v>
      </c>
      <c r="O783" s="36">
        <v>1487.9090000000001</v>
      </c>
      <c r="P783" s="41">
        <f t="shared" si="13"/>
        <v>4.2799999999999727</v>
      </c>
      <c r="Q783" s="25" t="s">
        <v>614</v>
      </c>
    </row>
    <row r="784" spans="1:17" s="3" customFormat="1" ht="26.1" customHeight="1" x14ac:dyDescent="0.3">
      <c r="A784" s="98" t="s">
        <v>918</v>
      </c>
      <c r="B784" s="78">
        <v>76.39</v>
      </c>
      <c r="C784" s="48">
        <v>76.394999999999996</v>
      </c>
      <c r="D784" s="78">
        <v>68.42</v>
      </c>
      <c r="E784" s="76" t="s">
        <v>617</v>
      </c>
      <c r="F784" s="125" t="s">
        <v>617</v>
      </c>
      <c r="G784" s="221">
        <v>132.44</v>
      </c>
      <c r="H784" s="221"/>
      <c r="I784" s="113" t="s">
        <v>159</v>
      </c>
      <c r="J784" s="126" t="s">
        <v>202</v>
      </c>
      <c r="K784" s="26">
        <v>5.6</v>
      </c>
      <c r="L784" s="128" t="s">
        <v>161</v>
      </c>
      <c r="M784" s="128" t="s">
        <v>159</v>
      </c>
      <c r="N784" s="36"/>
      <c r="O784" s="36"/>
      <c r="P784" s="41">
        <f t="shared" si="13"/>
        <v>0</v>
      </c>
      <c r="Q784" s="131" t="s">
        <v>612</v>
      </c>
    </row>
    <row r="785" spans="1:17" s="3" customFormat="1" ht="26.1" customHeight="1" x14ac:dyDescent="0.3">
      <c r="A785" s="98" t="s">
        <v>919</v>
      </c>
      <c r="B785" s="78">
        <v>76.56</v>
      </c>
      <c r="C785" s="48">
        <v>76.540000000000006</v>
      </c>
      <c r="D785" s="78">
        <v>68.564999999999998</v>
      </c>
      <c r="E785" s="76" t="s">
        <v>617</v>
      </c>
      <c r="F785" s="125" t="s">
        <v>617</v>
      </c>
      <c r="G785" s="221">
        <v>132.61000000000001</v>
      </c>
      <c r="H785" s="221"/>
      <c r="I785" s="113" t="s">
        <v>159</v>
      </c>
      <c r="J785" s="126" t="s">
        <v>166</v>
      </c>
      <c r="K785" s="26">
        <v>6.8</v>
      </c>
      <c r="L785" s="128" t="s">
        <v>166</v>
      </c>
      <c r="M785" s="128" t="s">
        <v>159</v>
      </c>
      <c r="N785" s="36"/>
      <c r="O785" s="36"/>
      <c r="P785" s="41">
        <f t="shared" si="13"/>
        <v>0</v>
      </c>
      <c r="Q785" s="131" t="s">
        <v>612</v>
      </c>
    </row>
    <row r="786" spans="1:17" s="3" customFormat="1" ht="26.1" customHeight="1" x14ac:dyDescent="0.3">
      <c r="A786" s="98" t="s">
        <v>920</v>
      </c>
      <c r="B786" s="78">
        <v>76.64</v>
      </c>
      <c r="C786" s="48">
        <v>76.64</v>
      </c>
      <c r="D786" s="78">
        <v>68.650000000000006</v>
      </c>
      <c r="E786" s="76" t="s">
        <v>617</v>
      </c>
      <c r="F786" s="125" t="s">
        <v>617</v>
      </c>
      <c r="G786" s="221">
        <v>132.69</v>
      </c>
      <c r="H786" s="221"/>
      <c r="I786" s="113" t="s">
        <v>159</v>
      </c>
      <c r="J786" s="126" t="s">
        <v>164</v>
      </c>
      <c r="K786" s="26">
        <v>7</v>
      </c>
      <c r="L786" s="128" t="s">
        <v>164</v>
      </c>
      <c r="M786" s="128" t="s">
        <v>159</v>
      </c>
      <c r="N786" s="36"/>
      <c r="O786" s="36"/>
      <c r="P786" s="41">
        <f t="shared" si="13"/>
        <v>0</v>
      </c>
      <c r="Q786" s="131" t="s">
        <v>612</v>
      </c>
    </row>
    <row r="787" spans="1:17" s="85" customFormat="1" ht="26.1" hidden="1" customHeight="1" x14ac:dyDescent="0.3">
      <c r="A787" s="98" t="s">
        <v>921</v>
      </c>
      <c r="B787" s="78"/>
      <c r="C787" s="48"/>
      <c r="D787" s="78"/>
      <c r="E787" s="21">
        <v>57.68</v>
      </c>
      <c r="F787" s="7">
        <v>107.38</v>
      </c>
      <c r="G787" s="54"/>
      <c r="H787" s="54"/>
      <c r="I787" s="79" t="s">
        <v>620</v>
      </c>
      <c r="J787" s="80"/>
      <c r="K787" s="86"/>
      <c r="L787" s="82" t="s">
        <v>161</v>
      </c>
      <c r="M787" s="82" t="s">
        <v>159</v>
      </c>
      <c r="N787" s="83">
        <v>1487.452</v>
      </c>
      <c r="O787" s="83">
        <v>1483.77</v>
      </c>
      <c r="P787" s="84">
        <f>N787-O787</f>
        <v>3.6820000000000164</v>
      </c>
      <c r="Q787" s="51" t="s">
        <v>620</v>
      </c>
    </row>
    <row r="788" spans="1:17" s="3" customFormat="1" ht="26.1" customHeight="1" x14ac:dyDescent="0.3">
      <c r="A788" s="98" t="s">
        <v>922</v>
      </c>
      <c r="B788" s="78">
        <v>76.67</v>
      </c>
      <c r="C788" s="48">
        <v>76.665000000000006</v>
      </c>
      <c r="D788" s="78">
        <v>68.665000000000006</v>
      </c>
      <c r="E788" s="21">
        <v>58.064999999999998</v>
      </c>
      <c r="F788" s="7">
        <f t="shared" si="14"/>
        <v>107.69999999999999</v>
      </c>
      <c r="G788" s="54">
        <v>132.715</v>
      </c>
      <c r="H788" s="54"/>
      <c r="I788" s="45" t="s">
        <v>159</v>
      </c>
      <c r="J788" s="17" t="s">
        <v>161</v>
      </c>
      <c r="K788" s="26">
        <v>6.9</v>
      </c>
      <c r="L788" s="18" t="s">
        <v>161</v>
      </c>
      <c r="M788" s="18" t="s">
        <v>159</v>
      </c>
      <c r="N788" s="36">
        <v>1482.223</v>
      </c>
      <c r="O788" s="36">
        <v>1482.1590000000001</v>
      </c>
      <c r="P788" s="41">
        <f t="shared" si="13"/>
        <v>6.3999999999850843E-2</v>
      </c>
      <c r="Q788" s="25" t="s">
        <v>609</v>
      </c>
    </row>
    <row r="789" spans="1:17" s="3" customFormat="1" ht="26.1" customHeight="1" x14ac:dyDescent="0.3">
      <c r="A789" s="98" t="s">
        <v>923</v>
      </c>
      <c r="B789" s="78">
        <v>76.75</v>
      </c>
      <c r="C789" s="48">
        <v>76.745000000000005</v>
      </c>
      <c r="D789" s="78">
        <v>68.734999999999999</v>
      </c>
      <c r="E789" s="76" t="s">
        <v>617</v>
      </c>
      <c r="F789" s="125" t="s">
        <v>617</v>
      </c>
      <c r="G789" s="221">
        <v>132.79</v>
      </c>
      <c r="H789" s="221"/>
      <c r="I789" s="113" t="s">
        <v>159</v>
      </c>
      <c r="J789" s="126" t="s">
        <v>169</v>
      </c>
      <c r="K789" s="26">
        <v>6.2</v>
      </c>
      <c r="L789" s="128" t="s">
        <v>169</v>
      </c>
      <c r="M789" s="128" t="s">
        <v>159</v>
      </c>
      <c r="N789" s="36"/>
      <c r="O789" s="36"/>
      <c r="P789" s="41">
        <f t="shared" ref="P789:P870" si="15">N789-O789</f>
        <v>0</v>
      </c>
      <c r="Q789" s="131" t="s">
        <v>612</v>
      </c>
    </row>
    <row r="790" spans="1:17" s="3" customFormat="1" ht="26.1" customHeight="1" x14ac:dyDescent="0.3">
      <c r="A790" s="98" t="s">
        <v>924</v>
      </c>
      <c r="B790" s="78">
        <v>76.930000000000007</v>
      </c>
      <c r="C790" s="48">
        <v>76.930000000000007</v>
      </c>
      <c r="D790" s="78">
        <v>68.900000000000006</v>
      </c>
      <c r="E790" s="21">
        <v>58.3</v>
      </c>
      <c r="F790" s="7">
        <f t="shared" si="14"/>
        <v>107.935</v>
      </c>
      <c r="G790" s="54">
        <v>132.97</v>
      </c>
      <c r="H790" s="54"/>
      <c r="I790" s="45" t="s">
        <v>159</v>
      </c>
      <c r="J790" s="17" t="s">
        <v>160</v>
      </c>
      <c r="K790" s="26">
        <v>6.7</v>
      </c>
      <c r="L790" s="18" t="s">
        <v>161</v>
      </c>
      <c r="M790" s="18" t="s">
        <v>159</v>
      </c>
      <c r="N790" s="36">
        <v>1476.184</v>
      </c>
      <c r="O790" s="36">
        <v>1475.482</v>
      </c>
      <c r="P790" s="41">
        <f t="shared" si="15"/>
        <v>0.70199999999999818</v>
      </c>
      <c r="Q790" s="25" t="s">
        <v>609</v>
      </c>
    </row>
    <row r="791" spans="1:17" s="3" customFormat="1" ht="26.1" customHeight="1" x14ac:dyDescent="0.3">
      <c r="A791" s="98" t="s">
        <v>925</v>
      </c>
      <c r="B791" s="78">
        <v>76.989999999999995</v>
      </c>
      <c r="C791" s="48">
        <v>76.989999999999995</v>
      </c>
      <c r="D791" s="78">
        <v>68.959999999999994</v>
      </c>
      <c r="E791" s="21">
        <v>58.36</v>
      </c>
      <c r="F791" s="7">
        <f t="shared" si="14"/>
        <v>107.995</v>
      </c>
      <c r="G791" s="54">
        <v>133.03</v>
      </c>
      <c r="H791" s="54"/>
      <c r="I791" s="45" t="s">
        <v>159</v>
      </c>
      <c r="J791" s="17" t="s">
        <v>170</v>
      </c>
      <c r="K791" s="26">
        <v>5.9</v>
      </c>
      <c r="L791" s="18" t="s">
        <v>170</v>
      </c>
      <c r="M791" s="18" t="s">
        <v>159</v>
      </c>
      <c r="N791" s="36">
        <v>1475.374</v>
      </c>
      <c r="O791" s="36">
        <v>1474.646</v>
      </c>
      <c r="P791" s="41">
        <f t="shared" si="15"/>
        <v>0.72800000000006548</v>
      </c>
      <c r="Q791" s="25" t="s">
        <v>198</v>
      </c>
    </row>
    <row r="792" spans="1:17" s="3" customFormat="1" ht="26.1" customHeight="1" x14ac:dyDescent="0.3">
      <c r="A792" s="98" t="s">
        <v>926</v>
      </c>
      <c r="B792" s="78">
        <v>77.14</v>
      </c>
      <c r="C792" s="48">
        <v>77.13</v>
      </c>
      <c r="D792" s="78">
        <v>69.06</v>
      </c>
      <c r="E792" s="21">
        <v>58.46</v>
      </c>
      <c r="F792" s="7">
        <f t="shared" si="14"/>
        <v>108.095</v>
      </c>
      <c r="G792" s="54">
        <v>133.16999999999999</v>
      </c>
      <c r="H792" s="54"/>
      <c r="I792" s="45" t="s">
        <v>159</v>
      </c>
      <c r="J792" s="17" t="s">
        <v>160</v>
      </c>
      <c r="K792" s="26">
        <v>6.3</v>
      </c>
      <c r="L792" s="18" t="s">
        <v>161</v>
      </c>
      <c r="M792" s="18" t="s">
        <v>159</v>
      </c>
      <c r="N792" s="36">
        <v>1474.114</v>
      </c>
      <c r="O792" s="36">
        <v>1471.6120000000001</v>
      </c>
      <c r="P792" s="41">
        <f t="shared" si="15"/>
        <v>2.5019999999999527</v>
      </c>
      <c r="Q792" s="25" t="s">
        <v>609</v>
      </c>
    </row>
    <row r="793" spans="1:17" s="3" customFormat="1" ht="26.1" customHeight="1" x14ac:dyDescent="0.3">
      <c r="A793" s="98" t="s">
        <v>927</v>
      </c>
      <c r="B793" s="78">
        <v>77.53</v>
      </c>
      <c r="C793" s="48">
        <v>77.531999999999996</v>
      </c>
      <c r="D793" s="78">
        <v>69.444999999999993</v>
      </c>
      <c r="E793" s="76" t="s">
        <v>617</v>
      </c>
      <c r="F793" s="125" t="s">
        <v>617</v>
      </c>
      <c r="G793" s="221">
        <v>133.57</v>
      </c>
      <c r="H793" s="221"/>
      <c r="I793" s="113" t="s">
        <v>159</v>
      </c>
      <c r="J793" s="126" t="s">
        <v>202</v>
      </c>
      <c r="K793" s="26">
        <v>5.5</v>
      </c>
      <c r="L793" s="128" t="s">
        <v>161</v>
      </c>
      <c r="M793" s="128" t="s">
        <v>159</v>
      </c>
      <c r="N793" s="36"/>
      <c r="O793" s="36"/>
      <c r="P793" s="41">
        <f t="shared" si="15"/>
        <v>0</v>
      </c>
      <c r="Q793" s="131" t="s">
        <v>612</v>
      </c>
    </row>
    <row r="794" spans="1:17" s="257" customFormat="1" ht="26.1" hidden="1" customHeight="1" x14ac:dyDescent="0.3">
      <c r="A794" s="98" t="s">
        <v>928</v>
      </c>
      <c r="B794" s="267"/>
      <c r="C794" s="261"/>
      <c r="D794" s="267"/>
      <c r="E794" s="261"/>
      <c r="F794" s="251">
        <v>108.3</v>
      </c>
      <c r="G794" s="252"/>
      <c r="H794" s="252"/>
      <c r="I794" s="253" t="s">
        <v>620</v>
      </c>
      <c r="J794" s="266"/>
      <c r="K794" s="270"/>
      <c r="L794" s="249" t="s">
        <v>692</v>
      </c>
      <c r="M794" s="249" t="s">
        <v>159</v>
      </c>
      <c r="N794" s="262"/>
      <c r="O794" s="262"/>
      <c r="P794" s="263"/>
      <c r="Q794" s="249" t="s">
        <v>614</v>
      </c>
    </row>
    <row r="795" spans="1:17" s="3" customFormat="1" ht="26.1" customHeight="1" x14ac:dyDescent="0.3">
      <c r="A795" s="98" t="s">
        <v>929</v>
      </c>
      <c r="B795" s="78">
        <v>77.790000000000006</v>
      </c>
      <c r="C795" s="48">
        <v>77.790000000000006</v>
      </c>
      <c r="D795" s="78">
        <v>69.63</v>
      </c>
      <c r="E795" s="21">
        <v>58.914999999999999</v>
      </c>
      <c r="F795" s="7">
        <f t="shared" si="14"/>
        <v>108.55</v>
      </c>
      <c r="G795" s="54">
        <v>133.83000000000001</v>
      </c>
      <c r="H795" s="54"/>
      <c r="I795" s="45" t="s">
        <v>159</v>
      </c>
      <c r="J795" s="17" t="s">
        <v>541</v>
      </c>
      <c r="K795" s="26">
        <v>5.9</v>
      </c>
      <c r="L795" s="18" t="s">
        <v>161</v>
      </c>
      <c r="M795" s="18" t="s">
        <v>159</v>
      </c>
      <c r="N795" s="36">
        <v>1465.789</v>
      </c>
      <c r="O795" s="36">
        <v>1463.652</v>
      </c>
      <c r="P795" s="41">
        <f t="shared" si="15"/>
        <v>2.1369999999999436</v>
      </c>
      <c r="Q795" s="25" t="s">
        <v>614</v>
      </c>
    </row>
    <row r="796" spans="1:17" s="3" customFormat="1" ht="26.1" customHeight="1" x14ac:dyDescent="0.3">
      <c r="A796" s="98" t="s">
        <v>930</v>
      </c>
      <c r="B796" s="78">
        <v>77.98</v>
      </c>
      <c r="C796" s="48">
        <v>77.974999999999994</v>
      </c>
      <c r="D796" s="78">
        <v>69.844999999999999</v>
      </c>
      <c r="E796" s="21">
        <v>59.09</v>
      </c>
      <c r="F796" s="7">
        <f t="shared" si="14"/>
        <v>108.72499999999999</v>
      </c>
      <c r="G796" s="54">
        <v>134.01499999999999</v>
      </c>
      <c r="H796" s="54"/>
      <c r="I796" s="45" t="s">
        <v>159</v>
      </c>
      <c r="J796" s="17" t="s">
        <v>202</v>
      </c>
      <c r="K796" s="26">
        <v>6.2</v>
      </c>
      <c r="L796" s="18" t="s">
        <v>161</v>
      </c>
      <c r="M796" s="18" t="s">
        <v>159</v>
      </c>
      <c r="N796" s="36">
        <v>1464.9349999999999</v>
      </c>
      <c r="O796" s="36">
        <v>1466.9390000000001</v>
      </c>
      <c r="P796" s="41">
        <f t="shared" si="15"/>
        <v>-2.0040000000001328</v>
      </c>
      <c r="Q796" s="25" t="s">
        <v>614</v>
      </c>
    </row>
    <row r="797" spans="1:17" s="3" customFormat="1" ht="26.1" customHeight="1" x14ac:dyDescent="0.3">
      <c r="A797" s="98" t="s">
        <v>931</v>
      </c>
      <c r="B797" s="78">
        <v>78.040000000000006</v>
      </c>
      <c r="C797" s="48">
        <v>78.040000000000006</v>
      </c>
      <c r="D797" s="78">
        <v>69.91</v>
      </c>
      <c r="E797" s="21">
        <v>59.14</v>
      </c>
      <c r="F797" s="7">
        <f t="shared" si="14"/>
        <v>108.77500000000001</v>
      </c>
      <c r="G797" s="54">
        <v>134.08000000000001</v>
      </c>
      <c r="H797" s="54"/>
      <c r="I797" s="45" t="s">
        <v>159</v>
      </c>
      <c r="J797" s="17" t="s">
        <v>202</v>
      </c>
      <c r="K797" s="26">
        <v>6.2</v>
      </c>
      <c r="L797" s="18" t="s">
        <v>161</v>
      </c>
      <c r="M797" s="18" t="s">
        <v>159</v>
      </c>
      <c r="N797" s="36">
        <v>1464.415</v>
      </c>
      <c r="O797" s="36">
        <v>1464.1089999999999</v>
      </c>
      <c r="P797" s="41">
        <f t="shared" si="15"/>
        <v>0.30600000000004002</v>
      </c>
      <c r="Q797" s="25" t="s">
        <v>614</v>
      </c>
    </row>
    <row r="798" spans="1:17" s="3" customFormat="1" ht="26.1" customHeight="1" x14ac:dyDescent="0.3">
      <c r="A798" s="98" t="s">
        <v>932</v>
      </c>
      <c r="B798" s="78">
        <v>78.2</v>
      </c>
      <c r="C798" s="48">
        <v>78.2</v>
      </c>
      <c r="D798" s="78">
        <v>70.06</v>
      </c>
      <c r="E798" s="76" t="s">
        <v>617</v>
      </c>
      <c r="F798" s="125" t="s">
        <v>617</v>
      </c>
      <c r="G798" s="221">
        <v>134.23500000000001</v>
      </c>
      <c r="H798" s="221"/>
      <c r="I798" s="113" t="s">
        <v>159</v>
      </c>
      <c r="J798" s="126" t="s">
        <v>160</v>
      </c>
      <c r="K798" s="26">
        <v>6.1</v>
      </c>
      <c r="L798" s="128" t="s">
        <v>161</v>
      </c>
      <c r="M798" s="128" t="s">
        <v>159</v>
      </c>
      <c r="N798" s="36"/>
      <c r="O798" s="36"/>
      <c r="P798" s="41">
        <f t="shared" si="15"/>
        <v>0</v>
      </c>
      <c r="Q798" s="131" t="s">
        <v>612</v>
      </c>
    </row>
    <row r="799" spans="1:17" s="3" customFormat="1" ht="26.1" customHeight="1" x14ac:dyDescent="0.3">
      <c r="A799" s="98" t="s">
        <v>933</v>
      </c>
      <c r="B799" s="78">
        <v>78.3</v>
      </c>
      <c r="C799" s="48">
        <v>78.3</v>
      </c>
      <c r="D799" s="78">
        <v>70.16</v>
      </c>
      <c r="E799" s="21">
        <v>59.375</v>
      </c>
      <c r="F799" s="7">
        <f t="shared" si="14"/>
        <v>109.00999999999999</v>
      </c>
      <c r="G799" s="54">
        <v>134.34</v>
      </c>
      <c r="H799" s="54"/>
      <c r="I799" s="45" t="s">
        <v>159</v>
      </c>
      <c r="J799" s="17" t="s">
        <v>202</v>
      </c>
      <c r="K799" s="26">
        <v>6.1</v>
      </c>
      <c r="L799" s="18" t="s">
        <v>161</v>
      </c>
      <c r="M799" s="18" t="s">
        <v>159</v>
      </c>
      <c r="N799" s="36">
        <v>1460.662</v>
      </c>
      <c r="O799" s="36">
        <v>1459.1790000000001</v>
      </c>
      <c r="P799" s="41">
        <f t="shared" si="15"/>
        <v>1.4829999999999472</v>
      </c>
      <c r="Q799" s="25" t="s">
        <v>609</v>
      </c>
    </row>
    <row r="800" spans="1:17" s="3" customFormat="1" ht="26.1" customHeight="1" x14ac:dyDescent="0.3">
      <c r="A800" s="98" t="s">
        <v>934</v>
      </c>
      <c r="B800" s="78">
        <v>78.73</v>
      </c>
      <c r="C800" s="48">
        <v>78.724999999999994</v>
      </c>
      <c r="D800" s="78">
        <v>70.58</v>
      </c>
      <c r="E800" s="21">
        <v>59.774999999999999</v>
      </c>
      <c r="F800" s="7">
        <f t="shared" si="14"/>
        <v>109.41</v>
      </c>
      <c r="G800" s="54">
        <v>134.76499999999999</v>
      </c>
      <c r="H800" s="54"/>
      <c r="I800" s="45" t="s">
        <v>159</v>
      </c>
      <c r="J800" s="17" t="s">
        <v>160</v>
      </c>
      <c r="K800" s="26">
        <v>7</v>
      </c>
      <c r="L800" s="18" t="s">
        <v>161</v>
      </c>
      <c r="M800" s="18" t="s">
        <v>159</v>
      </c>
      <c r="N800" s="36">
        <v>1451.441</v>
      </c>
      <c r="O800" s="36">
        <v>1448.79</v>
      </c>
      <c r="P800" s="41">
        <f t="shared" si="15"/>
        <v>2.6510000000000673</v>
      </c>
      <c r="Q800" s="25" t="s">
        <v>609</v>
      </c>
    </row>
    <row r="801" spans="1:17" s="3" customFormat="1" ht="26.1" customHeight="1" x14ac:dyDescent="0.3">
      <c r="A801" s="98" t="s">
        <v>935</v>
      </c>
      <c r="B801" s="78">
        <v>78.900000000000006</v>
      </c>
      <c r="C801" s="48">
        <v>78.900000000000006</v>
      </c>
      <c r="D801" s="78">
        <v>70.739999999999995</v>
      </c>
      <c r="E801" s="21">
        <v>59.95</v>
      </c>
      <c r="F801" s="7">
        <f t="shared" si="14"/>
        <v>109.58500000000001</v>
      </c>
      <c r="G801" s="54">
        <v>134.94</v>
      </c>
      <c r="H801" s="54"/>
      <c r="I801" s="45" t="s">
        <v>159</v>
      </c>
      <c r="J801" s="17" t="s">
        <v>160</v>
      </c>
      <c r="K801" s="26">
        <v>5.7</v>
      </c>
      <c r="L801" s="18" t="s">
        <v>161</v>
      </c>
      <c r="M801" s="18" t="s">
        <v>159</v>
      </c>
      <c r="N801" s="36">
        <v>1447.549</v>
      </c>
      <c r="O801" s="36">
        <v>1446.4649999999999</v>
      </c>
      <c r="P801" s="41">
        <f t="shared" si="15"/>
        <v>1.08400000000006</v>
      </c>
      <c r="Q801" s="25" t="s">
        <v>609</v>
      </c>
    </row>
    <row r="802" spans="1:17" s="3" customFormat="1" ht="26.1" customHeight="1" x14ac:dyDescent="0.3">
      <c r="A802" s="98" t="s">
        <v>936</v>
      </c>
      <c r="B802" s="78">
        <v>79.06</v>
      </c>
      <c r="C802" s="48">
        <v>79.06</v>
      </c>
      <c r="D802" s="78">
        <v>70.915000000000006</v>
      </c>
      <c r="E802" s="21">
        <v>60.104999999999997</v>
      </c>
      <c r="F802" s="7">
        <f t="shared" si="14"/>
        <v>109.74</v>
      </c>
      <c r="G802" s="54">
        <v>135.1</v>
      </c>
      <c r="H802" s="54"/>
      <c r="I802" s="45" t="s">
        <v>159</v>
      </c>
      <c r="J802" s="17" t="s">
        <v>160</v>
      </c>
      <c r="K802" s="26">
        <v>5.8</v>
      </c>
      <c r="L802" s="18" t="s">
        <v>161</v>
      </c>
      <c r="M802" s="18" t="s">
        <v>159</v>
      </c>
      <c r="N802" s="36">
        <v>1447.537</v>
      </c>
      <c r="O802" s="36">
        <v>1445.4480000000001</v>
      </c>
      <c r="P802" s="41">
        <f t="shared" si="15"/>
        <v>2.0889999999999418</v>
      </c>
      <c r="Q802" s="25" t="s">
        <v>609</v>
      </c>
    </row>
    <row r="803" spans="1:17" s="85" customFormat="1" ht="26.1" hidden="1" customHeight="1" x14ac:dyDescent="0.3">
      <c r="A803" s="98" t="s">
        <v>937</v>
      </c>
      <c r="B803" s="78"/>
      <c r="C803" s="48"/>
      <c r="D803" s="78"/>
      <c r="E803" s="21">
        <v>60.24</v>
      </c>
      <c r="F803" s="7">
        <f t="shared" si="14"/>
        <v>109.875</v>
      </c>
      <c r="G803" s="54"/>
      <c r="H803" s="54"/>
      <c r="I803" s="79" t="s">
        <v>620</v>
      </c>
      <c r="J803" s="80"/>
      <c r="K803" s="86"/>
      <c r="L803" s="82" t="s">
        <v>161</v>
      </c>
      <c r="M803" s="82" t="s">
        <v>159</v>
      </c>
      <c r="N803" s="83">
        <v>1445.355</v>
      </c>
      <c r="O803" s="83">
        <v>1443.029</v>
      </c>
      <c r="P803" s="84">
        <f t="shared" si="15"/>
        <v>2.3260000000000218</v>
      </c>
      <c r="Q803" s="51" t="s">
        <v>620</v>
      </c>
    </row>
    <row r="804" spans="1:17" s="3" customFormat="1" ht="26.1" customHeight="1" x14ac:dyDescent="0.3">
      <c r="A804" s="98" t="s">
        <v>938</v>
      </c>
      <c r="B804" s="78">
        <v>79.44</v>
      </c>
      <c r="C804" s="48">
        <v>79.435000000000002</v>
      </c>
      <c r="D804" s="78">
        <v>71.290000000000006</v>
      </c>
      <c r="E804" s="21">
        <v>60.484999999999999</v>
      </c>
      <c r="F804" s="7">
        <f t="shared" si="14"/>
        <v>110.12</v>
      </c>
      <c r="G804" s="54">
        <v>135.47999999999999</v>
      </c>
      <c r="H804" s="54"/>
      <c r="I804" s="45" t="s">
        <v>159</v>
      </c>
      <c r="J804" s="17" t="s">
        <v>160</v>
      </c>
      <c r="K804" s="26">
        <v>5.9</v>
      </c>
      <c r="L804" s="18" t="s">
        <v>161</v>
      </c>
      <c r="M804" s="18" t="s">
        <v>159</v>
      </c>
      <c r="N804" s="36">
        <v>1436.049</v>
      </c>
      <c r="O804" s="36">
        <v>1434.336</v>
      </c>
      <c r="P804" s="41">
        <f t="shared" si="15"/>
        <v>1.7129999999999654</v>
      </c>
      <c r="Q804" s="25" t="s">
        <v>609</v>
      </c>
    </row>
    <row r="805" spans="1:17" s="3" customFormat="1" ht="26.1" customHeight="1" x14ac:dyDescent="0.3">
      <c r="A805" s="98" t="s">
        <v>939</v>
      </c>
      <c r="B805" s="78">
        <v>79.64</v>
      </c>
      <c r="C805" s="48">
        <v>79.64</v>
      </c>
      <c r="D805" s="78">
        <v>71.5</v>
      </c>
      <c r="E805" s="21">
        <v>60.685000000000002</v>
      </c>
      <c r="F805" s="7">
        <f t="shared" si="14"/>
        <v>110.32</v>
      </c>
      <c r="G805" s="54">
        <v>135.685</v>
      </c>
      <c r="H805" s="54"/>
      <c r="I805" s="45" t="s">
        <v>159</v>
      </c>
      <c r="J805" s="17" t="s">
        <v>166</v>
      </c>
      <c r="K805" s="26">
        <v>5.7</v>
      </c>
      <c r="L805" s="18" t="s">
        <v>166</v>
      </c>
      <c r="M805" s="18" t="s">
        <v>159</v>
      </c>
      <c r="N805" s="36">
        <v>1426.2239999999999</v>
      </c>
      <c r="O805" s="36">
        <v>1423.66</v>
      </c>
      <c r="P805" s="41">
        <f t="shared" si="15"/>
        <v>2.5639999999998508</v>
      </c>
      <c r="Q805" s="25" t="s">
        <v>198</v>
      </c>
    </row>
    <row r="806" spans="1:17" s="3" customFormat="1" ht="26.1" customHeight="1" x14ac:dyDescent="0.3">
      <c r="A806" s="98" t="s">
        <v>940</v>
      </c>
      <c r="B806" s="78">
        <v>79.900000000000006</v>
      </c>
      <c r="C806" s="48">
        <v>79.900000000000006</v>
      </c>
      <c r="D806" s="78">
        <v>71.760000000000005</v>
      </c>
      <c r="E806" s="21">
        <v>60.95</v>
      </c>
      <c r="F806" s="7">
        <f t="shared" si="14"/>
        <v>110.58500000000001</v>
      </c>
      <c r="G806" s="54">
        <v>135.94499999999999</v>
      </c>
      <c r="H806" s="54"/>
      <c r="I806" s="45" t="s">
        <v>159</v>
      </c>
      <c r="J806" s="17" t="s">
        <v>202</v>
      </c>
      <c r="K806" s="26">
        <v>5.65</v>
      </c>
      <c r="L806" s="18" t="s">
        <v>161</v>
      </c>
      <c r="M806" s="18" t="s">
        <v>159</v>
      </c>
      <c r="N806" s="36">
        <v>1412.9970000000001</v>
      </c>
      <c r="O806" s="36">
        <v>1411.3920000000001</v>
      </c>
      <c r="P806" s="41">
        <f t="shared" si="15"/>
        <v>1.6050000000000182</v>
      </c>
      <c r="Q806" s="25" t="s">
        <v>609</v>
      </c>
    </row>
    <row r="807" spans="1:17" s="257" customFormat="1" ht="26.1" hidden="1" customHeight="1" x14ac:dyDescent="0.3">
      <c r="A807" s="98" t="s">
        <v>941</v>
      </c>
      <c r="B807" s="267"/>
      <c r="C807" s="261"/>
      <c r="D807" s="267"/>
      <c r="E807" s="261"/>
      <c r="F807" s="251">
        <v>110.83</v>
      </c>
      <c r="G807" s="252"/>
      <c r="H807" s="252"/>
      <c r="I807" s="253" t="s">
        <v>620</v>
      </c>
      <c r="J807" s="266"/>
      <c r="K807" s="270"/>
      <c r="L807" s="249" t="s">
        <v>692</v>
      </c>
      <c r="M807" s="249" t="s">
        <v>159</v>
      </c>
      <c r="N807" s="262"/>
      <c r="O807" s="262"/>
      <c r="P807" s="263"/>
      <c r="Q807" s="249" t="s">
        <v>614</v>
      </c>
    </row>
    <row r="808" spans="1:17" s="3" customFormat="1" ht="26.1" customHeight="1" x14ac:dyDescent="0.3">
      <c r="A808" s="98" t="s">
        <v>942</v>
      </c>
      <c r="B808" s="78">
        <v>80.260000000000005</v>
      </c>
      <c r="C808" s="48">
        <v>80.27</v>
      </c>
      <c r="D808" s="78">
        <v>72.13</v>
      </c>
      <c r="E808" s="21">
        <v>61.314999999999998</v>
      </c>
      <c r="F808" s="7">
        <f t="shared" si="14"/>
        <v>110.94999999999999</v>
      </c>
      <c r="G808" s="54">
        <v>136.32</v>
      </c>
      <c r="H808" s="54"/>
      <c r="I808" s="45" t="s">
        <v>159</v>
      </c>
      <c r="J808" s="17" t="s">
        <v>405</v>
      </c>
      <c r="K808" s="26">
        <v>6.44</v>
      </c>
      <c r="L808" s="18" t="s">
        <v>161</v>
      </c>
      <c r="M808" s="18" t="s">
        <v>159</v>
      </c>
      <c r="N808" s="36">
        <v>1403.1469999999999</v>
      </c>
      <c r="O808" s="36">
        <v>1400.954</v>
      </c>
      <c r="P808" s="41">
        <f t="shared" si="15"/>
        <v>2.1929999999999836</v>
      </c>
      <c r="Q808" s="25" t="s">
        <v>609</v>
      </c>
    </row>
    <row r="809" spans="1:17" s="3" customFormat="1" ht="26.1" customHeight="1" x14ac:dyDescent="0.3">
      <c r="A809" s="98" t="s">
        <v>943</v>
      </c>
      <c r="B809" s="78">
        <v>80.52</v>
      </c>
      <c r="C809" s="48">
        <v>80.52</v>
      </c>
      <c r="D809" s="78">
        <v>72.375</v>
      </c>
      <c r="E809" s="21">
        <v>61.56</v>
      </c>
      <c r="F809" s="7">
        <f t="shared" si="14"/>
        <v>111.19499999999999</v>
      </c>
      <c r="G809" s="54">
        <v>136.57499999999999</v>
      </c>
      <c r="H809" s="54"/>
      <c r="I809" s="45" t="s">
        <v>159</v>
      </c>
      <c r="J809" s="17" t="s">
        <v>405</v>
      </c>
      <c r="K809" s="26">
        <v>5.6</v>
      </c>
      <c r="L809" s="18" t="s">
        <v>161</v>
      </c>
      <c r="M809" s="18" t="s">
        <v>159</v>
      </c>
      <c r="N809" s="36">
        <v>1398.5619999999999</v>
      </c>
      <c r="O809" s="36">
        <v>1397.86</v>
      </c>
      <c r="P809" s="41">
        <f t="shared" si="15"/>
        <v>0.70199999999999818</v>
      </c>
      <c r="Q809" s="25" t="s">
        <v>609</v>
      </c>
    </row>
    <row r="810" spans="1:17" s="3" customFormat="1" ht="26.1" customHeight="1" x14ac:dyDescent="0.3">
      <c r="A810" s="98" t="s">
        <v>944</v>
      </c>
      <c r="B810" s="78">
        <v>80.69</v>
      </c>
      <c r="C810" s="48">
        <v>80.685000000000002</v>
      </c>
      <c r="D810" s="78">
        <v>72.53</v>
      </c>
      <c r="E810" s="21">
        <v>61.72</v>
      </c>
      <c r="F810" s="7">
        <f t="shared" si="14"/>
        <v>111.35499999999999</v>
      </c>
      <c r="G810" s="54">
        <v>136.74</v>
      </c>
      <c r="H810" s="54"/>
      <c r="I810" s="45" t="s">
        <v>159</v>
      </c>
      <c r="J810" s="17" t="s">
        <v>405</v>
      </c>
      <c r="K810" s="26">
        <v>6.7</v>
      </c>
      <c r="L810" s="18" t="s">
        <v>161</v>
      </c>
      <c r="M810" s="18" t="s">
        <v>159</v>
      </c>
      <c r="N810" s="36">
        <v>1396.0150000000001</v>
      </c>
      <c r="O810" s="36">
        <v>1394.64</v>
      </c>
      <c r="P810" s="41">
        <f t="shared" si="15"/>
        <v>1.375</v>
      </c>
      <c r="Q810" s="25" t="s">
        <v>609</v>
      </c>
    </row>
    <row r="811" spans="1:17" s="3" customFormat="1" ht="26.1" customHeight="1" x14ac:dyDescent="0.3">
      <c r="A811" s="98" t="s">
        <v>945</v>
      </c>
      <c r="B811" s="78">
        <v>80.95</v>
      </c>
      <c r="C811" s="48">
        <v>80.95</v>
      </c>
      <c r="D811" s="78">
        <v>72.8</v>
      </c>
      <c r="E811" s="21">
        <v>61.984999999999999</v>
      </c>
      <c r="F811" s="7">
        <f t="shared" si="14"/>
        <v>111.62</v>
      </c>
      <c r="G811" s="54">
        <v>137</v>
      </c>
      <c r="H811" s="54"/>
      <c r="I811" s="45" t="s">
        <v>159</v>
      </c>
      <c r="J811" s="17" t="s">
        <v>202</v>
      </c>
      <c r="K811" s="26">
        <v>5.5</v>
      </c>
      <c r="L811" s="18" t="s">
        <v>161</v>
      </c>
      <c r="M811" s="18" t="s">
        <v>159</v>
      </c>
      <c r="N811" s="36">
        <v>1393.5519999999999</v>
      </c>
      <c r="O811" s="36">
        <v>1392.903</v>
      </c>
      <c r="P811" s="41">
        <f t="shared" si="15"/>
        <v>0.64899999999988722</v>
      </c>
      <c r="Q811" s="25" t="s">
        <v>609</v>
      </c>
    </row>
    <row r="812" spans="1:17" s="3" customFormat="1" ht="26.1" customHeight="1" x14ac:dyDescent="0.3">
      <c r="A812" s="98" t="s">
        <v>946</v>
      </c>
      <c r="B812" s="78">
        <v>81.11</v>
      </c>
      <c r="C812" s="48">
        <v>81.105000000000004</v>
      </c>
      <c r="D812" s="78">
        <v>72.95</v>
      </c>
      <c r="E812" s="21">
        <v>62.13</v>
      </c>
      <c r="F812" s="7">
        <f t="shared" si="14"/>
        <v>111.765</v>
      </c>
      <c r="G812" s="54">
        <v>137.16</v>
      </c>
      <c r="H812" s="54"/>
      <c r="I812" s="45" t="s">
        <v>159</v>
      </c>
      <c r="J812" s="17" t="s">
        <v>160</v>
      </c>
      <c r="K812" s="26">
        <v>6.6</v>
      </c>
      <c r="L812" s="18" t="s">
        <v>161</v>
      </c>
      <c r="M812" s="18" t="s">
        <v>159</v>
      </c>
      <c r="N812" s="36">
        <v>1391.85</v>
      </c>
      <c r="O812" s="36">
        <v>1389.0409999999999</v>
      </c>
      <c r="P812" s="41">
        <f t="shared" si="15"/>
        <v>2.8089999999999691</v>
      </c>
      <c r="Q812" s="25" t="s">
        <v>609</v>
      </c>
    </row>
    <row r="813" spans="1:17" s="3" customFormat="1" ht="26.1" customHeight="1" x14ac:dyDescent="0.3">
      <c r="A813" s="98" t="s">
        <v>947</v>
      </c>
      <c r="B813" s="78">
        <v>81.45</v>
      </c>
      <c r="C813" s="48">
        <v>81.45</v>
      </c>
      <c r="D813" s="78">
        <v>73.27</v>
      </c>
      <c r="E813" s="76" t="s">
        <v>617</v>
      </c>
      <c r="F813" s="125" t="s">
        <v>617</v>
      </c>
      <c r="G813" s="221">
        <v>137.5</v>
      </c>
      <c r="H813" s="221"/>
      <c r="I813" s="113" t="s">
        <v>159</v>
      </c>
      <c r="J813" s="126" t="s">
        <v>160</v>
      </c>
      <c r="K813" s="26">
        <v>6.4</v>
      </c>
      <c r="L813" s="128" t="s">
        <v>161</v>
      </c>
      <c r="M813" s="128" t="s">
        <v>159</v>
      </c>
      <c r="N813" s="36"/>
      <c r="O813" s="36"/>
      <c r="P813" s="41">
        <f t="shared" si="15"/>
        <v>0</v>
      </c>
      <c r="Q813" s="131" t="s">
        <v>612</v>
      </c>
    </row>
    <row r="814" spans="1:17" s="85" customFormat="1" ht="26.1" hidden="1" customHeight="1" x14ac:dyDescent="0.3">
      <c r="A814" s="98" t="s">
        <v>948</v>
      </c>
      <c r="B814" s="78"/>
      <c r="C814" s="48"/>
      <c r="D814" s="78"/>
      <c r="E814" s="21">
        <v>62.524999999999999</v>
      </c>
      <c r="F814" s="7">
        <f t="shared" si="14"/>
        <v>112.16</v>
      </c>
      <c r="G814" s="54"/>
      <c r="H814" s="54"/>
      <c r="I814" s="79" t="s">
        <v>620</v>
      </c>
      <c r="J814" s="80"/>
      <c r="K814" s="86"/>
      <c r="L814" s="82" t="s">
        <v>161</v>
      </c>
      <c r="M814" s="82" t="s">
        <v>159</v>
      </c>
      <c r="N814" s="83">
        <v>1384.3879999999999</v>
      </c>
      <c r="O814" s="92">
        <v>1380.894</v>
      </c>
      <c r="P814" s="84">
        <f>N814-O814</f>
        <v>3.4939999999999145</v>
      </c>
      <c r="Q814" s="51" t="s">
        <v>620</v>
      </c>
    </row>
    <row r="815" spans="1:17" s="3" customFormat="1" ht="26.1" customHeight="1" x14ac:dyDescent="0.3">
      <c r="A815" s="98" t="s">
        <v>949</v>
      </c>
      <c r="B815" s="78">
        <v>81.790000000000006</v>
      </c>
      <c r="C815" s="48">
        <v>81.790000000000006</v>
      </c>
      <c r="D815" s="78">
        <v>73.62</v>
      </c>
      <c r="E815" s="21">
        <v>62.715000000000003</v>
      </c>
      <c r="F815" s="7">
        <f t="shared" si="14"/>
        <v>112.35</v>
      </c>
      <c r="G815" s="54">
        <v>137.83500000000001</v>
      </c>
      <c r="H815" s="54"/>
      <c r="I815" s="45" t="s">
        <v>159</v>
      </c>
      <c r="J815" s="17" t="s">
        <v>538</v>
      </c>
      <c r="K815" s="26">
        <v>6.3</v>
      </c>
      <c r="L815" s="18" t="s">
        <v>161</v>
      </c>
      <c r="M815" s="18" t="s">
        <v>159</v>
      </c>
      <c r="N815" s="36">
        <v>1380.8130000000001</v>
      </c>
      <c r="O815" s="42">
        <v>1378.5530000000001</v>
      </c>
      <c r="P815" s="41">
        <f t="shared" si="15"/>
        <v>2.2599999999999909</v>
      </c>
      <c r="Q815" s="25" t="s">
        <v>609</v>
      </c>
    </row>
    <row r="816" spans="1:17" s="3" customFormat="1" ht="26.1" customHeight="1" x14ac:dyDescent="0.3">
      <c r="A816" s="98" t="s">
        <v>950</v>
      </c>
      <c r="B816" s="78">
        <v>81.95</v>
      </c>
      <c r="C816" s="48">
        <v>81.944999999999993</v>
      </c>
      <c r="D816" s="78">
        <v>73.775000000000006</v>
      </c>
      <c r="E816" s="21">
        <v>62.875</v>
      </c>
      <c r="F816" s="7">
        <f t="shared" si="14"/>
        <v>112.50999999999999</v>
      </c>
      <c r="G816" s="54">
        <v>137.995</v>
      </c>
      <c r="H816" s="54"/>
      <c r="I816" s="45" t="s">
        <v>159</v>
      </c>
      <c r="J816" s="17" t="s">
        <v>160</v>
      </c>
      <c r="K816" s="26">
        <v>5.7</v>
      </c>
      <c r="L816" s="18" t="s">
        <v>161</v>
      </c>
      <c r="M816" s="18" t="s">
        <v>159</v>
      </c>
      <c r="N816" s="36">
        <v>1379.732</v>
      </c>
      <c r="O816" s="36">
        <v>1376.752</v>
      </c>
      <c r="P816" s="41">
        <f t="shared" si="15"/>
        <v>2.9800000000000182</v>
      </c>
      <c r="Q816" s="25" t="s">
        <v>609</v>
      </c>
    </row>
    <row r="817" spans="1:17" s="3" customFormat="1" ht="26.1" customHeight="1" x14ac:dyDescent="0.3">
      <c r="A817" s="98" t="s">
        <v>951</v>
      </c>
      <c r="B817" s="78">
        <v>82.3</v>
      </c>
      <c r="C817" s="48">
        <v>82.314999999999998</v>
      </c>
      <c r="D817" s="78">
        <v>74.13</v>
      </c>
      <c r="E817" s="21">
        <v>63.225000000000001</v>
      </c>
      <c r="F817" s="7">
        <f t="shared" ref="F817:F883" si="16">E817+49.635</f>
        <v>112.86</v>
      </c>
      <c r="G817" s="54">
        <v>138.36000000000001</v>
      </c>
      <c r="H817" s="54"/>
      <c r="I817" s="45" t="s">
        <v>159</v>
      </c>
      <c r="J817" s="17" t="s">
        <v>160</v>
      </c>
      <c r="K817" s="26">
        <v>5.9</v>
      </c>
      <c r="L817" s="18" t="s">
        <v>161</v>
      </c>
      <c r="M817" s="18" t="s">
        <v>159</v>
      </c>
      <c r="N817" s="36">
        <v>1373.778</v>
      </c>
      <c r="O817" s="36">
        <v>1369.3820000000001</v>
      </c>
      <c r="P817" s="41">
        <f t="shared" si="15"/>
        <v>4.3959999999999582</v>
      </c>
      <c r="Q817" s="25" t="s">
        <v>609</v>
      </c>
    </row>
    <row r="818" spans="1:17" s="85" customFormat="1" ht="26.1" hidden="1" customHeight="1" x14ac:dyDescent="0.3">
      <c r="A818" s="98" t="s">
        <v>952</v>
      </c>
      <c r="B818" s="78"/>
      <c r="C818" s="48"/>
      <c r="D818" s="78"/>
      <c r="E818" s="21">
        <v>63.56</v>
      </c>
      <c r="F818" s="7">
        <f t="shared" si="16"/>
        <v>113.19499999999999</v>
      </c>
      <c r="G818" s="54"/>
      <c r="H818" s="54"/>
      <c r="I818" s="79" t="s">
        <v>620</v>
      </c>
      <c r="J818" s="80"/>
      <c r="K818" s="86"/>
      <c r="L818" s="82" t="s">
        <v>161</v>
      </c>
      <c r="M818" s="82" t="s">
        <v>159</v>
      </c>
      <c r="N818" s="83">
        <v>1367.163</v>
      </c>
      <c r="O818" s="83">
        <v>1363.807</v>
      </c>
      <c r="P818" s="84">
        <f>N818-O818</f>
        <v>3.3559999999999945</v>
      </c>
      <c r="Q818" s="51" t="s">
        <v>620</v>
      </c>
    </row>
    <row r="819" spans="1:17" s="3" customFormat="1" ht="26.1" customHeight="1" x14ac:dyDescent="0.3">
      <c r="A819" s="98" t="s">
        <v>953</v>
      </c>
      <c r="B819" s="78">
        <v>82.95</v>
      </c>
      <c r="C819" s="48">
        <v>82.915000000000006</v>
      </c>
      <c r="D819" s="78">
        <v>74.754999999999995</v>
      </c>
      <c r="E819" s="21">
        <v>63.85</v>
      </c>
      <c r="F819" s="7">
        <f t="shared" si="16"/>
        <v>113.485</v>
      </c>
      <c r="G819" s="54">
        <v>139</v>
      </c>
      <c r="H819" s="54"/>
      <c r="I819" s="45" t="s">
        <v>159</v>
      </c>
      <c r="J819" s="17" t="s">
        <v>170</v>
      </c>
      <c r="K819" s="26">
        <v>5.9</v>
      </c>
      <c r="L819" s="18" t="s">
        <v>170</v>
      </c>
      <c r="M819" s="18" t="s">
        <v>159</v>
      </c>
      <c r="N819" s="36">
        <v>1367.6379999999999</v>
      </c>
      <c r="O819" s="36">
        <v>1367.384</v>
      </c>
      <c r="P819" s="41">
        <f t="shared" si="15"/>
        <v>0.25399999999990541</v>
      </c>
      <c r="Q819" s="25" t="s">
        <v>198</v>
      </c>
    </row>
    <row r="820" spans="1:17" s="3" customFormat="1" ht="26.1" customHeight="1" x14ac:dyDescent="0.3">
      <c r="A820" s="98" t="s">
        <v>954</v>
      </c>
      <c r="B820" s="78">
        <v>83.25</v>
      </c>
      <c r="C820" s="48">
        <v>83.254999999999995</v>
      </c>
      <c r="D820" s="78">
        <v>75.055000000000007</v>
      </c>
      <c r="E820" s="21">
        <v>64.144999999999996</v>
      </c>
      <c r="F820" s="7">
        <f t="shared" si="16"/>
        <v>113.78</v>
      </c>
      <c r="G820" s="54">
        <v>139.31</v>
      </c>
      <c r="H820" s="54"/>
      <c r="I820" s="45" t="s">
        <v>159</v>
      </c>
      <c r="J820" s="17" t="s">
        <v>160</v>
      </c>
      <c r="K820" s="26">
        <v>7</v>
      </c>
      <c r="L820" s="18" t="s">
        <v>161</v>
      </c>
      <c r="M820" s="18" t="s">
        <v>159</v>
      </c>
      <c r="N820" s="36">
        <v>1368.242</v>
      </c>
      <c r="O820" s="36">
        <v>1369.567</v>
      </c>
      <c r="P820" s="41">
        <f t="shared" si="15"/>
        <v>-1.3250000000000455</v>
      </c>
      <c r="Q820" s="25" t="s">
        <v>609</v>
      </c>
    </row>
    <row r="821" spans="1:17" s="257" customFormat="1" ht="26.1" hidden="1" customHeight="1" x14ac:dyDescent="0.3">
      <c r="A821" s="98" t="s">
        <v>955</v>
      </c>
      <c r="B821" s="267"/>
      <c r="C821" s="261"/>
      <c r="D821" s="267"/>
      <c r="E821" s="261"/>
      <c r="F821" s="251">
        <v>114</v>
      </c>
      <c r="G821" s="252"/>
      <c r="H821" s="252"/>
      <c r="I821" s="253" t="s">
        <v>620</v>
      </c>
      <c r="J821" s="266"/>
      <c r="K821" s="270"/>
      <c r="L821" s="249" t="s">
        <v>692</v>
      </c>
      <c r="M821" s="249" t="s">
        <v>159</v>
      </c>
      <c r="N821" s="262"/>
      <c r="O821" s="262"/>
      <c r="P821" s="263"/>
      <c r="Q821" s="249" t="s">
        <v>614</v>
      </c>
    </row>
    <row r="822" spans="1:17" s="85" customFormat="1" ht="26.1" hidden="1" customHeight="1" x14ac:dyDescent="0.3">
      <c r="A822" s="98" t="s">
        <v>956</v>
      </c>
      <c r="B822" s="78"/>
      <c r="C822" s="48"/>
      <c r="D822" s="78"/>
      <c r="E822" s="21">
        <v>64.555000000000007</v>
      </c>
      <c r="F822" s="7">
        <f t="shared" si="16"/>
        <v>114.19</v>
      </c>
      <c r="G822" s="54"/>
      <c r="H822" s="54"/>
      <c r="I822" s="79" t="s">
        <v>620</v>
      </c>
      <c r="J822" s="80"/>
      <c r="K822" s="86"/>
      <c r="L822" s="82" t="s">
        <v>161</v>
      </c>
      <c r="M822" s="82" t="s">
        <v>159</v>
      </c>
      <c r="N822" s="83">
        <v>1339.558</v>
      </c>
      <c r="O822" s="83">
        <v>1337.1579999999999</v>
      </c>
      <c r="P822" s="84">
        <f t="shared" si="15"/>
        <v>2.4000000000000909</v>
      </c>
      <c r="Q822" s="51" t="s">
        <v>620</v>
      </c>
    </row>
    <row r="823" spans="1:17" s="85" customFormat="1" ht="26.1" hidden="1" customHeight="1" x14ac:dyDescent="0.3">
      <c r="A823" s="98" t="s">
        <v>957</v>
      </c>
      <c r="B823" s="78"/>
      <c r="C823" s="48"/>
      <c r="D823" s="78"/>
      <c r="E823" s="21">
        <v>64.715000000000003</v>
      </c>
      <c r="F823" s="7">
        <v>114.33499999999999</v>
      </c>
      <c r="G823" s="54"/>
      <c r="H823" s="54"/>
      <c r="I823" s="79" t="s">
        <v>620</v>
      </c>
      <c r="J823" s="80"/>
      <c r="K823" s="86"/>
      <c r="L823" s="82" t="s">
        <v>161</v>
      </c>
      <c r="M823" s="82" t="s">
        <v>159</v>
      </c>
      <c r="N823" s="83">
        <v>1328.569</v>
      </c>
      <c r="O823" s="83">
        <v>1325.4570000000001</v>
      </c>
      <c r="P823" s="84">
        <f t="shared" si="15"/>
        <v>3.1119999999998527</v>
      </c>
      <c r="Q823" s="51" t="s">
        <v>620</v>
      </c>
    </row>
    <row r="824" spans="1:17" s="85" customFormat="1" ht="26.1" hidden="1" customHeight="1" x14ac:dyDescent="0.3">
      <c r="A824" s="98" t="s">
        <v>958</v>
      </c>
      <c r="B824" s="78"/>
      <c r="C824" s="48"/>
      <c r="D824" s="78"/>
      <c r="E824" s="21">
        <v>64.900000000000006</v>
      </c>
      <c r="F824" s="7">
        <f t="shared" si="16"/>
        <v>114.535</v>
      </c>
      <c r="G824" s="54"/>
      <c r="H824" s="54"/>
      <c r="I824" s="79" t="s">
        <v>620</v>
      </c>
      <c r="J824" s="80"/>
      <c r="K824" s="86"/>
      <c r="L824" s="82" t="s">
        <v>161</v>
      </c>
      <c r="M824" s="82" t="s">
        <v>159</v>
      </c>
      <c r="N824" s="83">
        <v>1331.597</v>
      </c>
      <c r="O824" s="83">
        <v>1327.3119999999999</v>
      </c>
      <c r="P824" s="84">
        <f t="shared" si="15"/>
        <v>4.2850000000000819</v>
      </c>
      <c r="Q824" s="51" t="s">
        <v>620</v>
      </c>
    </row>
    <row r="825" spans="1:17" s="3" customFormat="1" ht="26.1" customHeight="1" x14ac:dyDescent="0.3">
      <c r="A825" s="98" t="s">
        <v>959</v>
      </c>
      <c r="B825" s="78">
        <v>83.53</v>
      </c>
      <c r="C825" s="48">
        <v>83.54</v>
      </c>
      <c r="D825" s="78">
        <v>75.314999999999998</v>
      </c>
      <c r="E825" s="76" t="s">
        <v>617</v>
      </c>
      <c r="F825" s="125" t="s">
        <v>617</v>
      </c>
      <c r="G825" s="221">
        <v>139.58000000000001</v>
      </c>
      <c r="H825" s="221"/>
      <c r="I825" s="113" t="s">
        <v>159</v>
      </c>
      <c r="J825" s="126" t="s">
        <v>170</v>
      </c>
      <c r="K825" s="26">
        <v>5.7</v>
      </c>
      <c r="L825" s="128" t="s">
        <v>170</v>
      </c>
      <c r="M825" s="128" t="s">
        <v>159</v>
      </c>
      <c r="N825" s="36"/>
      <c r="O825" s="36"/>
      <c r="P825" s="41">
        <f t="shared" si="15"/>
        <v>0</v>
      </c>
      <c r="Q825" s="131" t="s">
        <v>612</v>
      </c>
    </row>
    <row r="826" spans="1:17" s="3" customFormat="1" ht="26.1" customHeight="1" x14ac:dyDescent="0.3">
      <c r="A826" s="98" t="s">
        <v>960</v>
      </c>
      <c r="B826" s="78">
        <v>84.04</v>
      </c>
      <c r="C826" s="48">
        <v>84.031999999999996</v>
      </c>
      <c r="D826" s="78">
        <v>75.77</v>
      </c>
      <c r="E826" s="76" t="s">
        <v>617</v>
      </c>
      <c r="F826" s="125" t="s">
        <v>617</v>
      </c>
      <c r="G826" s="221">
        <v>140.09</v>
      </c>
      <c r="H826" s="221"/>
      <c r="I826" s="113" t="s">
        <v>159</v>
      </c>
      <c r="J826" s="126" t="s">
        <v>160</v>
      </c>
      <c r="K826" s="26">
        <v>6</v>
      </c>
      <c r="L826" s="128" t="s">
        <v>161</v>
      </c>
      <c r="M826" s="128" t="s">
        <v>159</v>
      </c>
      <c r="N826" s="36"/>
      <c r="O826" s="36"/>
      <c r="P826" s="41">
        <f t="shared" si="15"/>
        <v>0</v>
      </c>
      <c r="Q826" s="131" t="s">
        <v>612</v>
      </c>
    </row>
    <row r="827" spans="1:17" s="3" customFormat="1" ht="26.1" customHeight="1" x14ac:dyDescent="0.3">
      <c r="A827" s="98" t="s">
        <v>961</v>
      </c>
      <c r="B827" s="78">
        <v>84.28</v>
      </c>
      <c r="C827" s="48">
        <v>84.28</v>
      </c>
      <c r="D827" s="78">
        <v>75.984999999999999</v>
      </c>
      <c r="E827" s="76" t="s">
        <v>617</v>
      </c>
      <c r="F827" s="125" t="s">
        <v>617</v>
      </c>
      <c r="G827" s="221">
        <v>140.34</v>
      </c>
      <c r="H827" s="221"/>
      <c r="I827" s="113" t="s">
        <v>159</v>
      </c>
      <c r="J827" s="126" t="s">
        <v>160</v>
      </c>
      <c r="K827" s="26">
        <v>6.7</v>
      </c>
      <c r="L827" s="128" t="s">
        <v>161</v>
      </c>
      <c r="M827" s="128" t="s">
        <v>159</v>
      </c>
      <c r="N827" s="36"/>
      <c r="O827" s="36"/>
      <c r="P827" s="41">
        <f t="shared" si="15"/>
        <v>0</v>
      </c>
      <c r="Q827" s="131" t="s">
        <v>612</v>
      </c>
    </row>
    <row r="828" spans="1:17" s="85" customFormat="1" ht="26.1" hidden="1" customHeight="1" x14ac:dyDescent="0.3">
      <c r="A828" s="98" t="s">
        <v>962</v>
      </c>
      <c r="B828" s="78"/>
      <c r="C828" s="48"/>
      <c r="D828" s="78"/>
      <c r="E828" s="21">
        <v>65.02</v>
      </c>
      <c r="F828" s="7">
        <f t="shared" si="16"/>
        <v>114.655</v>
      </c>
      <c r="G828" s="54"/>
      <c r="H828" s="54"/>
      <c r="I828" s="79" t="s">
        <v>620</v>
      </c>
      <c r="J828" s="80"/>
      <c r="K828" s="86"/>
      <c r="L828" s="82" t="s">
        <v>161</v>
      </c>
      <c r="M828" s="82" t="s">
        <v>159</v>
      </c>
      <c r="N828" s="83">
        <v>1336.5619999999999</v>
      </c>
      <c r="O828" s="83">
        <v>1333.42</v>
      </c>
      <c r="P828" s="84">
        <f>N828-O828</f>
        <v>3.1419999999998254</v>
      </c>
      <c r="Q828" s="51" t="s">
        <v>620</v>
      </c>
    </row>
    <row r="829" spans="1:17" s="3" customFormat="1" ht="26.1" customHeight="1" x14ac:dyDescent="0.3">
      <c r="A829" s="98" t="s">
        <v>963</v>
      </c>
      <c r="B829" s="78">
        <v>85.52</v>
      </c>
      <c r="C829" s="48">
        <v>85.29</v>
      </c>
      <c r="D829" s="78">
        <v>77.14</v>
      </c>
      <c r="E829" s="21">
        <v>65.349999999999994</v>
      </c>
      <c r="F829" s="7">
        <f t="shared" si="16"/>
        <v>114.98499999999999</v>
      </c>
      <c r="G829" s="54">
        <v>141.57499999999999</v>
      </c>
      <c r="H829" s="54"/>
      <c r="I829" s="45" t="s">
        <v>159</v>
      </c>
      <c r="J829" s="17" t="s">
        <v>166</v>
      </c>
      <c r="K829" s="26">
        <v>6.7</v>
      </c>
      <c r="L829" s="18" t="s">
        <v>161</v>
      </c>
      <c r="M829" s="18" t="s">
        <v>159</v>
      </c>
      <c r="N829" s="36">
        <v>1342.684</v>
      </c>
      <c r="O829" s="36">
        <v>1343.278</v>
      </c>
      <c r="P829" s="41">
        <f t="shared" si="15"/>
        <v>-0.59400000000005093</v>
      </c>
      <c r="Q829" s="25" t="s">
        <v>614</v>
      </c>
    </row>
    <row r="830" spans="1:17" s="3" customFormat="1" ht="26.1" customHeight="1" x14ac:dyDescent="0.3">
      <c r="A830" s="98" t="s">
        <v>964</v>
      </c>
      <c r="B830" s="78">
        <v>85.68</v>
      </c>
      <c r="C830" s="48">
        <v>85.45</v>
      </c>
      <c r="D830" s="78">
        <v>77.27</v>
      </c>
      <c r="E830" s="21">
        <v>65.47</v>
      </c>
      <c r="F830" s="7">
        <f t="shared" si="16"/>
        <v>115.10499999999999</v>
      </c>
      <c r="G830" s="54">
        <v>141.74</v>
      </c>
      <c r="H830" s="54"/>
      <c r="I830" s="45" t="s">
        <v>159</v>
      </c>
      <c r="J830" s="17" t="s">
        <v>613</v>
      </c>
      <c r="K830" s="26">
        <v>7.2</v>
      </c>
      <c r="L830" s="18" t="s">
        <v>613</v>
      </c>
      <c r="M830" s="18" t="s">
        <v>159</v>
      </c>
      <c r="N830" s="36">
        <v>1345.596</v>
      </c>
      <c r="O830" s="36">
        <v>1343.6179999999999</v>
      </c>
      <c r="P830" s="41">
        <f t="shared" si="15"/>
        <v>1.9780000000000655</v>
      </c>
      <c r="Q830" s="25" t="s">
        <v>198</v>
      </c>
    </row>
    <row r="831" spans="1:17" s="3" customFormat="1" ht="26.1" customHeight="1" x14ac:dyDescent="0.3">
      <c r="A831" s="98" t="s">
        <v>965</v>
      </c>
      <c r="B831" s="78">
        <v>85.88</v>
      </c>
      <c r="C831" s="48">
        <v>85.65</v>
      </c>
      <c r="D831" s="78">
        <v>77.47</v>
      </c>
      <c r="E831" s="21">
        <v>65.67</v>
      </c>
      <c r="F831" s="7">
        <f t="shared" si="16"/>
        <v>115.30500000000001</v>
      </c>
      <c r="G831" s="54">
        <v>141.94</v>
      </c>
      <c r="H831" s="54"/>
      <c r="I831" s="45" t="s">
        <v>159</v>
      </c>
      <c r="J831" s="17" t="s">
        <v>540</v>
      </c>
      <c r="K831" s="26">
        <v>6.6</v>
      </c>
      <c r="L831" s="18" t="s">
        <v>540</v>
      </c>
      <c r="M831" s="18" t="s">
        <v>159</v>
      </c>
      <c r="N831" s="36">
        <v>1352.3589999999999</v>
      </c>
      <c r="O831" s="36">
        <v>1348.2429999999999</v>
      </c>
      <c r="P831" s="41">
        <f t="shared" si="15"/>
        <v>4.1159999999999854</v>
      </c>
      <c r="Q831" s="25" t="s">
        <v>198</v>
      </c>
    </row>
    <row r="832" spans="1:17" s="3" customFormat="1" ht="26.1" customHeight="1" x14ac:dyDescent="0.3">
      <c r="A832" s="98" t="s">
        <v>966</v>
      </c>
      <c r="B832" s="78">
        <v>86.01</v>
      </c>
      <c r="C832" s="48">
        <v>85.783000000000001</v>
      </c>
      <c r="D832" s="78">
        <v>77.569999999999993</v>
      </c>
      <c r="E832" s="21">
        <v>65.784999999999997</v>
      </c>
      <c r="F832" s="7">
        <f t="shared" si="16"/>
        <v>115.41999999999999</v>
      </c>
      <c r="G832" s="54">
        <v>142.07</v>
      </c>
      <c r="H832" s="54"/>
      <c r="I832" s="45" t="s">
        <v>159</v>
      </c>
      <c r="J832" s="17" t="s">
        <v>160</v>
      </c>
      <c r="K832" s="26">
        <v>5.7</v>
      </c>
      <c r="L832" s="18" t="s">
        <v>161</v>
      </c>
      <c r="M832" s="18" t="s">
        <v>159</v>
      </c>
      <c r="N832" s="36">
        <v>1355.7840000000001</v>
      </c>
      <c r="O832" s="36">
        <v>1351.6669999999999</v>
      </c>
      <c r="P832" s="41">
        <f t="shared" si="15"/>
        <v>4.1170000000001892</v>
      </c>
      <c r="Q832" s="25" t="s">
        <v>609</v>
      </c>
    </row>
    <row r="833" spans="1:17" s="257" customFormat="1" ht="26.1" hidden="1" customHeight="1" x14ac:dyDescent="0.3">
      <c r="A833" s="98" t="s">
        <v>967</v>
      </c>
      <c r="B833" s="267"/>
      <c r="C833" s="261"/>
      <c r="D833" s="267"/>
      <c r="E833" s="261"/>
      <c r="F833" s="251">
        <v>115.65</v>
      </c>
      <c r="G833" s="252"/>
      <c r="H833" s="252"/>
      <c r="I833" s="253" t="s">
        <v>620</v>
      </c>
      <c r="J833" s="266"/>
      <c r="K833" s="270"/>
      <c r="L833" s="249" t="s">
        <v>692</v>
      </c>
      <c r="M833" s="249" t="s">
        <v>159</v>
      </c>
      <c r="N833" s="262"/>
      <c r="O833" s="262"/>
      <c r="P833" s="263"/>
      <c r="Q833" s="249" t="s">
        <v>614</v>
      </c>
    </row>
    <row r="834" spans="1:17" s="3" customFormat="1" ht="26.1" customHeight="1" x14ac:dyDescent="0.3">
      <c r="A834" s="98" t="s">
        <v>968</v>
      </c>
      <c r="B834" s="78">
        <v>86.48</v>
      </c>
      <c r="C834" s="48">
        <v>86.234999999999999</v>
      </c>
      <c r="D834" s="78">
        <v>77.989999999999995</v>
      </c>
      <c r="E834" s="21">
        <v>66.165000000000006</v>
      </c>
      <c r="F834" s="7">
        <f t="shared" si="16"/>
        <v>115.80000000000001</v>
      </c>
      <c r="G834" s="54">
        <v>142.52000000000001</v>
      </c>
      <c r="H834" s="54"/>
      <c r="I834" s="45" t="s">
        <v>159</v>
      </c>
      <c r="J834" s="17" t="s">
        <v>170</v>
      </c>
      <c r="K834" s="26">
        <v>6.3</v>
      </c>
      <c r="L834" s="18" t="s">
        <v>170</v>
      </c>
      <c r="M834" s="18" t="s">
        <v>159</v>
      </c>
      <c r="N834" s="36">
        <v>1365.2439999999999</v>
      </c>
      <c r="O834" s="36">
        <v>1361.1389999999999</v>
      </c>
      <c r="P834" s="41">
        <f t="shared" si="15"/>
        <v>4.1050000000000182</v>
      </c>
      <c r="Q834" s="25" t="s">
        <v>198</v>
      </c>
    </row>
    <row r="835" spans="1:17" s="85" customFormat="1" ht="26.1" hidden="1" customHeight="1" x14ac:dyDescent="0.3">
      <c r="A835" s="98" t="s">
        <v>969</v>
      </c>
      <c r="B835" s="78"/>
      <c r="C835" s="48"/>
      <c r="D835" s="78"/>
      <c r="E835" s="21">
        <v>66.319999999999993</v>
      </c>
      <c r="F835" s="7">
        <f t="shared" si="16"/>
        <v>115.95499999999998</v>
      </c>
      <c r="G835" s="54"/>
      <c r="H835" s="54"/>
      <c r="I835" s="79" t="s">
        <v>620</v>
      </c>
      <c r="J835" s="80"/>
      <c r="K835" s="86"/>
      <c r="L835" s="82" t="s">
        <v>161</v>
      </c>
      <c r="M835" s="82" t="s">
        <v>159</v>
      </c>
      <c r="N835" s="83">
        <v>1369.692</v>
      </c>
      <c r="O835" s="83">
        <v>1367.414</v>
      </c>
      <c r="P835" s="84">
        <f>N835-O835</f>
        <v>2.27800000000002</v>
      </c>
      <c r="Q835" s="51" t="s">
        <v>620</v>
      </c>
    </row>
    <row r="836" spans="1:17" s="3" customFormat="1" ht="26.1" customHeight="1" x14ac:dyDescent="0.3">
      <c r="A836" s="98" t="s">
        <v>970</v>
      </c>
      <c r="B836" s="78">
        <v>86.69</v>
      </c>
      <c r="C836" s="48">
        <v>86.46</v>
      </c>
      <c r="D836" s="78">
        <v>78.215000000000003</v>
      </c>
      <c r="E836" s="21">
        <v>66.39</v>
      </c>
      <c r="F836" s="7">
        <f t="shared" si="16"/>
        <v>116.02500000000001</v>
      </c>
      <c r="G836" s="54">
        <v>142.74</v>
      </c>
      <c r="H836" s="54"/>
      <c r="I836" s="45" t="s">
        <v>159</v>
      </c>
      <c r="J836" s="17" t="s">
        <v>202</v>
      </c>
      <c r="K836" s="26">
        <v>5.0999999999999996</v>
      </c>
      <c r="L836" s="18" t="s">
        <v>161</v>
      </c>
      <c r="M836" s="18" t="s">
        <v>159</v>
      </c>
      <c r="N836" s="36">
        <v>1371.125</v>
      </c>
      <c r="O836" s="36">
        <v>1370.329</v>
      </c>
      <c r="P836" s="41">
        <f t="shared" si="15"/>
        <v>0.79600000000004911</v>
      </c>
      <c r="Q836" s="25" t="s">
        <v>609</v>
      </c>
    </row>
    <row r="837" spans="1:17" s="3" customFormat="1" ht="26.1" customHeight="1" x14ac:dyDescent="0.3">
      <c r="A837" s="98" t="s">
        <v>971</v>
      </c>
      <c r="B837" s="78">
        <v>86.91</v>
      </c>
      <c r="C837" s="48">
        <v>86.68</v>
      </c>
      <c r="D837" s="78">
        <v>78.385000000000005</v>
      </c>
      <c r="E837" s="21">
        <v>66.5</v>
      </c>
      <c r="F837" s="7">
        <f t="shared" si="16"/>
        <v>116.13499999999999</v>
      </c>
      <c r="G837" s="54">
        <v>142.94999999999999</v>
      </c>
      <c r="H837" s="54"/>
      <c r="I837" s="45" t="s">
        <v>159</v>
      </c>
      <c r="J837" s="17" t="s">
        <v>161</v>
      </c>
      <c r="K837" s="26">
        <v>6.2</v>
      </c>
      <c r="L837" s="18" t="s">
        <v>161</v>
      </c>
      <c r="M837" s="18" t="s">
        <v>159</v>
      </c>
      <c r="N837" s="36">
        <v>1373.325</v>
      </c>
      <c r="O837" s="36">
        <v>1373.434</v>
      </c>
      <c r="P837" s="41">
        <f t="shared" si="15"/>
        <v>-0.1089999999999236</v>
      </c>
      <c r="Q837" s="25" t="s">
        <v>198</v>
      </c>
    </row>
    <row r="838" spans="1:17" s="3" customFormat="1" ht="26.1" customHeight="1" x14ac:dyDescent="0.3">
      <c r="A838" s="98" t="s">
        <v>972</v>
      </c>
      <c r="B838" s="78">
        <v>87.12</v>
      </c>
      <c r="C838" s="48">
        <v>86.885000000000005</v>
      </c>
      <c r="D838" s="78">
        <v>78.575000000000003</v>
      </c>
      <c r="E838" s="21">
        <v>66.665000000000006</v>
      </c>
      <c r="F838" s="7">
        <f t="shared" si="16"/>
        <v>116.30000000000001</v>
      </c>
      <c r="G838" s="54">
        <v>143.16499999999999</v>
      </c>
      <c r="H838" s="54"/>
      <c r="I838" s="45" t="s">
        <v>159</v>
      </c>
      <c r="J838" s="17" t="s">
        <v>202</v>
      </c>
      <c r="K838" s="26">
        <v>6.2</v>
      </c>
      <c r="L838" s="18" t="s">
        <v>161</v>
      </c>
      <c r="M838" s="18" t="s">
        <v>159</v>
      </c>
      <c r="N838" s="36">
        <v>1376.625</v>
      </c>
      <c r="O838" s="36">
        <v>1380.0250000000001</v>
      </c>
      <c r="P838" s="41">
        <f t="shared" si="15"/>
        <v>-3.4000000000000909</v>
      </c>
      <c r="Q838" s="25" t="s">
        <v>609</v>
      </c>
    </row>
    <row r="839" spans="1:17" s="3" customFormat="1" ht="26.1" customHeight="1" x14ac:dyDescent="0.3">
      <c r="A839" s="98" t="s">
        <v>973</v>
      </c>
      <c r="B839" s="78">
        <v>87.54</v>
      </c>
      <c r="C839" s="48">
        <v>87.314999999999998</v>
      </c>
      <c r="D839" s="78">
        <v>78.974999999999994</v>
      </c>
      <c r="E839" s="21">
        <v>67.055000000000007</v>
      </c>
      <c r="F839" s="7">
        <f t="shared" si="16"/>
        <v>116.69</v>
      </c>
      <c r="G839" s="54">
        <v>143.6</v>
      </c>
      <c r="H839" s="54"/>
      <c r="I839" s="45" t="s">
        <v>159</v>
      </c>
      <c r="J839" s="17" t="s">
        <v>160</v>
      </c>
      <c r="K839" s="26">
        <v>6</v>
      </c>
      <c r="L839" s="18" t="s">
        <v>161</v>
      </c>
      <c r="M839" s="18" t="s">
        <v>159</v>
      </c>
      <c r="N839" s="36">
        <v>1378.838</v>
      </c>
      <c r="O839" s="36">
        <v>1376.145</v>
      </c>
      <c r="P839" s="41">
        <f t="shared" si="15"/>
        <v>2.6929999999999836</v>
      </c>
      <c r="Q839" s="25" t="s">
        <v>609</v>
      </c>
    </row>
    <row r="840" spans="1:17" s="85" customFormat="1" ht="26.1" hidden="1" customHeight="1" x14ac:dyDescent="0.3">
      <c r="A840" s="98" t="s">
        <v>974</v>
      </c>
      <c r="B840" s="78"/>
      <c r="C840" s="48"/>
      <c r="D840" s="78"/>
      <c r="E840" s="21">
        <v>67.45</v>
      </c>
      <c r="F840" s="7">
        <f t="shared" si="16"/>
        <v>117.08500000000001</v>
      </c>
      <c r="G840" s="54"/>
      <c r="H840" s="54"/>
      <c r="I840" s="79" t="s">
        <v>620</v>
      </c>
      <c r="J840" s="80"/>
      <c r="K840" s="86"/>
      <c r="L840" s="82" t="s">
        <v>165</v>
      </c>
      <c r="M840" s="82" t="s">
        <v>159</v>
      </c>
      <c r="N840" s="83">
        <v>1371.6990000000001</v>
      </c>
      <c r="O840" s="83">
        <v>1370.5619999999999</v>
      </c>
      <c r="P840" s="84">
        <f>N840-O840</f>
        <v>1.137000000000171</v>
      </c>
      <c r="Q840" s="51" t="s">
        <v>620</v>
      </c>
    </row>
    <row r="841" spans="1:17" s="3" customFormat="1" ht="26.1" customHeight="1" x14ac:dyDescent="0.3">
      <c r="A841" s="98" t="s">
        <v>976</v>
      </c>
      <c r="B841" s="78">
        <v>88.67</v>
      </c>
      <c r="C841" s="48">
        <v>88.435000000000002</v>
      </c>
      <c r="D841" s="78">
        <v>80.075000000000003</v>
      </c>
      <c r="E841" s="21">
        <v>68.12</v>
      </c>
      <c r="F841" s="7">
        <f t="shared" si="16"/>
        <v>117.755</v>
      </c>
      <c r="G841" s="54">
        <v>144.715</v>
      </c>
      <c r="H841" s="54"/>
      <c r="I841" s="45" t="s">
        <v>159</v>
      </c>
      <c r="J841" s="17" t="s">
        <v>169</v>
      </c>
      <c r="K841" s="26">
        <v>6.7</v>
      </c>
      <c r="L841" s="18" t="s">
        <v>169</v>
      </c>
      <c r="M841" s="18" t="s">
        <v>159</v>
      </c>
      <c r="N841" s="36">
        <v>1401.058</v>
      </c>
      <c r="O841" s="36">
        <v>1399.316</v>
      </c>
      <c r="P841" s="41">
        <f t="shared" si="15"/>
        <v>1.7419999999999618</v>
      </c>
      <c r="Q841" s="25" t="s">
        <v>198</v>
      </c>
    </row>
    <row r="842" spans="1:17" s="3" customFormat="1" ht="26.1" customHeight="1" x14ac:dyDescent="0.3">
      <c r="A842" s="98" t="s">
        <v>977</v>
      </c>
      <c r="B842" s="78">
        <v>88.89</v>
      </c>
      <c r="C842" s="48">
        <v>88.655000000000001</v>
      </c>
      <c r="D842" s="78">
        <v>80.290000000000006</v>
      </c>
      <c r="E842" s="21">
        <v>68.33</v>
      </c>
      <c r="F842" s="7">
        <f t="shared" si="16"/>
        <v>117.965</v>
      </c>
      <c r="G842" s="54">
        <v>144.94</v>
      </c>
      <c r="H842" s="54"/>
      <c r="I842" s="45" t="s">
        <v>159</v>
      </c>
      <c r="J842" s="17" t="s">
        <v>169</v>
      </c>
      <c r="K842" s="26">
        <v>6.6</v>
      </c>
      <c r="L842" s="18" t="s">
        <v>169</v>
      </c>
      <c r="M842" s="18" t="s">
        <v>159</v>
      </c>
      <c r="N842" s="36">
        <v>1410.508</v>
      </c>
      <c r="O842" s="36">
        <v>1409.373</v>
      </c>
      <c r="P842" s="41">
        <f t="shared" si="15"/>
        <v>1.1349999999999909</v>
      </c>
      <c r="Q842" s="25" t="s">
        <v>198</v>
      </c>
    </row>
    <row r="843" spans="1:17" s="3" customFormat="1" ht="26.1" customHeight="1" x14ac:dyDescent="0.3">
      <c r="A843" s="98" t="s">
        <v>975</v>
      </c>
      <c r="B843" s="78">
        <v>89.11</v>
      </c>
      <c r="C843" s="48">
        <v>88.88</v>
      </c>
      <c r="D843" s="78">
        <v>80.510000000000005</v>
      </c>
      <c r="E843" s="21">
        <v>68.525000000000006</v>
      </c>
      <c r="F843" s="7">
        <f t="shared" si="16"/>
        <v>118.16</v>
      </c>
      <c r="G843" s="54">
        <v>145.16499999999999</v>
      </c>
      <c r="H843" s="54"/>
      <c r="I843" s="45" t="s">
        <v>159</v>
      </c>
      <c r="J843" s="17" t="s">
        <v>161</v>
      </c>
      <c r="K843" s="26">
        <v>6.7</v>
      </c>
      <c r="L843" s="18" t="s">
        <v>161</v>
      </c>
      <c r="M843" s="18" t="s">
        <v>159</v>
      </c>
      <c r="N843" s="36">
        <v>1419.2829999999999</v>
      </c>
      <c r="O843" s="36">
        <v>1418.3869999999999</v>
      </c>
      <c r="P843" s="41">
        <f t="shared" si="15"/>
        <v>0.89599999999995816</v>
      </c>
      <c r="Q843" s="25" t="s">
        <v>198</v>
      </c>
    </row>
    <row r="844" spans="1:17" s="3" customFormat="1" ht="26.1" customHeight="1" x14ac:dyDescent="0.3">
      <c r="A844" s="98" t="s">
        <v>978</v>
      </c>
      <c r="B844" s="78">
        <v>89.19</v>
      </c>
      <c r="C844" s="48">
        <v>88.957999999999998</v>
      </c>
      <c r="D844" s="78">
        <v>80.584999999999994</v>
      </c>
      <c r="E844" s="21">
        <v>68.599999999999994</v>
      </c>
      <c r="F844" s="7">
        <f t="shared" si="16"/>
        <v>118.23499999999999</v>
      </c>
      <c r="G844" s="54">
        <v>145.23500000000001</v>
      </c>
      <c r="H844" s="54"/>
      <c r="I844" s="45" t="s">
        <v>159</v>
      </c>
      <c r="J844" s="17" t="s">
        <v>161</v>
      </c>
      <c r="K844" s="26">
        <v>6.5</v>
      </c>
      <c r="L844" s="18" t="s">
        <v>161</v>
      </c>
      <c r="M844" s="18" t="s">
        <v>159</v>
      </c>
      <c r="N844" s="36">
        <v>1422.6579999999999</v>
      </c>
      <c r="O844" s="36">
        <v>1428.414</v>
      </c>
      <c r="P844" s="41">
        <f t="shared" si="15"/>
        <v>-5.7560000000000855</v>
      </c>
      <c r="Q844" s="25" t="s">
        <v>198</v>
      </c>
    </row>
    <row r="845" spans="1:17" s="3" customFormat="1" ht="26.1" customHeight="1" x14ac:dyDescent="0.3">
      <c r="A845" s="98" t="s">
        <v>979</v>
      </c>
      <c r="B845" s="78">
        <v>89.79</v>
      </c>
      <c r="C845" s="48">
        <v>89.56</v>
      </c>
      <c r="D845" s="78">
        <v>81.14</v>
      </c>
      <c r="E845" s="76" t="s">
        <v>617</v>
      </c>
      <c r="F845" s="125" t="s">
        <v>617</v>
      </c>
      <c r="G845" s="221">
        <v>145.85</v>
      </c>
      <c r="H845" s="221"/>
      <c r="I845" s="113" t="s">
        <v>159</v>
      </c>
      <c r="J845" s="126" t="s">
        <v>160</v>
      </c>
      <c r="K845" s="26">
        <v>6.4</v>
      </c>
      <c r="L845" s="128" t="s">
        <v>161</v>
      </c>
      <c r="M845" s="128" t="s">
        <v>159</v>
      </c>
      <c r="N845" s="36"/>
      <c r="O845" s="36"/>
      <c r="P845" s="41">
        <f t="shared" si="15"/>
        <v>0</v>
      </c>
      <c r="Q845" s="131" t="s">
        <v>612</v>
      </c>
    </row>
    <row r="846" spans="1:17" s="3" customFormat="1" ht="26.1" customHeight="1" x14ac:dyDescent="0.3">
      <c r="A846" s="98" t="s">
        <v>980</v>
      </c>
      <c r="B846" s="78">
        <v>89.91</v>
      </c>
      <c r="C846" s="48">
        <v>89.68</v>
      </c>
      <c r="D846" s="78">
        <v>81.260000000000005</v>
      </c>
      <c r="E846" s="76" t="s">
        <v>617</v>
      </c>
      <c r="F846" s="125" t="s">
        <v>617</v>
      </c>
      <c r="G846" s="221">
        <v>145.69</v>
      </c>
      <c r="H846" s="221"/>
      <c r="I846" s="113" t="s">
        <v>159</v>
      </c>
      <c r="J846" s="126" t="s">
        <v>160</v>
      </c>
      <c r="K846" s="26">
        <v>6.6</v>
      </c>
      <c r="L846" s="128" t="s">
        <v>161</v>
      </c>
      <c r="M846" s="128" t="s">
        <v>159</v>
      </c>
      <c r="N846" s="36"/>
      <c r="O846" s="36"/>
      <c r="P846" s="41">
        <f t="shared" si="15"/>
        <v>0</v>
      </c>
      <c r="Q846" s="131" t="s">
        <v>612</v>
      </c>
    </row>
    <row r="847" spans="1:17" s="3" customFormat="1" ht="26.1" customHeight="1" x14ac:dyDescent="0.3">
      <c r="A847" s="98" t="s">
        <v>981</v>
      </c>
      <c r="B847" s="78">
        <v>89.99</v>
      </c>
      <c r="C847" s="48">
        <v>89.754999999999995</v>
      </c>
      <c r="D847" s="78">
        <v>81.314999999999998</v>
      </c>
      <c r="E847" s="76" t="s">
        <v>617</v>
      </c>
      <c r="F847" s="125" t="s">
        <v>617</v>
      </c>
      <c r="G847" s="221">
        <v>146.04499999999999</v>
      </c>
      <c r="H847" s="221"/>
      <c r="I847" s="113" t="s">
        <v>159</v>
      </c>
      <c r="J847" s="126" t="s">
        <v>202</v>
      </c>
      <c r="K847" s="26">
        <v>6.7</v>
      </c>
      <c r="L847" s="128" t="s">
        <v>161</v>
      </c>
      <c r="M847" s="128" t="s">
        <v>159</v>
      </c>
      <c r="N847" s="36"/>
      <c r="O847" s="36"/>
      <c r="P847" s="41">
        <f t="shared" si="15"/>
        <v>0</v>
      </c>
      <c r="Q847" s="131" t="s">
        <v>612</v>
      </c>
    </row>
    <row r="848" spans="1:17" s="3" customFormat="1" ht="26.1" customHeight="1" x14ac:dyDescent="0.3">
      <c r="A848" s="98" t="s">
        <v>982</v>
      </c>
      <c r="B848" s="78">
        <v>90.28</v>
      </c>
      <c r="C848" s="48">
        <v>90.04</v>
      </c>
      <c r="D848" s="78">
        <v>81.569999999999993</v>
      </c>
      <c r="E848" s="76" t="s">
        <v>617</v>
      </c>
      <c r="F848" s="125" t="s">
        <v>617</v>
      </c>
      <c r="G848" s="221">
        <v>146.33000000000001</v>
      </c>
      <c r="H848" s="221"/>
      <c r="I848" s="113" t="s">
        <v>159</v>
      </c>
      <c r="J848" s="126" t="s">
        <v>170</v>
      </c>
      <c r="K848" s="26">
        <v>6.3</v>
      </c>
      <c r="L848" s="128" t="s">
        <v>170</v>
      </c>
      <c r="M848" s="128" t="s">
        <v>159</v>
      </c>
      <c r="N848" s="36"/>
      <c r="O848" s="36"/>
      <c r="P848" s="41">
        <f t="shared" si="15"/>
        <v>0</v>
      </c>
      <c r="Q848" s="131" t="s">
        <v>612</v>
      </c>
    </row>
    <row r="849" spans="1:17" s="3" customFormat="1" ht="26.1" customHeight="1" x14ac:dyDescent="0.3">
      <c r="A849" s="98" t="s">
        <v>983</v>
      </c>
      <c r="B849" s="78">
        <v>90.52</v>
      </c>
      <c r="C849" s="48">
        <v>90.29</v>
      </c>
      <c r="D849" s="78">
        <v>81.825000000000003</v>
      </c>
      <c r="E849" s="76" t="s">
        <v>617</v>
      </c>
      <c r="F849" s="125" t="s">
        <v>617</v>
      </c>
      <c r="G849" s="221">
        <v>146.59</v>
      </c>
      <c r="H849" s="221"/>
      <c r="I849" s="113" t="s">
        <v>159</v>
      </c>
      <c r="J849" s="126" t="s">
        <v>166</v>
      </c>
      <c r="K849" s="26">
        <v>6.7</v>
      </c>
      <c r="L849" s="128" t="s">
        <v>166</v>
      </c>
      <c r="M849" s="128" t="s">
        <v>159</v>
      </c>
      <c r="N849" s="36"/>
      <c r="O849" s="36"/>
      <c r="P849" s="41">
        <f t="shared" si="15"/>
        <v>0</v>
      </c>
      <c r="Q849" s="131" t="s">
        <v>612</v>
      </c>
    </row>
    <row r="850" spans="1:17" s="3" customFormat="1" ht="26.1" customHeight="1" x14ac:dyDescent="0.3">
      <c r="A850" s="98" t="s">
        <v>984</v>
      </c>
      <c r="B850" s="78">
        <v>90.85</v>
      </c>
      <c r="C850" s="48">
        <v>90.61</v>
      </c>
      <c r="D850" s="78">
        <v>82.114999999999995</v>
      </c>
      <c r="E850" s="76" t="s">
        <v>617</v>
      </c>
      <c r="F850" s="125" t="s">
        <v>617</v>
      </c>
      <c r="G850" s="221">
        <v>146.91999999999999</v>
      </c>
      <c r="H850" s="221"/>
      <c r="I850" s="113" t="s">
        <v>159</v>
      </c>
      <c r="J850" s="126" t="s">
        <v>161</v>
      </c>
      <c r="K850" s="26">
        <v>6.7</v>
      </c>
      <c r="L850" s="128" t="s">
        <v>161</v>
      </c>
      <c r="M850" s="128" t="s">
        <v>159</v>
      </c>
      <c r="N850" s="36"/>
      <c r="O850" s="36"/>
      <c r="P850" s="41">
        <f t="shared" si="15"/>
        <v>0</v>
      </c>
      <c r="Q850" s="131" t="s">
        <v>612</v>
      </c>
    </row>
    <row r="851" spans="1:17" s="257" customFormat="1" ht="26.1" hidden="1" customHeight="1" x14ac:dyDescent="0.3">
      <c r="A851" s="98" t="s">
        <v>985</v>
      </c>
      <c r="B851" s="267"/>
      <c r="C851" s="261"/>
      <c r="D851" s="267"/>
      <c r="E851" s="261"/>
      <c r="F851" s="251">
        <v>118.5</v>
      </c>
      <c r="G851" s="252"/>
      <c r="H851" s="252"/>
      <c r="I851" s="253" t="s">
        <v>620</v>
      </c>
      <c r="J851" s="266"/>
      <c r="K851" s="270"/>
      <c r="L851" s="249" t="s">
        <v>692</v>
      </c>
      <c r="M851" s="249" t="s">
        <v>159</v>
      </c>
      <c r="N851" s="262"/>
      <c r="O851" s="262"/>
      <c r="P851" s="263"/>
      <c r="Q851" s="249" t="s">
        <v>614</v>
      </c>
    </row>
    <row r="852" spans="1:17" s="3" customFormat="1" ht="26.1" customHeight="1" x14ac:dyDescent="0.3">
      <c r="A852" s="98" t="s">
        <v>986</v>
      </c>
      <c r="B852" s="78">
        <v>90.97</v>
      </c>
      <c r="C852" s="48">
        <v>90.74</v>
      </c>
      <c r="D852" s="78">
        <v>82.24</v>
      </c>
      <c r="E852" s="21">
        <v>69.290000000000006</v>
      </c>
      <c r="F852" s="7">
        <f t="shared" si="16"/>
        <v>118.92500000000001</v>
      </c>
      <c r="G852" s="54">
        <v>147.05000000000001</v>
      </c>
      <c r="H852" s="54"/>
      <c r="I852" s="45" t="s">
        <v>159</v>
      </c>
      <c r="J852" s="17" t="s">
        <v>166</v>
      </c>
      <c r="K852" s="26">
        <v>6.3</v>
      </c>
      <c r="L852" s="18" t="s">
        <v>166</v>
      </c>
      <c r="M852" s="18" t="s">
        <v>159</v>
      </c>
      <c r="N852" s="36">
        <v>1424.192</v>
      </c>
      <c r="O852" s="36">
        <v>1425.557</v>
      </c>
      <c r="P852" s="41">
        <f t="shared" si="15"/>
        <v>-1.3650000000000091</v>
      </c>
      <c r="Q852" s="25" t="s">
        <v>198</v>
      </c>
    </row>
    <row r="853" spans="1:17" s="85" customFormat="1" ht="26.1" hidden="1" customHeight="1" x14ac:dyDescent="0.3">
      <c r="A853" s="98" t="s">
        <v>987</v>
      </c>
      <c r="B853" s="78"/>
      <c r="C853" s="48"/>
      <c r="D853" s="78"/>
      <c r="E853" s="21">
        <v>69.644999999999996</v>
      </c>
      <c r="F853" s="7">
        <f t="shared" si="16"/>
        <v>119.28</v>
      </c>
      <c r="G853" s="54"/>
      <c r="H853" s="54"/>
      <c r="I853" s="79" t="s">
        <v>620</v>
      </c>
      <c r="J853" s="80"/>
      <c r="K853" s="86"/>
      <c r="L853" s="82" t="s">
        <v>161</v>
      </c>
      <c r="M853" s="82" t="s">
        <v>159</v>
      </c>
      <c r="N853" s="83">
        <v>1410.4269999999999</v>
      </c>
      <c r="O853" s="83">
        <v>1408.3989999999999</v>
      </c>
      <c r="P853" s="84">
        <f>N853-O853</f>
        <v>2.02800000000002</v>
      </c>
      <c r="Q853" s="51" t="s">
        <v>620</v>
      </c>
    </row>
    <row r="854" spans="1:17" s="3" customFormat="1" ht="26.1" customHeight="1" x14ac:dyDescent="0.3">
      <c r="A854" s="98" t="s">
        <v>988</v>
      </c>
      <c r="B854" s="78">
        <v>91.73</v>
      </c>
      <c r="C854" s="48">
        <v>91.504999999999995</v>
      </c>
      <c r="D854" s="78">
        <v>82.93</v>
      </c>
      <c r="E854" s="21">
        <v>69.97</v>
      </c>
      <c r="F854" s="7">
        <f t="shared" si="16"/>
        <v>119.60499999999999</v>
      </c>
      <c r="G854" s="54">
        <v>147.79499999999999</v>
      </c>
      <c r="H854" s="54"/>
      <c r="I854" s="45" t="s">
        <v>159</v>
      </c>
      <c r="J854" s="17" t="s">
        <v>160</v>
      </c>
      <c r="K854" s="26">
        <v>6.2</v>
      </c>
      <c r="L854" s="18" t="s">
        <v>161</v>
      </c>
      <c r="M854" s="18" t="s">
        <v>159</v>
      </c>
      <c r="N854" s="36">
        <v>1395.384</v>
      </c>
      <c r="O854" s="36">
        <v>1392.8910000000001</v>
      </c>
      <c r="P854" s="41">
        <f t="shared" si="15"/>
        <v>2.4929999999999382</v>
      </c>
      <c r="Q854" s="25" t="s">
        <v>609</v>
      </c>
    </row>
    <row r="855" spans="1:17" s="3" customFormat="1" ht="26.1" customHeight="1" x14ac:dyDescent="0.3">
      <c r="A855" s="98" t="s">
        <v>989</v>
      </c>
      <c r="B855" s="78">
        <v>92.24</v>
      </c>
      <c r="C855" s="48">
        <v>92.015000000000001</v>
      </c>
      <c r="D855" s="78">
        <v>83.43</v>
      </c>
      <c r="E855" s="76" t="s">
        <v>617</v>
      </c>
      <c r="F855" s="125" t="s">
        <v>617</v>
      </c>
      <c r="G855" s="221">
        <v>148.30000000000001</v>
      </c>
      <c r="H855" s="221"/>
      <c r="I855" s="113" t="s">
        <v>159</v>
      </c>
      <c r="J855" s="126" t="s">
        <v>164</v>
      </c>
      <c r="K855" s="26">
        <v>6.3</v>
      </c>
      <c r="L855" s="128" t="s">
        <v>164</v>
      </c>
      <c r="M855" s="128" t="s">
        <v>159</v>
      </c>
      <c r="N855" s="36"/>
      <c r="O855" s="36"/>
      <c r="P855" s="41">
        <f t="shared" si="15"/>
        <v>0</v>
      </c>
      <c r="Q855" s="131" t="s">
        <v>612</v>
      </c>
    </row>
    <row r="856" spans="1:17" s="257" customFormat="1" ht="26.1" hidden="1" customHeight="1" x14ac:dyDescent="0.3">
      <c r="A856" s="98" t="s">
        <v>990</v>
      </c>
      <c r="B856" s="267"/>
      <c r="C856" s="261"/>
      <c r="D856" s="267"/>
      <c r="E856" s="261"/>
      <c r="F856" s="251">
        <v>120.2</v>
      </c>
      <c r="G856" s="252"/>
      <c r="H856" s="252"/>
      <c r="I856" s="253" t="s">
        <v>620</v>
      </c>
      <c r="J856" s="266"/>
      <c r="K856" s="270"/>
      <c r="L856" s="249" t="s">
        <v>692</v>
      </c>
      <c r="M856" s="249" t="s">
        <v>159</v>
      </c>
      <c r="N856" s="262"/>
      <c r="O856" s="262"/>
      <c r="P856" s="263"/>
      <c r="Q856" s="249" t="s">
        <v>614</v>
      </c>
    </row>
    <row r="857" spans="1:17" s="85" customFormat="1" ht="26.1" hidden="1" customHeight="1" x14ac:dyDescent="0.3">
      <c r="A857" s="98" t="s">
        <v>991</v>
      </c>
      <c r="B857" s="78"/>
      <c r="C857" s="48"/>
      <c r="D857" s="78"/>
      <c r="E857" s="21">
        <v>70.78</v>
      </c>
      <c r="F857" s="7">
        <f t="shared" si="16"/>
        <v>120.41499999999999</v>
      </c>
      <c r="G857" s="54"/>
      <c r="H857" s="54"/>
      <c r="I857" s="79" t="s">
        <v>620</v>
      </c>
      <c r="J857" s="80"/>
      <c r="K857" s="86"/>
      <c r="L857" s="82" t="s">
        <v>161</v>
      </c>
      <c r="M857" s="82" t="s">
        <v>159</v>
      </c>
      <c r="N857" s="83">
        <v>1347.7170000000001</v>
      </c>
      <c r="O857" s="83">
        <v>1344.7149999999999</v>
      </c>
      <c r="P857" s="84">
        <f t="shared" si="15"/>
        <v>3.0020000000001801</v>
      </c>
      <c r="Q857" s="51" t="s">
        <v>620</v>
      </c>
    </row>
    <row r="858" spans="1:17" s="85" customFormat="1" ht="26.1" hidden="1" customHeight="1" x14ac:dyDescent="0.3">
      <c r="A858" s="98" t="s">
        <v>992</v>
      </c>
      <c r="B858" s="78"/>
      <c r="C858" s="48"/>
      <c r="D858" s="78"/>
      <c r="E858" s="21">
        <v>70.97</v>
      </c>
      <c r="F858" s="7">
        <f t="shared" si="16"/>
        <v>120.60499999999999</v>
      </c>
      <c r="G858" s="54"/>
      <c r="H858" s="54"/>
      <c r="I858" s="79" t="s">
        <v>620</v>
      </c>
      <c r="J858" s="80"/>
      <c r="K858" s="86"/>
      <c r="L858" s="82" t="s">
        <v>161</v>
      </c>
      <c r="M858" s="82" t="s">
        <v>159</v>
      </c>
      <c r="N858" s="83">
        <v>1336.48</v>
      </c>
      <c r="O858" s="83">
        <v>1332.193</v>
      </c>
      <c r="P858" s="84">
        <f t="shared" si="15"/>
        <v>4.2870000000000346</v>
      </c>
      <c r="Q858" s="51" t="s">
        <v>620</v>
      </c>
    </row>
    <row r="859" spans="1:17" s="3" customFormat="1" ht="26.1" customHeight="1" x14ac:dyDescent="0.3">
      <c r="A859" s="98" t="s">
        <v>993</v>
      </c>
      <c r="B859" s="78">
        <v>93.03</v>
      </c>
      <c r="C859" s="48">
        <v>92.795000000000002</v>
      </c>
      <c r="D859" s="78">
        <v>84.16</v>
      </c>
      <c r="E859" s="21">
        <v>71.12</v>
      </c>
      <c r="F859" s="7">
        <f t="shared" si="16"/>
        <v>120.755</v>
      </c>
      <c r="G859" s="54">
        <v>149.09</v>
      </c>
      <c r="H859" s="54"/>
      <c r="I859" s="45" t="s">
        <v>159</v>
      </c>
      <c r="J859" s="17" t="s">
        <v>160</v>
      </c>
      <c r="K859" s="26">
        <v>7</v>
      </c>
      <c r="L859" s="18" t="s">
        <v>161</v>
      </c>
      <c r="M859" s="18" t="s">
        <v>159</v>
      </c>
      <c r="N859" s="36">
        <v>1336.953</v>
      </c>
      <c r="O859" s="36">
        <v>1334.643</v>
      </c>
      <c r="P859" s="41">
        <f t="shared" si="15"/>
        <v>2.3099999999999454</v>
      </c>
      <c r="Q859" s="25" t="s">
        <v>609</v>
      </c>
    </row>
    <row r="860" spans="1:17" s="3" customFormat="1" ht="26.1" customHeight="1" x14ac:dyDescent="0.3">
      <c r="A860" s="98" t="s">
        <v>994</v>
      </c>
      <c r="B860" s="78">
        <v>93.29</v>
      </c>
      <c r="C860" s="48">
        <v>93.064999999999998</v>
      </c>
      <c r="D860" s="78">
        <v>84.42</v>
      </c>
      <c r="E860" s="21">
        <v>71.385000000000005</v>
      </c>
      <c r="F860" s="7">
        <f t="shared" si="16"/>
        <v>121.02000000000001</v>
      </c>
      <c r="G860" s="54">
        <v>149.36000000000001</v>
      </c>
      <c r="H860" s="54"/>
      <c r="I860" s="45" t="s">
        <v>159</v>
      </c>
      <c r="J860" s="17" t="s">
        <v>169</v>
      </c>
      <c r="K860" s="26">
        <v>6.9</v>
      </c>
      <c r="L860" s="18" t="s">
        <v>169</v>
      </c>
      <c r="M860" s="18" t="s">
        <v>159</v>
      </c>
      <c r="N860" s="36">
        <v>1339.6030000000001</v>
      </c>
      <c r="O860" s="36">
        <v>1337.1579999999999</v>
      </c>
      <c r="P860" s="41">
        <f t="shared" si="15"/>
        <v>2.4450000000001637</v>
      </c>
      <c r="Q860" s="25" t="s">
        <v>198</v>
      </c>
    </row>
    <row r="861" spans="1:17" s="3" customFormat="1" ht="26.1" customHeight="1" x14ac:dyDescent="0.3">
      <c r="A861" s="98" t="s">
        <v>995</v>
      </c>
      <c r="B861" s="78">
        <v>93.45</v>
      </c>
      <c r="C861" s="48">
        <v>93.22</v>
      </c>
      <c r="D861" s="78">
        <v>84.57</v>
      </c>
      <c r="E861" s="21">
        <v>71.53</v>
      </c>
      <c r="F861" s="7">
        <f t="shared" si="16"/>
        <v>121.16499999999999</v>
      </c>
      <c r="G861" s="54">
        <v>149.51499999999999</v>
      </c>
      <c r="H861" s="54"/>
      <c r="I861" s="45" t="s">
        <v>159</v>
      </c>
      <c r="J861" s="17" t="s">
        <v>169</v>
      </c>
      <c r="K861" s="26">
        <v>5.7</v>
      </c>
      <c r="L861" s="18" t="s">
        <v>161</v>
      </c>
      <c r="M861" s="18" t="s">
        <v>159</v>
      </c>
      <c r="N861" s="36">
        <v>1341.0530000000001</v>
      </c>
      <c r="O861" s="36">
        <v>1338.7</v>
      </c>
      <c r="P861" s="41">
        <f t="shared" si="15"/>
        <v>2.3530000000000655</v>
      </c>
      <c r="Q861" s="25" t="s">
        <v>609</v>
      </c>
    </row>
    <row r="862" spans="1:17" s="3" customFormat="1" ht="26.1" customHeight="1" x14ac:dyDescent="0.3">
      <c r="A862" s="98" t="s">
        <v>996</v>
      </c>
      <c r="B862" s="78">
        <v>93.81</v>
      </c>
      <c r="C862" s="48">
        <v>93.58</v>
      </c>
      <c r="D862" s="78">
        <v>84.92</v>
      </c>
      <c r="E862" s="76" t="s">
        <v>617</v>
      </c>
      <c r="F862" s="125" t="s">
        <v>617</v>
      </c>
      <c r="G862" s="221">
        <v>149.88999999999999</v>
      </c>
      <c r="H862" s="221"/>
      <c r="I862" s="113" t="s">
        <v>159</v>
      </c>
      <c r="J862" s="126" t="s">
        <v>160</v>
      </c>
      <c r="K862" s="26">
        <v>6.4</v>
      </c>
      <c r="L862" s="128" t="s">
        <v>161</v>
      </c>
      <c r="M862" s="128" t="s">
        <v>159</v>
      </c>
      <c r="N862" s="36"/>
      <c r="O862" s="36"/>
      <c r="P862" s="41">
        <f t="shared" si="15"/>
        <v>0</v>
      </c>
      <c r="Q862" s="131" t="s">
        <v>612</v>
      </c>
    </row>
    <row r="863" spans="1:17" s="3" customFormat="1" ht="26.1" customHeight="1" x14ac:dyDescent="0.3">
      <c r="A863" s="98" t="s">
        <v>997</v>
      </c>
      <c r="B863" s="78">
        <v>93.97</v>
      </c>
      <c r="C863" s="48">
        <v>93.74</v>
      </c>
      <c r="D863" s="78">
        <v>85.075000000000003</v>
      </c>
      <c r="E863" s="76" t="s">
        <v>617</v>
      </c>
      <c r="F863" s="125" t="s">
        <v>617</v>
      </c>
      <c r="G863" s="221">
        <v>150.04</v>
      </c>
      <c r="H863" s="221"/>
      <c r="I863" s="113" t="s">
        <v>159</v>
      </c>
      <c r="J863" s="126" t="s">
        <v>169</v>
      </c>
      <c r="K863" s="26">
        <v>6.7</v>
      </c>
      <c r="L863" s="128" t="s">
        <v>161</v>
      </c>
      <c r="M863" s="128" t="s">
        <v>159</v>
      </c>
      <c r="N863" s="36"/>
      <c r="O863" s="36"/>
      <c r="P863" s="41">
        <f t="shared" si="15"/>
        <v>0</v>
      </c>
      <c r="Q863" s="131" t="s">
        <v>612</v>
      </c>
    </row>
    <row r="864" spans="1:17" s="3" customFormat="1" ht="26.1" customHeight="1" x14ac:dyDescent="0.3">
      <c r="A864" s="98" t="s">
        <v>998</v>
      </c>
      <c r="B864" s="78">
        <v>94.08</v>
      </c>
      <c r="C864" s="48">
        <v>93.855000000000004</v>
      </c>
      <c r="D864" s="78">
        <v>85.185000000000002</v>
      </c>
      <c r="E864" s="76" t="s">
        <v>617</v>
      </c>
      <c r="F864" s="125" t="s">
        <v>617</v>
      </c>
      <c r="G864" s="221">
        <v>150.16</v>
      </c>
      <c r="H864" s="221"/>
      <c r="I864" s="113" t="s">
        <v>159</v>
      </c>
      <c r="J864" s="126" t="s">
        <v>160</v>
      </c>
      <c r="K864" s="26">
        <v>6.6</v>
      </c>
      <c r="L864" s="128" t="s">
        <v>161</v>
      </c>
      <c r="M864" s="128" t="s">
        <v>159</v>
      </c>
      <c r="N864" s="36"/>
      <c r="O864" s="36"/>
      <c r="P864" s="41">
        <f t="shared" si="15"/>
        <v>0</v>
      </c>
      <c r="Q864" s="131" t="s">
        <v>612</v>
      </c>
    </row>
    <row r="865" spans="1:17" s="3" customFormat="1" ht="26.1" customHeight="1" x14ac:dyDescent="0.3">
      <c r="A865" s="98" t="s">
        <v>999</v>
      </c>
      <c r="B865" s="78">
        <v>94.18</v>
      </c>
      <c r="C865" s="48">
        <v>93.944999999999993</v>
      </c>
      <c r="D865" s="78">
        <v>85.27</v>
      </c>
      <c r="E865" s="76" t="s">
        <v>617</v>
      </c>
      <c r="F865" s="125" t="s">
        <v>617</v>
      </c>
      <c r="G865" s="221">
        <v>150.25</v>
      </c>
      <c r="H865" s="221"/>
      <c r="I865" s="113" t="s">
        <v>159</v>
      </c>
      <c r="J865" s="126" t="s">
        <v>160</v>
      </c>
      <c r="K865" s="26">
        <v>6.9</v>
      </c>
      <c r="L865" s="128" t="s">
        <v>161</v>
      </c>
      <c r="M865" s="128" t="s">
        <v>159</v>
      </c>
      <c r="N865" s="36"/>
      <c r="O865" s="36"/>
      <c r="P865" s="41">
        <f t="shared" si="15"/>
        <v>0</v>
      </c>
      <c r="Q865" s="131" t="s">
        <v>612</v>
      </c>
    </row>
    <row r="866" spans="1:17" s="3" customFormat="1" ht="26.1" customHeight="1" x14ac:dyDescent="0.3">
      <c r="A866" s="98" t="s">
        <v>1000</v>
      </c>
      <c r="B866" s="78">
        <v>94.27</v>
      </c>
      <c r="C866" s="48">
        <v>94.034999999999997</v>
      </c>
      <c r="D866" s="78">
        <v>85.355000000000004</v>
      </c>
      <c r="E866" s="21">
        <v>72.14</v>
      </c>
      <c r="F866" s="7">
        <f t="shared" si="16"/>
        <v>121.77500000000001</v>
      </c>
      <c r="G866" s="54">
        <v>150.34</v>
      </c>
      <c r="H866" s="54"/>
      <c r="I866" s="45" t="s">
        <v>159</v>
      </c>
      <c r="J866" s="17" t="s">
        <v>169</v>
      </c>
      <c r="K866" s="26">
        <v>6.9</v>
      </c>
      <c r="L866" s="18" t="s">
        <v>161</v>
      </c>
      <c r="M866" s="18" t="s">
        <v>159</v>
      </c>
      <c r="N866" s="36">
        <v>1344.55</v>
      </c>
      <c r="O866" s="36">
        <v>1343.4</v>
      </c>
      <c r="P866" s="41">
        <f t="shared" si="15"/>
        <v>1.1499999999998636</v>
      </c>
      <c r="Q866" s="25" t="s">
        <v>614</v>
      </c>
    </row>
    <row r="867" spans="1:17" s="3" customFormat="1" ht="26.1" customHeight="1" x14ac:dyDescent="0.3">
      <c r="A867" s="98" t="s">
        <v>1001</v>
      </c>
      <c r="B867" s="78">
        <v>94.39</v>
      </c>
      <c r="C867" s="48">
        <v>94.158000000000001</v>
      </c>
      <c r="D867" s="78">
        <v>85.48</v>
      </c>
      <c r="E867" s="76" t="s">
        <v>617</v>
      </c>
      <c r="F867" s="125" t="s">
        <v>617</v>
      </c>
      <c r="G867" s="221">
        <v>150.47</v>
      </c>
      <c r="H867" s="221"/>
      <c r="I867" s="113" t="s">
        <v>159</v>
      </c>
      <c r="J867" s="126" t="s">
        <v>160</v>
      </c>
      <c r="K867" s="26">
        <v>7</v>
      </c>
      <c r="L867" s="128" t="s">
        <v>161</v>
      </c>
      <c r="M867" s="128" t="s">
        <v>159</v>
      </c>
      <c r="N867" s="36"/>
      <c r="O867" s="36"/>
      <c r="P867" s="41">
        <f t="shared" si="15"/>
        <v>0</v>
      </c>
      <c r="Q867" s="131" t="s">
        <v>612</v>
      </c>
    </row>
    <row r="868" spans="1:17" s="3" customFormat="1" ht="26.1" customHeight="1" x14ac:dyDescent="0.3">
      <c r="A868" s="98" t="s">
        <v>1002</v>
      </c>
      <c r="B868" s="78">
        <v>94.45</v>
      </c>
      <c r="C868" s="48">
        <v>94.215000000000003</v>
      </c>
      <c r="D868" s="78">
        <v>85.54</v>
      </c>
      <c r="E868" s="76" t="s">
        <v>617</v>
      </c>
      <c r="F868" s="125" t="s">
        <v>617</v>
      </c>
      <c r="G868" s="221">
        <v>150.52000000000001</v>
      </c>
      <c r="H868" s="221"/>
      <c r="I868" s="113" t="s">
        <v>159</v>
      </c>
      <c r="J868" s="126" t="s">
        <v>161</v>
      </c>
      <c r="K868" s="26">
        <v>6.3</v>
      </c>
      <c r="L868" s="128" t="s">
        <v>161</v>
      </c>
      <c r="M868" s="128" t="s">
        <v>159</v>
      </c>
      <c r="N868" s="36"/>
      <c r="O868" s="36"/>
      <c r="P868" s="41">
        <f t="shared" si="15"/>
        <v>0</v>
      </c>
      <c r="Q868" s="131" t="s">
        <v>612</v>
      </c>
    </row>
    <row r="869" spans="1:17" s="3" customFormat="1" ht="26.1" customHeight="1" x14ac:dyDescent="0.3">
      <c r="A869" s="98" t="s">
        <v>1003</v>
      </c>
      <c r="B869" s="78">
        <v>94.52</v>
      </c>
      <c r="C869" s="48">
        <v>94.29</v>
      </c>
      <c r="D869" s="78">
        <v>85.61</v>
      </c>
      <c r="E869" s="76" t="s">
        <v>617</v>
      </c>
      <c r="F869" s="125" t="s">
        <v>617</v>
      </c>
      <c r="G869" s="221">
        <v>150.59</v>
      </c>
      <c r="H869" s="221"/>
      <c r="I869" s="113" t="s">
        <v>159</v>
      </c>
      <c r="J869" s="126" t="s">
        <v>160</v>
      </c>
      <c r="K869" s="26">
        <v>6.9</v>
      </c>
      <c r="L869" s="128" t="s">
        <v>161</v>
      </c>
      <c r="M869" s="128" t="s">
        <v>159</v>
      </c>
      <c r="N869" s="36"/>
      <c r="O869" s="36"/>
      <c r="P869" s="41">
        <f t="shared" si="15"/>
        <v>0</v>
      </c>
      <c r="Q869" s="131" t="s">
        <v>612</v>
      </c>
    </row>
    <row r="870" spans="1:17" s="3" customFormat="1" ht="26.1" customHeight="1" x14ac:dyDescent="0.3">
      <c r="A870" s="98" t="s">
        <v>1004</v>
      </c>
      <c r="B870" s="78">
        <v>94.76</v>
      </c>
      <c r="C870" s="48">
        <v>94.53</v>
      </c>
      <c r="D870" s="78">
        <v>85.825000000000003</v>
      </c>
      <c r="E870" s="76" t="s">
        <v>617</v>
      </c>
      <c r="F870" s="125" t="s">
        <v>617</v>
      </c>
      <c r="G870" s="221">
        <v>150.84</v>
      </c>
      <c r="H870" s="221"/>
      <c r="I870" s="113" t="s">
        <v>159</v>
      </c>
      <c r="J870" s="126" t="s">
        <v>160</v>
      </c>
      <c r="K870" s="26">
        <v>6.6</v>
      </c>
      <c r="L870" s="128" t="s">
        <v>161</v>
      </c>
      <c r="M870" s="128" t="s">
        <v>159</v>
      </c>
      <c r="N870" s="36"/>
      <c r="O870" s="36"/>
      <c r="P870" s="41">
        <f t="shared" si="15"/>
        <v>0</v>
      </c>
      <c r="Q870" s="131" t="s">
        <v>612</v>
      </c>
    </row>
    <row r="871" spans="1:17" s="85" customFormat="1" ht="26.1" hidden="1" customHeight="1" x14ac:dyDescent="0.3">
      <c r="A871" s="98" t="s">
        <v>1005</v>
      </c>
      <c r="B871" s="78"/>
      <c r="C871" s="48"/>
      <c r="D871" s="78"/>
      <c r="E871" s="21">
        <v>72.680000000000007</v>
      </c>
      <c r="F871" s="7">
        <f t="shared" si="16"/>
        <v>122.315</v>
      </c>
      <c r="G871" s="54"/>
      <c r="H871" s="54"/>
      <c r="I871" s="79" t="s">
        <v>620</v>
      </c>
      <c r="J871" s="80"/>
      <c r="K871" s="86"/>
      <c r="L871" s="82" t="s">
        <v>161</v>
      </c>
      <c r="M871" s="82" t="s">
        <v>159</v>
      </c>
      <c r="N871" s="83">
        <v>1345.0550000000001</v>
      </c>
      <c r="O871" s="83">
        <v>1341.8530000000001</v>
      </c>
      <c r="P871" s="84">
        <f>N871-O871</f>
        <v>3.2019999999999982</v>
      </c>
      <c r="Q871" s="51" t="s">
        <v>620</v>
      </c>
    </row>
    <row r="872" spans="1:17" s="3" customFormat="1" ht="26.1" customHeight="1" x14ac:dyDescent="0.3">
      <c r="A872" s="98" t="s">
        <v>1006</v>
      </c>
      <c r="B872" s="78">
        <v>95.22</v>
      </c>
      <c r="C872" s="48">
        <v>95</v>
      </c>
      <c r="D872" s="78">
        <v>86.23</v>
      </c>
      <c r="E872" s="21">
        <v>72.915000000000006</v>
      </c>
      <c r="F872" s="7">
        <f t="shared" si="16"/>
        <v>122.55000000000001</v>
      </c>
      <c r="G872" s="54">
        <v>151.30000000000001</v>
      </c>
      <c r="H872" s="54"/>
      <c r="I872" s="45" t="s">
        <v>159</v>
      </c>
      <c r="J872" s="17" t="s">
        <v>161</v>
      </c>
      <c r="K872" s="26">
        <v>6.7</v>
      </c>
      <c r="L872" s="18" t="s">
        <v>161</v>
      </c>
      <c r="M872" s="18" t="s">
        <v>159</v>
      </c>
      <c r="N872" s="36">
        <v>1345.2750000000001</v>
      </c>
      <c r="O872" s="36">
        <v>1343.146</v>
      </c>
      <c r="P872" s="41">
        <f t="shared" ref="P872:P946" si="17">N872-O872</f>
        <v>2.1290000000001328</v>
      </c>
      <c r="Q872" s="25" t="s">
        <v>614</v>
      </c>
    </row>
    <row r="873" spans="1:17" s="3" customFormat="1" ht="26.1" customHeight="1" x14ac:dyDescent="0.3">
      <c r="A873" s="98" t="s">
        <v>1007</v>
      </c>
      <c r="B873" s="78">
        <v>95.48</v>
      </c>
      <c r="C873" s="48">
        <v>95.234999999999999</v>
      </c>
      <c r="D873" s="78">
        <v>86.42</v>
      </c>
      <c r="E873" s="21">
        <v>73.105000000000004</v>
      </c>
      <c r="F873" s="7">
        <f t="shared" si="16"/>
        <v>122.74000000000001</v>
      </c>
      <c r="G873" s="54">
        <v>151.54</v>
      </c>
      <c r="H873" s="54"/>
      <c r="I873" s="45" t="s">
        <v>159</v>
      </c>
      <c r="J873" s="17" t="s">
        <v>164</v>
      </c>
      <c r="K873" s="26">
        <v>6.7</v>
      </c>
      <c r="L873" s="18" t="s">
        <v>161</v>
      </c>
      <c r="M873" s="18" t="s">
        <v>159</v>
      </c>
      <c r="N873" s="36">
        <v>1346.307</v>
      </c>
      <c r="O873" s="36">
        <v>1338.64</v>
      </c>
      <c r="P873" s="41">
        <f t="shared" si="17"/>
        <v>7.6669999999999163</v>
      </c>
      <c r="Q873" s="25" t="s">
        <v>609</v>
      </c>
    </row>
    <row r="874" spans="1:17" s="3" customFormat="1" ht="26.1" customHeight="1" x14ac:dyDescent="0.3">
      <c r="A874" s="98" t="s">
        <v>1008</v>
      </c>
      <c r="B874" s="78">
        <v>95.53</v>
      </c>
      <c r="C874" s="48">
        <v>95.3</v>
      </c>
      <c r="D874" s="78">
        <v>86.47</v>
      </c>
      <c r="E874" s="76" t="s">
        <v>617</v>
      </c>
      <c r="F874" s="125" t="s">
        <v>617</v>
      </c>
      <c r="G874" s="221">
        <v>151.60499999999999</v>
      </c>
      <c r="H874" s="221"/>
      <c r="I874" s="113" t="s">
        <v>159</v>
      </c>
      <c r="J874" s="126" t="s">
        <v>160</v>
      </c>
      <c r="K874" s="26">
        <v>6.7</v>
      </c>
      <c r="L874" s="128" t="s">
        <v>161</v>
      </c>
      <c r="M874" s="128" t="s">
        <v>159</v>
      </c>
      <c r="N874" s="36"/>
      <c r="O874" s="36"/>
      <c r="P874" s="41">
        <f t="shared" si="17"/>
        <v>0</v>
      </c>
      <c r="Q874" s="131" t="s">
        <v>612</v>
      </c>
    </row>
    <row r="875" spans="1:17" s="3" customFormat="1" ht="26.1" customHeight="1" x14ac:dyDescent="0.3">
      <c r="A875" s="98" t="s">
        <v>1009</v>
      </c>
      <c r="B875" s="78">
        <v>95.82</v>
      </c>
      <c r="C875" s="48">
        <v>95.58</v>
      </c>
      <c r="D875" s="78">
        <v>86.74</v>
      </c>
      <c r="E875" s="21">
        <v>73.415000000000006</v>
      </c>
      <c r="F875" s="7">
        <f t="shared" si="16"/>
        <v>123.05000000000001</v>
      </c>
      <c r="G875" s="54">
        <v>151.89500000000001</v>
      </c>
      <c r="H875" s="54"/>
      <c r="I875" s="45" t="s">
        <v>159</v>
      </c>
      <c r="J875" s="17" t="s">
        <v>164</v>
      </c>
      <c r="K875" s="26">
        <v>6.7</v>
      </c>
      <c r="L875" s="18" t="s">
        <v>164</v>
      </c>
      <c r="M875" s="18" t="s">
        <v>159</v>
      </c>
      <c r="N875" s="36">
        <v>1349.627</v>
      </c>
      <c r="O875" s="36">
        <v>1344.797</v>
      </c>
      <c r="P875" s="41">
        <f t="shared" si="17"/>
        <v>4.8299999999999272</v>
      </c>
      <c r="Q875" s="25" t="s">
        <v>198</v>
      </c>
    </row>
    <row r="876" spans="1:17" s="3" customFormat="1" ht="26.1" customHeight="1" x14ac:dyDescent="0.3">
      <c r="A876" s="98" t="s">
        <v>1010</v>
      </c>
      <c r="B876" s="78">
        <v>96.004999999999995</v>
      </c>
      <c r="C876" s="48">
        <v>95.775000000000006</v>
      </c>
      <c r="D876" s="78">
        <v>86.894999999999996</v>
      </c>
      <c r="E876" s="76" t="s">
        <v>617</v>
      </c>
      <c r="F876" s="125" t="s">
        <v>617</v>
      </c>
      <c r="G876" s="221">
        <v>152.09</v>
      </c>
      <c r="H876" s="221"/>
      <c r="I876" s="113" t="s">
        <v>159</v>
      </c>
      <c r="J876" s="126" t="s">
        <v>160</v>
      </c>
      <c r="K876" s="26">
        <v>6.9</v>
      </c>
      <c r="L876" s="128" t="s">
        <v>161</v>
      </c>
      <c r="M876" s="128" t="s">
        <v>159</v>
      </c>
      <c r="N876" s="36"/>
      <c r="O876" s="36"/>
      <c r="P876" s="41">
        <f t="shared" si="17"/>
        <v>0</v>
      </c>
      <c r="Q876" s="131" t="s">
        <v>612</v>
      </c>
    </row>
    <row r="877" spans="1:17" s="3" customFormat="1" ht="26.1" customHeight="1" x14ac:dyDescent="0.3">
      <c r="A877" s="98" t="s">
        <v>1011</v>
      </c>
      <c r="B877" s="78">
        <v>96.08</v>
      </c>
      <c r="C877" s="48">
        <v>95.85</v>
      </c>
      <c r="D877" s="78">
        <v>86.97</v>
      </c>
      <c r="E877" s="76" t="s">
        <v>617</v>
      </c>
      <c r="F877" s="125" t="s">
        <v>617</v>
      </c>
      <c r="G877" s="221">
        <v>152.16999999999999</v>
      </c>
      <c r="H877" s="221"/>
      <c r="I877" s="113" t="s">
        <v>159</v>
      </c>
      <c r="J877" s="126" t="s">
        <v>164</v>
      </c>
      <c r="K877" s="26">
        <v>6.7</v>
      </c>
      <c r="L877" s="128" t="s">
        <v>164</v>
      </c>
      <c r="M877" s="128" t="s">
        <v>159</v>
      </c>
      <c r="N877" s="36"/>
      <c r="O877" s="36"/>
      <c r="P877" s="41">
        <f t="shared" si="17"/>
        <v>0</v>
      </c>
      <c r="Q877" s="131" t="s">
        <v>612</v>
      </c>
    </row>
    <row r="878" spans="1:17" s="3" customFormat="1" ht="26.1" customHeight="1" x14ac:dyDescent="0.3">
      <c r="A878" s="98" t="s">
        <v>1012</v>
      </c>
      <c r="B878" s="78">
        <v>96.194999999999993</v>
      </c>
      <c r="C878" s="48">
        <v>95.965000000000003</v>
      </c>
      <c r="D878" s="78">
        <v>87.064999999999998</v>
      </c>
      <c r="E878" s="76" t="s">
        <v>617</v>
      </c>
      <c r="F878" s="125" t="s">
        <v>617</v>
      </c>
      <c r="G878" s="221">
        <v>152.285</v>
      </c>
      <c r="H878" s="221"/>
      <c r="I878" s="113" t="s">
        <v>159</v>
      </c>
      <c r="J878" s="126" t="s">
        <v>170</v>
      </c>
      <c r="K878" s="26">
        <v>6.5</v>
      </c>
      <c r="L878" s="128" t="s">
        <v>170</v>
      </c>
      <c r="M878" s="128" t="s">
        <v>159</v>
      </c>
      <c r="N878" s="36"/>
      <c r="O878" s="36"/>
      <c r="P878" s="41">
        <f t="shared" si="17"/>
        <v>0</v>
      </c>
      <c r="Q878" s="131" t="s">
        <v>612</v>
      </c>
    </row>
    <row r="879" spans="1:17" s="3" customFormat="1" ht="26.1" customHeight="1" x14ac:dyDescent="0.3">
      <c r="A879" s="98" t="s">
        <v>1013</v>
      </c>
      <c r="B879" s="78">
        <v>96.29</v>
      </c>
      <c r="C879" s="48">
        <v>96.06</v>
      </c>
      <c r="D879" s="78">
        <v>87.15</v>
      </c>
      <c r="E879" s="21">
        <v>73.814999999999998</v>
      </c>
      <c r="F879" s="7">
        <f t="shared" si="16"/>
        <v>123.44999999999999</v>
      </c>
      <c r="G879" s="54">
        <v>152.38</v>
      </c>
      <c r="H879" s="54"/>
      <c r="I879" s="45" t="s">
        <v>159</v>
      </c>
      <c r="J879" s="17" t="s">
        <v>202</v>
      </c>
      <c r="K879" s="26">
        <v>6.8</v>
      </c>
      <c r="L879" s="18" t="s">
        <v>161</v>
      </c>
      <c r="M879" s="18" t="s">
        <v>159</v>
      </c>
      <c r="N879" s="36">
        <v>1353.912</v>
      </c>
      <c r="O879" s="36">
        <v>1348.7650000000001</v>
      </c>
      <c r="P879" s="41">
        <f t="shared" si="17"/>
        <v>5.1469999999999345</v>
      </c>
      <c r="Q879" s="25" t="s">
        <v>609</v>
      </c>
    </row>
    <row r="880" spans="1:17" s="3" customFormat="1" ht="26.1" customHeight="1" x14ac:dyDescent="0.3">
      <c r="A880" s="98" t="s">
        <v>1014</v>
      </c>
      <c r="B880" s="78">
        <v>96.92</v>
      </c>
      <c r="C880" s="48">
        <v>96.68</v>
      </c>
      <c r="D880" s="78">
        <v>87.77</v>
      </c>
      <c r="E880" s="21">
        <v>74.41</v>
      </c>
      <c r="F880" s="7">
        <f t="shared" si="16"/>
        <v>124.04499999999999</v>
      </c>
      <c r="G880" s="54">
        <v>153.01</v>
      </c>
      <c r="H880" s="54"/>
      <c r="I880" s="45" t="s">
        <v>159</v>
      </c>
      <c r="J880" s="17" t="s">
        <v>160</v>
      </c>
      <c r="K880" s="26">
        <v>5.6</v>
      </c>
      <c r="L880" s="18" t="s">
        <v>161</v>
      </c>
      <c r="M880" s="18" t="s">
        <v>159</v>
      </c>
      <c r="N880" s="36">
        <v>1358.855</v>
      </c>
      <c r="O880" s="36">
        <v>1358.453</v>
      </c>
      <c r="P880" s="41">
        <f t="shared" si="17"/>
        <v>0.40200000000004366</v>
      </c>
      <c r="Q880" s="25" t="s">
        <v>609</v>
      </c>
    </row>
    <row r="881" spans="1:17" s="3" customFormat="1" ht="26.1" customHeight="1" x14ac:dyDescent="0.3">
      <c r="A881" s="98" t="s">
        <v>1015</v>
      </c>
      <c r="B881" s="78">
        <v>97.13</v>
      </c>
      <c r="C881" s="48">
        <v>96.894999999999996</v>
      </c>
      <c r="D881" s="78">
        <v>87.98</v>
      </c>
      <c r="E881" s="21">
        <v>74.614999999999995</v>
      </c>
      <c r="F881" s="7">
        <f t="shared" si="16"/>
        <v>124.25</v>
      </c>
      <c r="G881" s="54">
        <v>153.22</v>
      </c>
      <c r="H881" s="54"/>
      <c r="I881" s="45" t="s">
        <v>159</v>
      </c>
      <c r="J881" s="17" t="s">
        <v>160</v>
      </c>
      <c r="K881" s="26">
        <v>6.7</v>
      </c>
      <c r="L881" s="18" t="s">
        <v>161</v>
      </c>
      <c r="M881" s="18" t="s">
        <v>159</v>
      </c>
      <c r="N881" s="36">
        <v>1359.444</v>
      </c>
      <c r="O881" s="36">
        <v>1366.287</v>
      </c>
      <c r="P881" s="41">
        <f t="shared" si="17"/>
        <v>-6.8430000000000746</v>
      </c>
      <c r="Q881" s="25" t="s">
        <v>614</v>
      </c>
    </row>
    <row r="882" spans="1:17" s="3" customFormat="1" ht="26.1" customHeight="1" x14ac:dyDescent="0.3">
      <c r="A882" s="98" t="s">
        <v>1016</v>
      </c>
      <c r="B882" s="78">
        <v>97.334999999999994</v>
      </c>
      <c r="C882" s="48">
        <v>97.1</v>
      </c>
      <c r="D882" s="78">
        <v>88.18</v>
      </c>
      <c r="E882" s="21">
        <v>74.8</v>
      </c>
      <c r="F882" s="7">
        <f t="shared" si="16"/>
        <v>124.435</v>
      </c>
      <c r="G882" s="54">
        <v>153.43</v>
      </c>
      <c r="H882" s="54"/>
      <c r="I882" s="45" t="s">
        <v>159</v>
      </c>
      <c r="J882" s="17" t="s">
        <v>169</v>
      </c>
      <c r="K882" s="26">
        <v>6.8</v>
      </c>
      <c r="L882" s="18" t="s">
        <v>169</v>
      </c>
      <c r="M882" s="18" t="s">
        <v>159</v>
      </c>
      <c r="N882" s="36">
        <v>1366.549</v>
      </c>
      <c r="O882" s="36">
        <v>1367.3920000000001</v>
      </c>
      <c r="P882" s="41">
        <f t="shared" si="17"/>
        <v>-0.84300000000007458</v>
      </c>
      <c r="Q882" s="25" t="s">
        <v>198</v>
      </c>
    </row>
    <row r="883" spans="1:17" s="85" customFormat="1" ht="26.1" hidden="1" customHeight="1" x14ac:dyDescent="0.3">
      <c r="A883" s="98" t="s">
        <v>1017</v>
      </c>
      <c r="B883" s="78"/>
      <c r="C883" s="48"/>
      <c r="D883" s="78"/>
      <c r="E883" s="21">
        <v>75.260000000000005</v>
      </c>
      <c r="F883" s="7">
        <f t="shared" si="16"/>
        <v>124.89500000000001</v>
      </c>
      <c r="G883" s="54"/>
      <c r="H883" s="54"/>
      <c r="I883" s="79" t="s">
        <v>620</v>
      </c>
      <c r="J883" s="80"/>
      <c r="K883" s="86"/>
      <c r="L883" s="82" t="s">
        <v>161</v>
      </c>
      <c r="M883" s="82" t="s">
        <v>159</v>
      </c>
      <c r="N883" s="83">
        <v>1363.6120000000001</v>
      </c>
      <c r="O883" s="83">
        <v>1361.847</v>
      </c>
      <c r="P883" s="84">
        <f>N883-O883</f>
        <v>1.7650000000001</v>
      </c>
      <c r="Q883" s="51" t="s">
        <v>620</v>
      </c>
    </row>
    <row r="884" spans="1:17" s="3" customFormat="1" ht="26.1" customHeight="1" x14ac:dyDescent="0.3">
      <c r="A884" s="98" t="s">
        <v>1025</v>
      </c>
      <c r="B884" s="78">
        <v>98.83</v>
      </c>
      <c r="C884" s="48">
        <v>98.59</v>
      </c>
      <c r="D884" s="78">
        <v>89.55</v>
      </c>
      <c r="E884" s="76" t="s">
        <v>617</v>
      </c>
      <c r="F884" s="125" t="s">
        <v>617</v>
      </c>
      <c r="G884" s="221">
        <v>154.93</v>
      </c>
      <c r="H884" s="221"/>
      <c r="I884" s="113" t="s">
        <v>159</v>
      </c>
      <c r="J884" s="126" t="s">
        <v>161</v>
      </c>
      <c r="K884" s="26">
        <v>7.1</v>
      </c>
      <c r="L884" s="128" t="s">
        <v>161</v>
      </c>
      <c r="M884" s="128" t="s">
        <v>159</v>
      </c>
      <c r="N884" s="36"/>
      <c r="O884" s="36"/>
      <c r="P884" s="41">
        <f t="shared" si="17"/>
        <v>0</v>
      </c>
      <c r="Q884" s="131" t="s">
        <v>612</v>
      </c>
    </row>
    <row r="885" spans="1:17" s="3" customFormat="1" ht="26.1" customHeight="1" x14ac:dyDescent="0.3">
      <c r="A885" s="98" t="s">
        <v>1026</v>
      </c>
      <c r="B885" s="78">
        <v>99.13</v>
      </c>
      <c r="C885" s="48">
        <v>98.9</v>
      </c>
      <c r="D885" s="78">
        <v>89.82</v>
      </c>
      <c r="E885" s="76" t="s">
        <v>617</v>
      </c>
      <c r="F885" s="125" t="s">
        <v>617</v>
      </c>
      <c r="G885" s="221">
        <v>155.22</v>
      </c>
      <c r="H885" s="221"/>
      <c r="I885" s="113" t="s">
        <v>159</v>
      </c>
      <c r="J885" s="126" t="s">
        <v>200</v>
      </c>
      <c r="K885" s="26">
        <v>6.4</v>
      </c>
      <c r="L885" s="128" t="s">
        <v>200</v>
      </c>
      <c r="M885" s="128" t="s">
        <v>159</v>
      </c>
      <c r="N885" s="36"/>
      <c r="O885" s="36"/>
      <c r="P885" s="41">
        <f t="shared" si="17"/>
        <v>0</v>
      </c>
      <c r="Q885" s="131" t="s">
        <v>612</v>
      </c>
    </row>
    <row r="886" spans="1:17" s="85" customFormat="1" ht="26.1" hidden="1" customHeight="1" x14ac:dyDescent="0.3">
      <c r="A886" s="98" t="s">
        <v>1027</v>
      </c>
      <c r="B886" s="78"/>
      <c r="C886" s="48"/>
      <c r="D886" s="78"/>
      <c r="E886" s="21">
        <v>76.239999999999995</v>
      </c>
      <c r="F886" s="7">
        <f t="shared" ref="F886:F950" si="18">E886+49.635</f>
        <v>125.875</v>
      </c>
      <c r="G886" s="54"/>
      <c r="H886" s="54"/>
      <c r="I886" s="79" t="s">
        <v>620</v>
      </c>
      <c r="J886" s="80"/>
      <c r="K886" s="86"/>
      <c r="L886" s="82" t="s">
        <v>161</v>
      </c>
      <c r="M886" s="82" t="s">
        <v>159</v>
      </c>
      <c r="N886" s="83">
        <v>1406.3219999999999</v>
      </c>
      <c r="O886" s="83">
        <v>1404.8789999999999</v>
      </c>
      <c r="P886" s="84">
        <f>N886-O886</f>
        <v>1.4429999999999836</v>
      </c>
      <c r="Q886" s="51" t="s">
        <v>620</v>
      </c>
    </row>
    <row r="887" spans="1:17" s="3" customFormat="1" ht="26.1" customHeight="1" x14ac:dyDescent="0.3">
      <c r="A887" s="98" t="s">
        <v>1028</v>
      </c>
      <c r="B887" s="78">
        <v>99.48</v>
      </c>
      <c r="C887" s="48">
        <v>99.25</v>
      </c>
      <c r="D887" s="78">
        <v>90.15</v>
      </c>
      <c r="E887" s="21">
        <v>76.61</v>
      </c>
      <c r="F887" s="7">
        <f t="shared" si="18"/>
        <v>126.245</v>
      </c>
      <c r="G887" s="54">
        <v>155.55500000000001</v>
      </c>
      <c r="H887" s="54"/>
      <c r="I887" s="45" t="s">
        <v>159</v>
      </c>
      <c r="J887" s="17" t="s">
        <v>568</v>
      </c>
      <c r="K887" s="26">
        <v>6.4</v>
      </c>
      <c r="L887" s="18" t="s">
        <v>161</v>
      </c>
      <c r="M887" s="18" t="s">
        <v>159</v>
      </c>
      <c r="N887" s="36">
        <v>1414.2139999999999</v>
      </c>
      <c r="O887" s="36">
        <v>1412.412</v>
      </c>
      <c r="P887" s="41">
        <f t="shared" si="17"/>
        <v>1.8019999999999072</v>
      </c>
      <c r="Q887" s="25" t="s">
        <v>609</v>
      </c>
    </row>
    <row r="888" spans="1:17" s="3" customFormat="1" ht="26.1" customHeight="1" x14ac:dyDescent="0.3">
      <c r="A888" s="98" t="s">
        <v>1029</v>
      </c>
      <c r="B888" s="78">
        <v>100.3</v>
      </c>
      <c r="C888" s="48">
        <v>100.01</v>
      </c>
      <c r="D888" s="78">
        <v>90.894999999999996</v>
      </c>
      <c r="E888" s="76" t="s">
        <v>617</v>
      </c>
      <c r="F888" s="125" t="s">
        <v>617</v>
      </c>
      <c r="G888" s="221">
        <v>156.33000000000001</v>
      </c>
      <c r="H888" s="221"/>
      <c r="I888" s="113" t="s">
        <v>159</v>
      </c>
      <c r="J888" s="126" t="s">
        <v>170</v>
      </c>
      <c r="K888" s="26">
        <v>6.8</v>
      </c>
      <c r="L888" s="128" t="s">
        <v>170</v>
      </c>
      <c r="M888" s="128" t="s">
        <v>159</v>
      </c>
      <c r="N888" s="36"/>
      <c r="O888" s="36"/>
      <c r="P888" s="41">
        <f t="shared" si="17"/>
        <v>0</v>
      </c>
      <c r="Q888" s="131" t="s">
        <v>612</v>
      </c>
    </row>
    <row r="889" spans="1:17" s="3" customFormat="1" ht="26.1" customHeight="1" x14ac:dyDescent="0.3">
      <c r="A889" s="98" t="s">
        <v>1030</v>
      </c>
      <c r="B889" s="78">
        <v>100.51</v>
      </c>
      <c r="C889" s="48">
        <v>100.212</v>
      </c>
      <c r="D889" s="78">
        <v>91.094999999999999</v>
      </c>
      <c r="E889" s="76" t="s">
        <v>617</v>
      </c>
      <c r="F889" s="125" t="s">
        <v>617</v>
      </c>
      <c r="G889" s="221">
        <v>156.53</v>
      </c>
      <c r="H889" s="221"/>
      <c r="I889" s="113" t="s">
        <v>159</v>
      </c>
      <c r="J889" s="126" t="s">
        <v>169</v>
      </c>
      <c r="K889" s="26">
        <v>6.6</v>
      </c>
      <c r="L889" s="128" t="s">
        <v>169</v>
      </c>
      <c r="M889" s="128" t="s">
        <v>159</v>
      </c>
      <c r="N889" s="36"/>
      <c r="O889" s="36"/>
      <c r="P889" s="41">
        <f t="shared" si="17"/>
        <v>0</v>
      </c>
      <c r="Q889" s="131" t="s">
        <v>612</v>
      </c>
    </row>
    <row r="890" spans="1:17" s="3" customFormat="1" ht="26.1" customHeight="1" x14ac:dyDescent="0.3">
      <c r="A890" s="98" t="s">
        <v>1031</v>
      </c>
      <c r="B890" s="78">
        <v>100.71</v>
      </c>
      <c r="C890" s="48">
        <v>100.41500000000001</v>
      </c>
      <c r="D890" s="78">
        <v>91.275000000000006</v>
      </c>
      <c r="E890" s="76" t="s">
        <v>617</v>
      </c>
      <c r="F890" s="125" t="s">
        <v>617</v>
      </c>
      <c r="G890" s="221">
        <v>156.72999999999999</v>
      </c>
      <c r="H890" s="221"/>
      <c r="I890" s="113" t="s">
        <v>159</v>
      </c>
      <c r="J890" s="126" t="s">
        <v>161</v>
      </c>
      <c r="K890" s="26">
        <v>6.8</v>
      </c>
      <c r="L890" s="128" t="s">
        <v>161</v>
      </c>
      <c r="M890" s="128" t="s">
        <v>159</v>
      </c>
      <c r="N890" s="36"/>
      <c r="O890" s="36"/>
      <c r="P890" s="41">
        <f t="shared" si="17"/>
        <v>0</v>
      </c>
      <c r="Q890" s="131" t="s">
        <v>612</v>
      </c>
    </row>
    <row r="891" spans="1:17" s="85" customFormat="1" ht="26.1" hidden="1" customHeight="1" x14ac:dyDescent="0.3">
      <c r="A891" s="98" t="s">
        <v>1032</v>
      </c>
      <c r="B891" s="78"/>
      <c r="C891" s="48"/>
      <c r="D891" s="78"/>
      <c r="E891" s="21">
        <v>77.150000000000006</v>
      </c>
      <c r="F891" s="7">
        <f t="shared" si="18"/>
        <v>126.785</v>
      </c>
      <c r="G891" s="54"/>
      <c r="H891" s="54"/>
      <c r="I891" s="79" t="s">
        <v>620</v>
      </c>
      <c r="J891" s="80"/>
      <c r="K891" s="86"/>
      <c r="L891" s="82" t="s">
        <v>161</v>
      </c>
      <c r="M891" s="82" t="s">
        <v>159</v>
      </c>
      <c r="N891" s="83">
        <v>1425.674</v>
      </c>
      <c r="O891" s="83">
        <v>1423.9839999999999</v>
      </c>
      <c r="P891" s="84">
        <f>N891-O891</f>
        <v>1.6900000000000546</v>
      </c>
      <c r="Q891" s="51" t="s">
        <v>620</v>
      </c>
    </row>
    <row r="892" spans="1:17" s="257" customFormat="1" ht="26.1" hidden="1" customHeight="1" x14ac:dyDescent="0.3">
      <c r="A892" s="98" t="s">
        <v>1033</v>
      </c>
      <c r="B892" s="267"/>
      <c r="C892" s="261"/>
      <c r="D892" s="267"/>
      <c r="E892" s="261"/>
      <c r="F892" s="251">
        <v>127.23</v>
      </c>
      <c r="G892" s="252"/>
      <c r="H892" s="252"/>
      <c r="I892" s="253" t="s">
        <v>620</v>
      </c>
      <c r="J892" s="266"/>
      <c r="K892" s="270"/>
      <c r="L892" s="249" t="s">
        <v>692</v>
      </c>
      <c r="M892" s="249" t="s">
        <v>159</v>
      </c>
      <c r="N892" s="262"/>
      <c r="O892" s="262"/>
      <c r="P892" s="263"/>
      <c r="Q892" s="249" t="s">
        <v>614</v>
      </c>
    </row>
    <row r="893" spans="1:17" s="3" customFormat="1" ht="26.1" customHeight="1" x14ac:dyDescent="0.3">
      <c r="A893" s="98" t="s">
        <v>1034</v>
      </c>
      <c r="B893" s="78">
        <v>100.88</v>
      </c>
      <c r="C893" s="48">
        <v>100.59</v>
      </c>
      <c r="D893" s="78" t="s">
        <v>612</v>
      </c>
      <c r="E893" s="21">
        <v>77.78</v>
      </c>
      <c r="F893" s="7">
        <f t="shared" si="18"/>
        <v>127.41499999999999</v>
      </c>
      <c r="G893" s="54">
        <v>156.91999999999999</v>
      </c>
      <c r="H893" s="54"/>
      <c r="I893" s="45" t="s">
        <v>159</v>
      </c>
      <c r="J893" s="17" t="s">
        <v>164</v>
      </c>
      <c r="K893" s="26">
        <v>6.8</v>
      </c>
      <c r="L893" s="18" t="s">
        <v>164</v>
      </c>
      <c r="M893" s="18" t="s">
        <v>159</v>
      </c>
      <c r="N893" s="36">
        <v>1414.921</v>
      </c>
      <c r="O893" s="36">
        <v>1413.3230000000001</v>
      </c>
      <c r="P893" s="41">
        <f t="shared" si="17"/>
        <v>1.5979999999999563</v>
      </c>
      <c r="Q893" s="25" t="s">
        <v>198</v>
      </c>
    </row>
    <row r="894" spans="1:17" s="3" customFormat="1" ht="26.1" customHeight="1" x14ac:dyDescent="0.3">
      <c r="A894" s="98" t="s">
        <v>1035</v>
      </c>
      <c r="B894" s="78">
        <v>101.09</v>
      </c>
      <c r="C894" s="48">
        <v>100.80500000000001</v>
      </c>
      <c r="D894" s="78">
        <v>91.59</v>
      </c>
      <c r="E894" s="21">
        <v>77.944999999999993</v>
      </c>
      <c r="F894" s="7">
        <f t="shared" si="18"/>
        <v>127.57999999999998</v>
      </c>
      <c r="G894" s="54">
        <v>157.13</v>
      </c>
      <c r="H894" s="54"/>
      <c r="I894" s="45" t="s">
        <v>159</v>
      </c>
      <c r="J894" s="17" t="s">
        <v>161</v>
      </c>
      <c r="K894" s="26">
        <v>6.4</v>
      </c>
      <c r="L894" s="18" t="s">
        <v>161</v>
      </c>
      <c r="M894" s="18" t="s">
        <v>159</v>
      </c>
      <c r="N894" s="36">
        <v>1412.4939999999999</v>
      </c>
      <c r="O894" s="36">
        <v>1408.6389999999999</v>
      </c>
      <c r="P894" s="41">
        <f t="shared" si="17"/>
        <v>3.8550000000000182</v>
      </c>
      <c r="Q894" s="25" t="s">
        <v>609</v>
      </c>
    </row>
    <row r="895" spans="1:17" s="257" customFormat="1" ht="26.1" hidden="1" customHeight="1" x14ac:dyDescent="0.3">
      <c r="A895" s="98" t="s">
        <v>1036</v>
      </c>
      <c r="B895" s="267"/>
      <c r="C895" s="261"/>
      <c r="D895" s="267"/>
      <c r="E895" s="261"/>
      <c r="F895" s="251">
        <v>127.75</v>
      </c>
      <c r="G895" s="252"/>
      <c r="H895" s="252"/>
      <c r="I895" s="253" t="s">
        <v>620</v>
      </c>
      <c r="J895" s="266"/>
      <c r="K895" s="270"/>
      <c r="L895" s="249" t="s">
        <v>692</v>
      </c>
      <c r="M895" s="249" t="s">
        <v>159</v>
      </c>
      <c r="N895" s="262"/>
      <c r="O895" s="262"/>
      <c r="P895" s="263"/>
      <c r="Q895" s="249" t="s">
        <v>614</v>
      </c>
    </row>
    <row r="896" spans="1:17" s="3" customFormat="1" ht="26.1" customHeight="1" x14ac:dyDescent="0.3">
      <c r="A896" s="98" t="s">
        <v>1037</v>
      </c>
      <c r="B896" s="78">
        <v>101.38</v>
      </c>
      <c r="C896" s="48">
        <v>101.11499999999999</v>
      </c>
      <c r="D896" s="78">
        <v>91.84</v>
      </c>
      <c r="E896" s="21">
        <v>78.2</v>
      </c>
      <c r="F896" s="7">
        <f t="shared" si="18"/>
        <v>127.83500000000001</v>
      </c>
      <c r="G896" s="54">
        <v>157.41</v>
      </c>
      <c r="H896" s="54"/>
      <c r="I896" s="45" t="s">
        <v>159</v>
      </c>
      <c r="J896" s="17" t="s">
        <v>200</v>
      </c>
      <c r="K896" s="26">
        <v>6.7</v>
      </c>
      <c r="L896" s="18" t="s">
        <v>161</v>
      </c>
      <c r="M896" s="18" t="s">
        <v>159</v>
      </c>
      <c r="N896" s="36">
        <v>1410.454</v>
      </c>
      <c r="O896" s="36">
        <v>1407.2809999999999</v>
      </c>
      <c r="P896" s="41">
        <f t="shared" si="17"/>
        <v>3.1730000000000018</v>
      </c>
      <c r="Q896" s="35" t="s">
        <v>609</v>
      </c>
    </row>
    <row r="897" spans="1:17" s="3" customFormat="1" ht="26.1" customHeight="1" x14ac:dyDescent="0.3">
      <c r="A897" s="98" t="s">
        <v>1038</v>
      </c>
      <c r="B897" s="78">
        <v>101.405</v>
      </c>
      <c r="C897" s="48">
        <v>101.11</v>
      </c>
      <c r="D897" s="78" t="s">
        <v>612</v>
      </c>
      <c r="E897" s="137">
        <v>78.23</v>
      </c>
      <c r="F897" s="244">
        <f t="shared" si="18"/>
        <v>127.86500000000001</v>
      </c>
      <c r="G897" s="222">
        <v>157.41999999999999</v>
      </c>
      <c r="H897" s="222"/>
      <c r="I897" s="138" t="s">
        <v>159</v>
      </c>
      <c r="J897" s="139" t="s">
        <v>160</v>
      </c>
      <c r="K897" s="26">
        <v>6.8</v>
      </c>
      <c r="L897" s="140" t="s">
        <v>161</v>
      </c>
      <c r="M897" s="140" t="s">
        <v>159</v>
      </c>
      <c r="N897" s="36">
        <v>1410.2180000000001</v>
      </c>
      <c r="O897" s="36">
        <v>1412.3119999999999</v>
      </c>
      <c r="P897" s="41">
        <f t="shared" si="17"/>
        <v>-2.0939999999998236</v>
      </c>
      <c r="Q897" s="141" t="s">
        <v>609</v>
      </c>
    </row>
    <row r="898" spans="1:17" s="3" customFormat="1" ht="26.1" customHeight="1" x14ac:dyDescent="0.3">
      <c r="A898" s="98" t="s">
        <v>1039</v>
      </c>
      <c r="B898" s="227">
        <v>101.77</v>
      </c>
      <c r="C898" s="48">
        <v>101.47499999999999</v>
      </c>
      <c r="D898" s="228">
        <v>92.185000000000002</v>
      </c>
      <c r="E898" s="76" t="s">
        <v>617</v>
      </c>
      <c r="F898" s="125" t="s">
        <v>617</v>
      </c>
      <c r="G898" s="221">
        <v>157.44999999999999</v>
      </c>
      <c r="H898" s="221"/>
      <c r="I898" s="124" t="s">
        <v>159</v>
      </c>
      <c r="J898" s="111" t="s">
        <v>200</v>
      </c>
      <c r="K898" s="135">
        <v>6.8</v>
      </c>
      <c r="L898" s="112" t="s">
        <v>200</v>
      </c>
      <c r="M898" s="112" t="s">
        <v>159</v>
      </c>
      <c r="N898" s="136"/>
      <c r="O898" s="36"/>
      <c r="P898" s="133">
        <f t="shared" si="17"/>
        <v>0</v>
      </c>
      <c r="Q898" s="131" t="s">
        <v>612</v>
      </c>
    </row>
    <row r="899" spans="1:17" s="257" customFormat="1" ht="26.1" hidden="1" customHeight="1" x14ac:dyDescent="0.3">
      <c r="A899" s="98" t="s">
        <v>1040</v>
      </c>
      <c r="B899" s="271"/>
      <c r="C899" s="261"/>
      <c r="D899" s="272"/>
      <c r="E899" s="258"/>
      <c r="F899" s="255">
        <v>128.1</v>
      </c>
      <c r="G899" s="273"/>
      <c r="H899" s="273"/>
      <c r="I899" s="274" t="s">
        <v>620</v>
      </c>
      <c r="J899" s="266"/>
      <c r="K899" s="275"/>
      <c r="L899" s="249" t="s">
        <v>692</v>
      </c>
      <c r="M899" s="249" t="s">
        <v>159</v>
      </c>
      <c r="N899" s="276"/>
      <c r="O899" s="262"/>
      <c r="P899" s="277"/>
      <c r="Q899" s="249" t="s">
        <v>614</v>
      </c>
    </row>
    <row r="900" spans="1:17" s="3" customFormat="1" ht="26.1" customHeight="1" x14ac:dyDescent="0.3">
      <c r="A900" s="98" t="s">
        <v>1041</v>
      </c>
      <c r="B900" s="78">
        <v>101.98</v>
      </c>
      <c r="C900" s="48">
        <v>101.685</v>
      </c>
      <c r="D900" s="78">
        <v>92.375</v>
      </c>
      <c r="E900" s="147">
        <v>78.680000000000007</v>
      </c>
      <c r="F900" s="245">
        <f t="shared" si="18"/>
        <v>128.315</v>
      </c>
      <c r="G900" s="223">
        <v>158.01499999999999</v>
      </c>
      <c r="H900" s="223"/>
      <c r="I900" s="148" t="s">
        <v>159</v>
      </c>
      <c r="J900" s="17" t="s">
        <v>166</v>
      </c>
      <c r="K900" s="26">
        <v>7.2</v>
      </c>
      <c r="L900" s="18" t="s">
        <v>166</v>
      </c>
      <c r="M900" s="18" t="s">
        <v>159</v>
      </c>
      <c r="N900" s="36">
        <v>1406.683</v>
      </c>
      <c r="O900" s="36">
        <v>1403.953</v>
      </c>
      <c r="P900" s="41">
        <f t="shared" si="17"/>
        <v>2.7300000000000182</v>
      </c>
      <c r="Q900" s="149" t="s">
        <v>198</v>
      </c>
    </row>
    <row r="901" spans="1:17" s="3" customFormat="1" ht="26.1" customHeight="1" x14ac:dyDescent="0.3">
      <c r="A901" s="98" t="s">
        <v>1042</v>
      </c>
      <c r="B901" s="78">
        <v>102.18</v>
      </c>
      <c r="C901" s="48">
        <v>101.895</v>
      </c>
      <c r="D901" s="78">
        <v>92.55</v>
      </c>
      <c r="E901" s="21">
        <v>78.805000000000007</v>
      </c>
      <c r="F901" s="7">
        <f t="shared" si="18"/>
        <v>128.44</v>
      </c>
      <c r="G901" s="54">
        <v>158.21</v>
      </c>
      <c r="H901" s="54"/>
      <c r="I901" s="11" t="s">
        <v>159</v>
      </c>
      <c r="J901" s="17" t="s">
        <v>607</v>
      </c>
      <c r="K901" s="26">
        <v>7.2</v>
      </c>
      <c r="L901" s="18" t="s">
        <v>163</v>
      </c>
      <c r="M901" s="18" t="s">
        <v>159</v>
      </c>
      <c r="N901" s="36">
        <v>1405.701</v>
      </c>
      <c r="O901" s="36">
        <v>1403.251</v>
      </c>
      <c r="P901" s="41">
        <f t="shared" si="17"/>
        <v>2.4500000000000455</v>
      </c>
      <c r="Q901" s="35" t="s">
        <v>609</v>
      </c>
    </row>
    <row r="902" spans="1:17" s="3" customFormat="1" ht="26.1" customHeight="1" x14ac:dyDescent="0.3">
      <c r="A902" s="98" t="s">
        <v>1043</v>
      </c>
      <c r="B902" s="78">
        <v>102.27</v>
      </c>
      <c r="C902" s="48">
        <v>101.98</v>
      </c>
      <c r="D902" s="78">
        <v>92.63</v>
      </c>
      <c r="E902" s="21">
        <v>78.88</v>
      </c>
      <c r="F902" s="7">
        <f t="shared" si="18"/>
        <v>128.51499999999999</v>
      </c>
      <c r="G902" s="54">
        <v>158.30500000000001</v>
      </c>
      <c r="H902" s="54"/>
      <c r="I902" s="11" t="s">
        <v>159</v>
      </c>
      <c r="J902" s="17" t="s">
        <v>166</v>
      </c>
      <c r="K902" s="26">
        <v>7.2</v>
      </c>
      <c r="L902" s="18" t="s">
        <v>161</v>
      </c>
      <c r="M902" s="18" t="s">
        <v>159</v>
      </c>
      <c r="N902" s="36">
        <v>1405.1120000000001</v>
      </c>
      <c r="O902" s="36">
        <v>1402.9549999999999</v>
      </c>
      <c r="P902" s="41">
        <f t="shared" si="17"/>
        <v>2.1570000000001528</v>
      </c>
      <c r="Q902" s="35" t="s">
        <v>609</v>
      </c>
    </row>
    <row r="903" spans="1:17" s="3" customFormat="1" ht="26.1" customHeight="1" x14ac:dyDescent="0.3">
      <c r="A903" s="98" t="s">
        <v>1044</v>
      </c>
      <c r="B903" s="78">
        <v>102.38</v>
      </c>
      <c r="C903" s="48">
        <v>102.09</v>
      </c>
      <c r="D903" s="78">
        <v>92.73</v>
      </c>
      <c r="E903" s="21">
        <v>78.974999999999994</v>
      </c>
      <c r="F903" s="7">
        <f t="shared" si="18"/>
        <v>128.60999999999999</v>
      </c>
      <c r="G903" s="54">
        <v>158.41</v>
      </c>
      <c r="H903" s="54"/>
      <c r="I903" s="45" t="s">
        <v>159</v>
      </c>
      <c r="J903" s="17" t="s">
        <v>170</v>
      </c>
      <c r="K903" s="26">
        <v>7</v>
      </c>
      <c r="L903" s="18" t="s">
        <v>170</v>
      </c>
      <c r="M903" s="18" t="s">
        <v>159</v>
      </c>
      <c r="N903" s="36">
        <v>1404.404</v>
      </c>
      <c r="O903" s="36">
        <v>1402.0820000000001</v>
      </c>
      <c r="P903" s="41">
        <f t="shared" si="17"/>
        <v>2.321999999999889</v>
      </c>
      <c r="Q903" s="35" t="s">
        <v>198</v>
      </c>
    </row>
    <row r="904" spans="1:17" s="3" customFormat="1" ht="26.1" customHeight="1" x14ac:dyDescent="0.3">
      <c r="A904" s="98" t="s">
        <v>1045</v>
      </c>
      <c r="B904" s="78">
        <v>102.46</v>
      </c>
      <c r="C904" s="48">
        <v>102.16500000000001</v>
      </c>
      <c r="D904" s="78">
        <v>92.81</v>
      </c>
      <c r="E904" s="21">
        <v>79.055000000000007</v>
      </c>
      <c r="F904" s="7">
        <f t="shared" si="18"/>
        <v>128.69</v>
      </c>
      <c r="G904" s="54">
        <v>158.49</v>
      </c>
      <c r="H904" s="54"/>
      <c r="I904" s="45" t="s">
        <v>159</v>
      </c>
      <c r="J904" s="17" t="s">
        <v>161</v>
      </c>
      <c r="K904" s="26">
        <v>5.8</v>
      </c>
      <c r="L904" s="18" t="s">
        <v>161</v>
      </c>
      <c r="M904" s="18" t="s">
        <v>159</v>
      </c>
      <c r="N904" s="36">
        <v>1404.3209999999999</v>
      </c>
      <c r="O904" s="36">
        <v>1401.0060000000001</v>
      </c>
      <c r="P904" s="41">
        <f t="shared" si="17"/>
        <v>3.3149999999998272</v>
      </c>
      <c r="Q904" s="35" t="s">
        <v>198</v>
      </c>
    </row>
    <row r="905" spans="1:17" s="257" customFormat="1" ht="26.1" hidden="1" customHeight="1" x14ac:dyDescent="0.3">
      <c r="A905" s="98" t="s">
        <v>1046</v>
      </c>
      <c r="B905" s="267"/>
      <c r="C905" s="261"/>
      <c r="D905" s="267"/>
      <c r="E905" s="261"/>
      <c r="F905" s="251">
        <v>128.80000000000001</v>
      </c>
      <c r="G905" s="252"/>
      <c r="H905" s="252"/>
      <c r="I905" s="253" t="s">
        <v>620</v>
      </c>
      <c r="J905" s="266"/>
      <c r="K905" s="270"/>
      <c r="L905" s="249" t="s">
        <v>692</v>
      </c>
      <c r="M905" s="249" t="s">
        <v>159</v>
      </c>
      <c r="N905" s="262"/>
      <c r="O905" s="262"/>
      <c r="P905" s="263"/>
      <c r="Q905" s="249" t="s">
        <v>614</v>
      </c>
    </row>
    <row r="906" spans="1:17" s="3" customFormat="1" ht="26.25" customHeight="1" x14ac:dyDescent="0.3">
      <c r="A906" s="98" t="s">
        <v>1047</v>
      </c>
      <c r="B906" s="78">
        <v>102.93</v>
      </c>
      <c r="C906" s="48">
        <v>102.64</v>
      </c>
      <c r="D906" s="78">
        <v>93.27</v>
      </c>
      <c r="E906" s="21">
        <v>79.52</v>
      </c>
      <c r="F906" s="7">
        <f t="shared" si="18"/>
        <v>129.155</v>
      </c>
      <c r="G906" s="54">
        <v>158.965</v>
      </c>
      <c r="H906" s="54"/>
      <c r="I906" s="11" t="s">
        <v>159</v>
      </c>
      <c r="J906" s="17" t="s">
        <v>200</v>
      </c>
      <c r="K906" s="26">
        <v>6.2</v>
      </c>
      <c r="L906" s="18" t="s">
        <v>200</v>
      </c>
      <c r="M906" s="18" t="s">
        <v>159</v>
      </c>
      <c r="N906" s="36">
        <v>1407.681</v>
      </c>
      <c r="O906" s="36">
        <v>1404.5319999999999</v>
      </c>
      <c r="P906" s="41">
        <f t="shared" si="17"/>
        <v>3.1490000000001146</v>
      </c>
      <c r="Q906" s="35" t="s">
        <v>198</v>
      </c>
    </row>
    <row r="907" spans="1:17" s="257" customFormat="1" ht="26.1" hidden="1" customHeight="1" x14ac:dyDescent="0.3">
      <c r="A907" s="98" t="s">
        <v>1048</v>
      </c>
      <c r="B907" s="267"/>
      <c r="C907" s="261"/>
      <c r="D907" s="267"/>
      <c r="E907" s="261"/>
      <c r="F907" s="251">
        <v>129.47</v>
      </c>
      <c r="G907" s="252"/>
      <c r="H907" s="252"/>
      <c r="I907" s="253" t="s">
        <v>620</v>
      </c>
      <c r="J907" s="266"/>
      <c r="K907" s="270"/>
      <c r="L907" s="249" t="s">
        <v>692</v>
      </c>
      <c r="M907" s="249" t="s">
        <v>159</v>
      </c>
      <c r="N907" s="262"/>
      <c r="O907" s="262"/>
      <c r="P907" s="263"/>
      <c r="Q907" s="249" t="s">
        <v>614</v>
      </c>
    </row>
    <row r="908" spans="1:17" s="3" customFormat="1" ht="26.1" customHeight="1" x14ac:dyDescent="0.3">
      <c r="A908" s="98" t="s">
        <v>1049</v>
      </c>
      <c r="B908" s="78">
        <v>103.51</v>
      </c>
      <c r="C908" s="48">
        <v>103.22499999999999</v>
      </c>
      <c r="D908" s="78">
        <v>93.85</v>
      </c>
      <c r="E908" s="21">
        <v>80.094999999999999</v>
      </c>
      <c r="F908" s="7">
        <f t="shared" si="18"/>
        <v>129.72999999999999</v>
      </c>
      <c r="G908" s="54">
        <v>159.55000000000001</v>
      </c>
      <c r="H908" s="54"/>
      <c r="I908" s="45" t="s">
        <v>159</v>
      </c>
      <c r="J908" s="17" t="s">
        <v>160</v>
      </c>
      <c r="K908" s="26">
        <v>6.4</v>
      </c>
      <c r="L908" s="18" t="s">
        <v>161</v>
      </c>
      <c r="M908" s="18" t="s">
        <v>159</v>
      </c>
      <c r="N908" s="36">
        <v>1410.415</v>
      </c>
      <c r="O908" s="36">
        <v>1406.9760000000001</v>
      </c>
      <c r="P908" s="41">
        <f t="shared" si="17"/>
        <v>3.4389999999998508</v>
      </c>
      <c r="Q908" s="25" t="s">
        <v>609</v>
      </c>
    </row>
    <row r="909" spans="1:17" s="3" customFormat="1" ht="26.1" customHeight="1" x14ac:dyDescent="0.3">
      <c r="A909" s="98" t="s">
        <v>1050</v>
      </c>
      <c r="B909" s="78">
        <v>103.63</v>
      </c>
      <c r="C909" s="48">
        <v>103.337</v>
      </c>
      <c r="D909" s="78">
        <v>93.97</v>
      </c>
      <c r="E909" s="21">
        <v>80.204999999999998</v>
      </c>
      <c r="F909" s="7">
        <f t="shared" si="18"/>
        <v>129.84</v>
      </c>
      <c r="G909" s="54">
        <v>159.66</v>
      </c>
      <c r="H909" s="54"/>
      <c r="I909" s="45" t="s">
        <v>159</v>
      </c>
      <c r="J909" s="17" t="s">
        <v>160</v>
      </c>
      <c r="K909" s="26">
        <v>6.9</v>
      </c>
      <c r="L909" s="18" t="s">
        <v>161</v>
      </c>
      <c r="M909" s="18" t="s">
        <v>159</v>
      </c>
      <c r="N909" s="36">
        <v>1410.453</v>
      </c>
      <c r="O909" s="36">
        <v>1408.8489999999999</v>
      </c>
      <c r="P909" s="41">
        <f t="shared" si="17"/>
        <v>1.6040000000000418</v>
      </c>
      <c r="Q909" s="25" t="s">
        <v>609</v>
      </c>
    </row>
    <row r="910" spans="1:17" s="3" customFormat="1" ht="26.1" customHeight="1" x14ac:dyDescent="0.3">
      <c r="A910" s="98" t="s">
        <v>1051</v>
      </c>
      <c r="B910" s="78">
        <v>103.89</v>
      </c>
      <c r="C910" s="48">
        <v>103.595</v>
      </c>
      <c r="D910" s="78">
        <v>94.11</v>
      </c>
      <c r="E910" s="21">
        <v>80.349999999999994</v>
      </c>
      <c r="F910" s="7">
        <f t="shared" si="18"/>
        <v>129.98499999999999</v>
      </c>
      <c r="G910" s="54">
        <v>159.91999999999999</v>
      </c>
      <c r="H910" s="54"/>
      <c r="I910" s="45" t="s">
        <v>159</v>
      </c>
      <c r="J910" s="17" t="s">
        <v>170</v>
      </c>
      <c r="K910" s="26">
        <v>6.3</v>
      </c>
      <c r="L910" s="18" t="s">
        <v>161</v>
      </c>
      <c r="M910" s="18" t="s">
        <v>159</v>
      </c>
      <c r="N910" s="36">
        <v>1411.547</v>
      </c>
      <c r="O910" s="36">
        <v>1411.701</v>
      </c>
      <c r="P910" s="41">
        <f t="shared" si="17"/>
        <v>-0.15399999999999636</v>
      </c>
      <c r="Q910" s="35" t="s">
        <v>614</v>
      </c>
    </row>
    <row r="911" spans="1:17" s="3" customFormat="1" ht="26.1" customHeight="1" x14ac:dyDescent="0.3">
      <c r="A911" s="98" t="s">
        <v>1052</v>
      </c>
      <c r="B911" s="78">
        <v>104.37</v>
      </c>
      <c r="C911" s="48">
        <v>104.08</v>
      </c>
      <c r="D911" s="78">
        <v>94.57</v>
      </c>
      <c r="E911" s="21">
        <v>80.819999999999993</v>
      </c>
      <c r="F911" s="7">
        <f t="shared" si="18"/>
        <v>130.45499999999998</v>
      </c>
      <c r="G911" s="54">
        <v>160.405</v>
      </c>
      <c r="H911" s="54"/>
      <c r="I911" s="45" t="s">
        <v>159</v>
      </c>
      <c r="J911" s="17" t="s">
        <v>161</v>
      </c>
      <c r="K911" s="26">
        <v>7</v>
      </c>
      <c r="L911" s="18" t="s">
        <v>161</v>
      </c>
      <c r="M911" s="18" t="s">
        <v>159</v>
      </c>
      <c r="N911" s="36">
        <v>1415.4559999999999</v>
      </c>
      <c r="O911" s="36">
        <v>1413.6990000000001</v>
      </c>
      <c r="P911" s="41">
        <f t="shared" si="17"/>
        <v>1.7569999999998345</v>
      </c>
      <c r="Q911" s="35" t="s">
        <v>614</v>
      </c>
    </row>
    <row r="912" spans="1:17" s="3" customFormat="1" ht="26.1" customHeight="1" x14ac:dyDescent="0.3">
      <c r="A912" s="98" t="s">
        <v>1053</v>
      </c>
      <c r="B912" s="78">
        <v>104.75</v>
      </c>
      <c r="C912" s="48">
        <v>104.46</v>
      </c>
      <c r="D912" s="78">
        <v>94.96</v>
      </c>
      <c r="E912" s="21">
        <v>81.2</v>
      </c>
      <c r="F912" s="7">
        <f t="shared" si="18"/>
        <v>130.83500000000001</v>
      </c>
      <c r="G912" s="54">
        <v>160.79</v>
      </c>
      <c r="H912" s="54"/>
      <c r="I912" s="45" t="s">
        <v>159</v>
      </c>
      <c r="J912" s="17" t="s">
        <v>205</v>
      </c>
      <c r="K912" s="26">
        <v>6.2</v>
      </c>
      <c r="L912" s="18" t="s">
        <v>161</v>
      </c>
      <c r="M912" s="18" t="s">
        <v>159</v>
      </c>
      <c r="N912" s="36">
        <v>1411.644</v>
      </c>
      <c r="O912" s="36">
        <v>1408.6790000000001</v>
      </c>
      <c r="P912" s="41">
        <f t="shared" si="17"/>
        <v>2.9649999999999181</v>
      </c>
      <c r="Q912" s="35" t="s">
        <v>609</v>
      </c>
    </row>
    <row r="913" spans="1:17" s="3" customFormat="1" ht="26.1" customHeight="1" x14ac:dyDescent="0.3">
      <c r="A913" s="98" t="s">
        <v>1054</v>
      </c>
      <c r="B913" s="78">
        <v>104.895</v>
      </c>
      <c r="C913" s="48">
        <v>104.605</v>
      </c>
      <c r="D913" s="78">
        <v>95.09</v>
      </c>
      <c r="E913" s="21">
        <v>81.34</v>
      </c>
      <c r="F913" s="7">
        <f t="shared" si="18"/>
        <v>130.97499999999999</v>
      </c>
      <c r="G913" s="54">
        <v>160.93</v>
      </c>
      <c r="H913" s="54"/>
      <c r="I913" s="45" t="s">
        <v>159</v>
      </c>
      <c r="J913" s="17" t="s">
        <v>169</v>
      </c>
      <c r="K913" s="26">
        <v>6.5</v>
      </c>
      <c r="L913" s="18" t="s">
        <v>161</v>
      </c>
      <c r="M913" s="18" t="s">
        <v>159</v>
      </c>
      <c r="N913" s="36">
        <v>1406.4259999999999</v>
      </c>
      <c r="O913" s="36">
        <v>1406.3389999999999</v>
      </c>
      <c r="P913" s="41">
        <f t="shared" si="17"/>
        <v>8.6999999999989086E-2</v>
      </c>
      <c r="Q913" s="35" t="s">
        <v>609</v>
      </c>
    </row>
    <row r="914" spans="1:17" s="3" customFormat="1" ht="26.1" customHeight="1" x14ac:dyDescent="0.3">
      <c r="A914" s="98" t="s">
        <v>1055</v>
      </c>
      <c r="B914" s="78">
        <v>105.21</v>
      </c>
      <c r="C914" s="48">
        <v>104.925</v>
      </c>
      <c r="D914" s="78">
        <v>95.29</v>
      </c>
      <c r="E914" s="21">
        <v>81.534999999999997</v>
      </c>
      <c r="F914" s="7">
        <f t="shared" si="18"/>
        <v>131.16999999999999</v>
      </c>
      <c r="G914" s="54">
        <v>161.245</v>
      </c>
      <c r="H914" s="54"/>
      <c r="I914" s="45" t="s">
        <v>159</v>
      </c>
      <c r="J914" s="17" t="s">
        <v>160</v>
      </c>
      <c r="K914" s="26">
        <v>5.8</v>
      </c>
      <c r="L914" s="18" t="s">
        <v>161</v>
      </c>
      <c r="M914" s="18" t="s">
        <v>159</v>
      </c>
      <c r="N914" s="36">
        <v>1397.6510000000001</v>
      </c>
      <c r="O914" s="36">
        <v>1394.9880000000001</v>
      </c>
      <c r="P914" s="41">
        <f t="shared" si="17"/>
        <v>2.6630000000000109</v>
      </c>
      <c r="Q914" s="25" t="s">
        <v>609</v>
      </c>
    </row>
    <row r="915" spans="1:17" s="3" customFormat="1" ht="26.1" customHeight="1" x14ac:dyDescent="0.3">
      <c r="A915" s="98" t="s">
        <v>1056</v>
      </c>
      <c r="B915" s="78">
        <v>105.33</v>
      </c>
      <c r="C915" s="48">
        <v>105.04</v>
      </c>
      <c r="D915" s="78">
        <v>95.394999999999996</v>
      </c>
      <c r="E915" s="21">
        <v>81.64</v>
      </c>
      <c r="F915" s="7">
        <f t="shared" si="18"/>
        <v>131.27500000000001</v>
      </c>
      <c r="G915" s="54">
        <v>161.36500000000001</v>
      </c>
      <c r="H915" s="54"/>
      <c r="I915" s="45" t="s">
        <v>159</v>
      </c>
      <c r="J915" s="17" t="s">
        <v>164</v>
      </c>
      <c r="K915" s="26">
        <v>6.2</v>
      </c>
      <c r="L915" s="18" t="s">
        <v>164</v>
      </c>
      <c r="M915" s="18" t="s">
        <v>159</v>
      </c>
      <c r="N915" s="36">
        <v>1395.4849999999999</v>
      </c>
      <c r="O915" s="36">
        <v>1393.4570000000001</v>
      </c>
      <c r="P915" s="41">
        <f t="shared" si="17"/>
        <v>2.0279999999997926</v>
      </c>
      <c r="Q915" s="35" t="s">
        <v>198</v>
      </c>
    </row>
    <row r="916" spans="1:17" s="3" customFormat="1" ht="26.1" customHeight="1" x14ac:dyDescent="0.3">
      <c r="A916" s="98" t="s">
        <v>1057</v>
      </c>
      <c r="B916" s="78">
        <v>105.54</v>
      </c>
      <c r="C916" s="48">
        <v>105.25</v>
      </c>
      <c r="D916" s="78">
        <v>95.61</v>
      </c>
      <c r="E916" s="21">
        <v>81.849999999999994</v>
      </c>
      <c r="F916" s="7">
        <f t="shared" si="18"/>
        <v>131.48499999999999</v>
      </c>
      <c r="G916" s="54">
        <v>161.57</v>
      </c>
      <c r="H916" s="54"/>
      <c r="I916" s="45" t="s">
        <v>159</v>
      </c>
      <c r="J916" s="17" t="s">
        <v>164</v>
      </c>
      <c r="K916" s="26">
        <v>8</v>
      </c>
      <c r="L916" s="18" t="s">
        <v>164</v>
      </c>
      <c r="M916" s="18" t="s">
        <v>159</v>
      </c>
      <c r="N916" s="36">
        <v>1393.3050000000001</v>
      </c>
      <c r="O916" s="36">
        <v>1391.097</v>
      </c>
      <c r="P916" s="41">
        <f t="shared" si="17"/>
        <v>2.2080000000000837</v>
      </c>
      <c r="Q916" s="35" t="s">
        <v>198</v>
      </c>
    </row>
    <row r="917" spans="1:17" s="3" customFormat="1" ht="26.1" customHeight="1" x14ac:dyDescent="0.3">
      <c r="A917" s="98" t="s">
        <v>1058</v>
      </c>
      <c r="B917" s="78">
        <v>105.785</v>
      </c>
      <c r="C917" s="48">
        <v>105.495</v>
      </c>
      <c r="D917" s="78">
        <v>95.85</v>
      </c>
      <c r="E917" s="21">
        <v>82.094999999999999</v>
      </c>
      <c r="F917" s="7">
        <f t="shared" si="18"/>
        <v>131.72999999999999</v>
      </c>
      <c r="G917" s="54">
        <v>161.815</v>
      </c>
      <c r="H917" s="54"/>
      <c r="I917" s="45" t="s">
        <v>159</v>
      </c>
      <c r="J917" s="17" t="s">
        <v>160</v>
      </c>
      <c r="K917" s="26">
        <v>6.4</v>
      </c>
      <c r="L917" s="18" t="s">
        <v>161</v>
      </c>
      <c r="M917" s="18" t="s">
        <v>159</v>
      </c>
      <c r="N917" s="36">
        <v>1386.5119999999999</v>
      </c>
      <c r="O917" s="36">
        <v>1385.4580000000001</v>
      </c>
      <c r="P917" s="41">
        <f t="shared" si="17"/>
        <v>1.0539999999998599</v>
      </c>
      <c r="Q917" s="25" t="s">
        <v>609</v>
      </c>
    </row>
    <row r="918" spans="1:17" s="257" customFormat="1" ht="26.1" hidden="1" customHeight="1" x14ac:dyDescent="0.3">
      <c r="A918" s="98" t="s">
        <v>1059</v>
      </c>
      <c r="B918" s="267"/>
      <c r="C918" s="261"/>
      <c r="D918" s="267"/>
      <c r="E918" s="261"/>
      <c r="F918" s="251">
        <v>131.85</v>
      </c>
      <c r="G918" s="252"/>
      <c r="H918" s="252"/>
      <c r="I918" s="253" t="s">
        <v>620</v>
      </c>
      <c r="J918" s="266"/>
      <c r="K918" s="270"/>
      <c r="L918" s="249" t="s">
        <v>692</v>
      </c>
      <c r="M918" s="249" t="s">
        <v>159</v>
      </c>
      <c r="N918" s="262"/>
      <c r="O918" s="262"/>
      <c r="P918" s="263"/>
      <c r="Q918" s="249" t="s">
        <v>614</v>
      </c>
    </row>
    <row r="919" spans="1:17" s="3" customFormat="1" ht="26.1" customHeight="1" x14ac:dyDescent="0.3">
      <c r="A919" s="98" t="s">
        <v>1060</v>
      </c>
      <c r="B919" s="78">
        <v>106.04</v>
      </c>
      <c r="C919" s="48">
        <v>105.755</v>
      </c>
      <c r="D919" s="78">
        <v>96.12</v>
      </c>
      <c r="E919" s="21">
        <v>82.344999999999999</v>
      </c>
      <c r="F919" s="7">
        <f t="shared" si="18"/>
        <v>131.97999999999999</v>
      </c>
      <c r="G919" s="54">
        <v>162.08000000000001</v>
      </c>
      <c r="H919" s="54"/>
      <c r="I919" s="45" t="s">
        <v>159</v>
      </c>
      <c r="J919" s="17" t="s">
        <v>160</v>
      </c>
      <c r="K919" s="26">
        <v>6.2</v>
      </c>
      <c r="L919" s="18" t="s">
        <v>161</v>
      </c>
      <c r="M919" s="18" t="s">
        <v>159</v>
      </c>
      <c r="N919" s="36">
        <v>1386.5239999999999</v>
      </c>
      <c r="O919" s="36">
        <v>1387.559</v>
      </c>
      <c r="P919" s="41">
        <f t="shared" si="17"/>
        <v>-1.0350000000000819</v>
      </c>
      <c r="Q919" s="25" t="s">
        <v>609</v>
      </c>
    </row>
    <row r="920" spans="1:17" s="3" customFormat="1" ht="26.1" customHeight="1" x14ac:dyDescent="0.3">
      <c r="A920" s="98" t="s">
        <v>1061</v>
      </c>
      <c r="B920" s="78">
        <v>106.33</v>
      </c>
      <c r="C920" s="48">
        <v>106.035</v>
      </c>
      <c r="D920" s="78">
        <v>96.4</v>
      </c>
      <c r="E920" s="21">
        <v>82.625</v>
      </c>
      <c r="F920" s="7">
        <f t="shared" si="18"/>
        <v>132.26</v>
      </c>
      <c r="G920" s="54">
        <v>162.35</v>
      </c>
      <c r="H920" s="54"/>
      <c r="I920" s="45" t="s">
        <v>159</v>
      </c>
      <c r="J920" s="17" t="s">
        <v>200</v>
      </c>
      <c r="K920" s="26">
        <v>6.2</v>
      </c>
      <c r="L920" s="18" t="s">
        <v>200</v>
      </c>
      <c r="M920" s="18" t="s">
        <v>159</v>
      </c>
      <c r="N920" s="36">
        <v>1384.1569999999999</v>
      </c>
      <c r="O920" s="36">
        <v>1380.1869999999999</v>
      </c>
      <c r="P920" s="41">
        <f t="shared" si="17"/>
        <v>3.9700000000000273</v>
      </c>
      <c r="Q920" s="35" t="s">
        <v>198</v>
      </c>
    </row>
    <row r="921" spans="1:17" s="3" customFormat="1" ht="26.1" customHeight="1" x14ac:dyDescent="0.3">
      <c r="A921" s="98" t="s">
        <v>1062</v>
      </c>
      <c r="B921" s="78">
        <v>106.65</v>
      </c>
      <c r="C921" s="48">
        <v>106.37</v>
      </c>
      <c r="D921" s="78">
        <v>96.71</v>
      </c>
      <c r="E921" s="21">
        <v>82.93</v>
      </c>
      <c r="F921" s="7">
        <f t="shared" si="18"/>
        <v>132.565</v>
      </c>
      <c r="G921" s="54">
        <v>162.69</v>
      </c>
      <c r="H921" s="54"/>
      <c r="I921" s="45" t="s">
        <v>159</v>
      </c>
      <c r="J921" s="17" t="s">
        <v>160</v>
      </c>
      <c r="K921" s="26">
        <v>6</v>
      </c>
      <c r="L921" s="18" t="s">
        <v>161</v>
      </c>
      <c r="M921" s="18" t="s">
        <v>159</v>
      </c>
      <c r="N921" s="36">
        <v>1378.373</v>
      </c>
      <c r="O921" s="36">
        <v>1378.0419999999999</v>
      </c>
      <c r="P921" s="41">
        <f t="shared" si="17"/>
        <v>0.33100000000013097</v>
      </c>
      <c r="Q921" s="25" t="s">
        <v>609</v>
      </c>
    </row>
    <row r="922" spans="1:17" s="3" customFormat="1" ht="26.1" customHeight="1" x14ac:dyDescent="0.3">
      <c r="A922" s="98" t="s">
        <v>1063</v>
      </c>
      <c r="B922" s="78">
        <v>106.97</v>
      </c>
      <c r="C922" s="48">
        <v>106.675</v>
      </c>
      <c r="D922" s="78">
        <v>96.9</v>
      </c>
      <c r="E922" s="21">
        <v>83.12</v>
      </c>
      <c r="F922" s="7">
        <f t="shared" si="18"/>
        <v>132.755</v>
      </c>
      <c r="G922" s="54">
        <v>162.99</v>
      </c>
      <c r="H922" s="54"/>
      <c r="I922" s="45" t="s">
        <v>159</v>
      </c>
      <c r="J922" s="17" t="s">
        <v>161</v>
      </c>
      <c r="K922" s="26">
        <v>6.6</v>
      </c>
      <c r="L922" s="18" t="s">
        <v>161</v>
      </c>
      <c r="M922" s="18" t="s">
        <v>159</v>
      </c>
      <c r="N922" s="36">
        <v>1375.69</v>
      </c>
      <c r="O922" s="36">
        <v>1373.182</v>
      </c>
      <c r="P922" s="41">
        <f t="shared" si="17"/>
        <v>2.5080000000000382</v>
      </c>
      <c r="Q922" s="35" t="s">
        <v>609</v>
      </c>
    </row>
    <row r="923" spans="1:17" s="3" customFormat="1" ht="26.1" customHeight="1" x14ac:dyDescent="0.3">
      <c r="A923" s="98" t="s">
        <v>1064</v>
      </c>
      <c r="B923" s="78">
        <v>107.2</v>
      </c>
      <c r="C923" s="48">
        <v>106.91</v>
      </c>
      <c r="D923" s="78">
        <v>97.03</v>
      </c>
      <c r="E923" s="21">
        <v>83.28</v>
      </c>
      <c r="F923" s="7">
        <f t="shared" si="18"/>
        <v>132.91499999999999</v>
      </c>
      <c r="G923" s="54">
        <v>163.22</v>
      </c>
      <c r="H923" s="54"/>
      <c r="I923" s="45" t="s">
        <v>159</v>
      </c>
      <c r="J923" s="17" t="s">
        <v>161</v>
      </c>
      <c r="K923" s="26">
        <v>6.8</v>
      </c>
      <c r="L923" s="18" t="s">
        <v>161</v>
      </c>
      <c r="M923" s="18" t="s">
        <v>159</v>
      </c>
      <c r="N923" s="36">
        <v>1372.1030000000001</v>
      </c>
      <c r="O923" s="36">
        <v>1370.1510000000001</v>
      </c>
      <c r="P923" s="41">
        <f t="shared" si="17"/>
        <v>1.9519999999999982</v>
      </c>
      <c r="Q923" s="35" t="s">
        <v>609</v>
      </c>
    </row>
    <row r="924" spans="1:17" s="3" customFormat="1" ht="26.1" customHeight="1" x14ac:dyDescent="0.3">
      <c r="A924" s="98" t="s">
        <v>1065</v>
      </c>
      <c r="B924" s="78">
        <v>107.51</v>
      </c>
      <c r="C924" s="48">
        <v>107.22</v>
      </c>
      <c r="D924" s="78">
        <v>97.28</v>
      </c>
      <c r="E924" s="21">
        <v>83.58</v>
      </c>
      <c r="F924" s="7">
        <f t="shared" si="18"/>
        <v>133.215</v>
      </c>
      <c r="G924" s="54">
        <v>163.535</v>
      </c>
      <c r="H924" s="54"/>
      <c r="I924" s="45" t="s">
        <v>159</v>
      </c>
      <c r="J924" s="17" t="s">
        <v>160</v>
      </c>
      <c r="K924" s="26">
        <v>5.5</v>
      </c>
      <c r="L924" s="18" t="s">
        <v>161</v>
      </c>
      <c r="M924" s="18" t="s">
        <v>159</v>
      </c>
      <c r="N924" s="36">
        <v>1364.741</v>
      </c>
      <c r="O924" s="36">
        <v>1362.393</v>
      </c>
      <c r="P924" s="41">
        <f t="shared" si="17"/>
        <v>2.3479999999999563</v>
      </c>
      <c r="Q924" s="25" t="s">
        <v>609</v>
      </c>
    </row>
    <row r="925" spans="1:17" s="3" customFormat="1" ht="26.1" customHeight="1" x14ac:dyDescent="0.3">
      <c r="A925" s="98" t="s">
        <v>1066</v>
      </c>
      <c r="B925" s="78">
        <v>107.65</v>
      </c>
      <c r="C925" s="48">
        <v>107.36499999999999</v>
      </c>
      <c r="D925" s="78">
        <v>97.42</v>
      </c>
      <c r="E925" s="21">
        <v>83.72</v>
      </c>
      <c r="F925" s="7">
        <f t="shared" si="18"/>
        <v>133.35499999999999</v>
      </c>
      <c r="G925" s="54">
        <v>163.685</v>
      </c>
      <c r="H925" s="54"/>
      <c r="I925" s="45" t="s">
        <v>159</v>
      </c>
      <c r="J925" s="17" t="s">
        <v>200</v>
      </c>
      <c r="K925" s="26">
        <v>5.3</v>
      </c>
      <c r="L925" s="18" t="s">
        <v>200</v>
      </c>
      <c r="M925" s="18" t="s">
        <v>159</v>
      </c>
      <c r="N925" s="36">
        <v>1361.296</v>
      </c>
      <c r="O925" s="36">
        <v>1358.9079999999999</v>
      </c>
      <c r="P925" s="41">
        <f t="shared" si="17"/>
        <v>2.3880000000001473</v>
      </c>
      <c r="Q925" s="35" t="s">
        <v>198</v>
      </c>
    </row>
    <row r="926" spans="1:17" s="3" customFormat="1" ht="26.1" customHeight="1" x14ac:dyDescent="0.3">
      <c r="A926" s="98" t="s">
        <v>1067</v>
      </c>
      <c r="B926" s="78">
        <v>107.72</v>
      </c>
      <c r="C926" s="48">
        <v>107.425</v>
      </c>
      <c r="D926" s="78">
        <v>97.47</v>
      </c>
      <c r="E926" s="21">
        <v>83.75</v>
      </c>
      <c r="F926" s="7">
        <f t="shared" si="18"/>
        <v>133.38499999999999</v>
      </c>
      <c r="G926" s="54">
        <v>163.745</v>
      </c>
      <c r="H926" s="54"/>
      <c r="I926" s="45" t="s">
        <v>159</v>
      </c>
      <c r="J926" s="17" t="s">
        <v>169</v>
      </c>
      <c r="K926" s="26">
        <v>6.2</v>
      </c>
      <c r="L926" s="18" t="s">
        <v>161</v>
      </c>
      <c r="M926" s="18" t="s">
        <v>159</v>
      </c>
      <c r="N926" s="36">
        <v>1360.377</v>
      </c>
      <c r="O926" s="36">
        <v>1356.7539999999999</v>
      </c>
      <c r="P926" s="41">
        <f t="shared" si="17"/>
        <v>3.6230000000000473</v>
      </c>
      <c r="Q926" s="35" t="s">
        <v>609</v>
      </c>
    </row>
    <row r="927" spans="1:17" s="3" customFormat="1" ht="26.1" customHeight="1" x14ac:dyDescent="0.3">
      <c r="A927" s="98" t="s">
        <v>1068</v>
      </c>
      <c r="B927" s="78">
        <v>107.95</v>
      </c>
      <c r="C927" s="48">
        <v>107.657</v>
      </c>
      <c r="D927" s="78">
        <v>97.66</v>
      </c>
      <c r="E927" s="21">
        <v>83.93</v>
      </c>
      <c r="F927" s="7">
        <f t="shared" si="18"/>
        <v>133.565</v>
      </c>
      <c r="G927" s="54">
        <v>163.96</v>
      </c>
      <c r="H927" s="54"/>
      <c r="I927" s="45" t="s">
        <v>159</v>
      </c>
      <c r="J927" s="17" t="s">
        <v>164</v>
      </c>
      <c r="K927" s="26">
        <v>6.3</v>
      </c>
      <c r="L927" s="18" t="s">
        <v>161</v>
      </c>
      <c r="M927" s="18" t="s">
        <v>159</v>
      </c>
      <c r="N927" s="36">
        <v>1351.8520000000001</v>
      </c>
      <c r="O927" s="36">
        <v>1350.163</v>
      </c>
      <c r="P927" s="41">
        <f t="shared" si="17"/>
        <v>1.6890000000000782</v>
      </c>
      <c r="Q927" s="35" t="s">
        <v>609</v>
      </c>
    </row>
    <row r="928" spans="1:17" s="3" customFormat="1" ht="26.1" customHeight="1" x14ac:dyDescent="0.3">
      <c r="A928" s="98" t="s">
        <v>1069</v>
      </c>
      <c r="B928" s="78">
        <v>108.22</v>
      </c>
      <c r="C928" s="48">
        <v>107.93</v>
      </c>
      <c r="D928" s="78">
        <v>97.88</v>
      </c>
      <c r="E928" s="21">
        <v>84.155000000000001</v>
      </c>
      <c r="F928" s="7">
        <f t="shared" si="18"/>
        <v>133.79</v>
      </c>
      <c r="G928" s="54">
        <v>164.24</v>
      </c>
      <c r="H928" s="54"/>
      <c r="I928" s="45" t="s">
        <v>159</v>
      </c>
      <c r="J928" s="17" t="s">
        <v>202</v>
      </c>
      <c r="K928" s="26">
        <v>5.3</v>
      </c>
      <c r="L928" s="18" t="s">
        <v>161</v>
      </c>
      <c r="M928" s="18" t="s">
        <v>159</v>
      </c>
      <c r="N928" s="36">
        <v>1344.2049999999999</v>
      </c>
      <c r="O928" s="36">
        <v>1342.309</v>
      </c>
      <c r="P928" s="41">
        <f t="shared" si="17"/>
        <v>1.8959999999999582</v>
      </c>
      <c r="Q928" s="35" t="s">
        <v>609</v>
      </c>
    </row>
    <row r="929" spans="1:17" s="3" customFormat="1" ht="26.1" customHeight="1" x14ac:dyDescent="0.3">
      <c r="A929" s="98" t="s">
        <v>1079</v>
      </c>
      <c r="B929" s="78">
        <v>108.45</v>
      </c>
      <c r="C929" s="48">
        <v>108.15</v>
      </c>
      <c r="D929" s="78">
        <v>98.1</v>
      </c>
      <c r="E929" s="21">
        <v>84.37</v>
      </c>
      <c r="F929" s="7">
        <f t="shared" si="18"/>
        <v>134.005</v>
      </c>
      <c r="G929" s="54">
        <v>164.46</v>
      </c>
      <c r="H929" s="54"/>
      <c r="I929" s="45" t="s">
        <v>159</v>
      </c>
      <c r="J929" s="17" t="s">
        <v>161</v>
      </c>
      <c r="K929" s="26">
        <v>6</v>
      </c>
      <c r="L929" s="18" t="s">
        <v>161</v>
      </c>
      <c r="M929" s="18" t="s">
        <v>159</v>
      </c>
      <c r="N929" s="36">
        <v>1337.7550000000001</v>
      </c>
      <c r="O929" s="36">
        <v>1335.7829999999999</v>
      </c>
      <c r="P929" s="41">
        <f t="shared" si="17"/>
        <v>1.9720000000002074</v>
      </c>
      <c r="Q929" s="35" t="s">
        <v>609</v>
      </c>
    </row>
    <row r="930" spans="1:17" s="3" customFormat="1" ht="26.1" customHeight="1" x14ac:dyDescent="0.3">
      <c r="A930" s="98" t="s">
        <v>1080</v>
      </c>
      <c r="B930" s="78">
        <v>108.74</v>
      </c>
      <c r="C930" s="48">
        <v>108.46</v>
      </c>
      <c r="D930" s="78">
        <v>98.37</v>
      </c>
      <c r="E930" s="21">
        <v>84.64</v>
      </c>
      <c r="F930" s="7">
        <f t="shared" si="18"/>
        <v>134.27500000000001</v>
      </c>
      <c r="G930" s="54">
        <v>164.76499999999999</v>
      </c>
      <c r="H930" s="54"/>
      <c r="I930" s="45" t="s">
        <v>159</v>
      </c>
      <c r="J930" s="17" t="s">
        <v>608</v>
      </c>
      <c r="K930" s="26">
        <v>6.3</v>
      </c>
      <c r="L930" s="18" t="s">
        <v>608</v>
      </c>
      <c r="M930" s="18" t="s">
        <v>159</v>
      </c>
      <c r="N930" s="36">
        <v>1329.655</v>
      </c>
      <c r="O930" s="36">
        <v>1328.788</v>
      </c>
      <c r="P930" s="41">
        <f t="shared" si="17"/>
        <v>0.8669999999999618</v>
      </c>
      <c r="Q930" s="35" t="s">
        <v>198</v>
      </c>
    </row>
    <row r="931" spans="1:17" s="3" customFormat="1" ht="26.1" customHeight="1" x14ac:dyDescent="0.3">
      <c r="A931" s="98" t="s">
        <v>1081</v>
      </c>
      <c r="B931" s="78">
        <v>108.88</v>
      </c>
      <c r="C931" s="48">
        <v>108.58</v>
      </c>
      <c r="D931" s="78">
        <v>98.49</v>
      </c>
      <c r="E931" s="21">
        <v>84.75</v>
      </c>
      <c r="F931" s="7">
        <f t="shared" si="18"/>
        <v>134.38499999999999</v>
      </c>
      <c r="G931" s="54">
        <v>164.88499999999999</v>
      </c>
      <c r="H931" s="54"/>
      <c r="I931" s="45" t="s">
        <v>159</v>
      </c>
      <c r="J931" s="17" t="s">
        <v>161</v>
      </c>
      <c r="K931" s="26">
        <v>6.5</v>
      </c>
      <c r="L931" s="18" t="s">
        <v>161</v>
      </c>
      <c r="M931" s="18" t="s">
        <v>159</v>
      </c>
      <c r="N931" s="36">
        <v>1326.355</v>
      </c>
      <c r="O931" s="36">
        <v>1324.633</v>
      </c>
      <c r="P931" s="41">
        <f t="shared" si="17"/>
        <v>1.72199999999998</v>
      </c>
      <c r="Q931" s="35" t="s">
        <v>198</v>
      </c>
    </row>
    <row r="932" spans="1:17" s="3" customFormat="1" ht="26.1" customHeight="1" x14ac:dyDescent="0.3">
      <c r="A932" s="98" t="s">
        <v>1082</v>
      </c>
      <c r="B932" s="78">
        <v>109.18</v>
      </c>
      <c r="C932" s="48">
        <v>108.80500000000001</v>
      </c>
      <c r="D932" s="78">
        <v>98.77</v>
      </c>
      <c r="E932" s="21">
        <v>85.04</v>
      </c>
      <c r="F932" s="7">
        <f t="shared" si="18"/>
        <v>134.67500000000001</v>
      </c>
      <c r="G932" s="54">
        <v>165.2</v>
      </c>
      <c r="H932" s="54"/>
      <c r="I932" s="45" t="s">
        <v>159</v>
      </c>
      <c r="J932" s="17" t="s">
        <v>160</v>
      </c>
      <c r="K932" s="26">
        <v>6.3</v>
      </c>
      <c r="L932" s="18" t="s">
        <v>161</v>
      </c>
      <c r="M932" s="18" t="s">
        <v>159</v>
      </c>
      <c r="N932" s="36">
        <v>1318.6379999999999</v>
      </c>
      <c r="O932" s="36">
        <v>1317.1410000000001</v>
      </c>
      <c r="P932" s="41">
        <f t="shared" si="17"/>
        <v>1.4969999999998436</v>
      </c>
      <c r="Q932" s="25" t="s">
        <v>609</v>
      </c>
    </row>
    <row r="933" spans="1:17" s="85" customFormat="1" ht="26.1" hidden="1" customHeight="1" x14ac:dyDescent="0.3">
      <c r="A933" s="98" t="s">
        <v>1083</v>
      </c>
      <c r="B933" s="78"/>
      <c r="C933" s="48"/>
      <c r="D933" s="78"/>
      <c r="E933" s="137">
        <v>85.26</v>
      </c>
      <c r="F933" s="244">
        <f t="shared" si="18"/>
        <v>134.89500000000001</v>
      </c>
      <c r="G933" s="222"/>
      <c r="H933" s="222"/>
      <c r="I933" s="142" t="s">
        <v>620</v>
      </c>
      <c r="J933" s="143"/>
      <c r="K933" s="86"/>
      <c r="L933" s="144" t="s">
        <v>161</v>
      </c>
      <c r="M933" s="144" t="s">
        <v>159</v>
      </c>
      <c r="N933" s="83">
        <v>1318.0229999999999</v>
      </c>
      <c r="O933" s="83">
        <v>1316.74</v>
      </c>
      <c r="P933" s="84">
        <f t="shared" si="17"/>
        <v>1.2829999999999018</v>
      </c>
      <c r="Q933" s="145" t="s">
        <v>620</v>
      </c>
    </row>
    <row r="934" spans="1:17" s="3" customFormat="1" ht="26.1" customHeight="1" x14ac:dyDescent="0.3">
      <c r="A934" s="98" t="s">
        <v>1084</v>
      </c>
      <c r="B934" s="227">
        <v>109.35</v>
      </c>
      <c r="C934" s="48">
        <v>109.05500000000001</v>
      </c>
      <c r="D934" s="228">
        <v>98.9</v>
      </c>
      <c r="E934" s="76" t="s">
        <v>617</v>
      </c>
      <c r="F934" s="125" t="s">
        <v>617</v>
      </c>
      <c r="G934" s="221">
        <v>165.35</v>
      </c>
      <c r="H934" s="221"/>
      <c r="I934" s="113" t="s">
        <v>159</v>
      </c>
      <c r="J934" s="111" t="s">
        <v>161</v>
      </c>
      <c r="K934" s="135">
        <v>6.3</v>
      </c>
      <c r="L934" s="112" t="s">
        <v>161</v>
      </c>
      <c r="M934" s="112" t="s">
        <v>159</v>
      </c>
      <c r="N934" s="136"/>
      <c r="O934" s="36"/>
      <c r="P934" s="133">
        <f t="shared" si="17"/>
        <v>0</v>
      </c>
      <c r="Q934" s="131" t="s">
        <v>612</v>
      </c>
    </row>
    <row r="935" spans="1:17" s="3" customFormat="1" ht="26.1" customHeight="1" x14ac:dyDescent="0.3">
      <c r="A935" s="98" t="s">
        <v>1085</v>
      </c>
      <c r="B935" s="227">
        <v>109.38</v>
      </c>
      <c r="C935" s="48">
        <v>109.093</v>
      </c>
      <c r="D935" s="228" t="s">
        <v>612</v>
      </c>
      <c r="E935" s="76" t="s">
        <v>617</v>
      </c>
      <c r="F935" s="125" t="s">
        <v>617</v>
      </c>
      <c r="G935" s="221">
        <v>165.39</v>
      </c>
      <c r="H935" s="221"/>
      <c r="I935" s="113" t="s">
        <v>159</v>
      </c>
      <c r="J935" s="111" t="s">
        <v>161</v>
      </c>
      <c r="K935" s="135">
        <v>7</v>
      </c>
      <c r="L935" s="112" t="s">
        <v>161</v>
      </c>
      <c r="M935" s="112" t="s">
        <v>159</v>
      </c>
      <c r="N935" s="136"/>
      <c r="O935" s="36"/>
      <c r="P935" s="133">
        <f t="shared" si="17"/>
        <v>0</v>
      </c>
      <c r="Q935" s="131" t="s">
        <v>612</v>
      </c>
    </row>
    <row r="936" spans="1:17" s="85" customFormat="1" ht="26.1" hidden="1" customHeight="1" x14ac:dyDescent="0.3">
      <c r="A936" s="98" t="s">
        <v>1086</v>
      </c>
      <c r="B936" s="78"/>
      <c r="C936" s="48"/>
      <c r="D936" s="78"/>
      <c r="E936" s="147">
        <v>85.55</v>
      </c>
      <c r="F936" s="245">
        <f t="shared" si="18"/>
        <v>135.185</v>
      </c>
      <c r="G936" s="223"/>
      <c r="H936" s="223"/>
      <c r="I936" s="150" t="s">
        <v>620</v>
      </c>
      <c r="J936" s="80"/>
      <c r="K936" s="86"/>
      <c r="L936" s="82" t="s">
        <v>161</v>
      </c>
      <c r="M936" s="82" t="s">
        <v>159</v>
      </c>
      <c r="N936" s="83">
        <v>1304.335</v>
      </c>
      <c r="O936" s="83">
        <v>1301.2080000000001</v>
      </c>
      <c r="P936" s="84">
        <f>N936-O936</f>
        <v>3.1269999999999527</v>
      </c>
      <c r="Q936" s="151" t="s">
        <v>620</v>
      </c>
    </row>
    <row r="937" spans="1:17" s="3" customFormat="1" ht="26.1" customHeight="1" x14ac:dyDescent="0.3">
      <c r="A937" s="98" t="s">
        <v>1087</v>
      </c>
      <c r="B937" s="78">
        <v>109.99</v>
      </c>
      <c r="C937" s="48">
        <v>109.69</v>
      </c>
      <c r="D937" s="78">
        <v>99.454999999999998</v>
      </c>
      <c r="E937" s="21">
        <v>85.66</v>
      </c>
      <c r="F937" s="7">
        <f t="shared" si="18"/>
        <v>135.29499999999999</v>
      </c>
      <c r="G937" s="54">
        <v>166</v>
      </c>
      <c r="H937" s="54"/>
      <c r="I937" s="45" t="s">
        <v>159</v>
      </c>
      <c r="J937" s="17" t="s">
        <v>160</v>
      </c>
      <c r="K937" s="26">
        <v>6.6</v>
      </c>
      <c r="L937" s="18" t="s">
        <v>161</v>
      </c>
      <c r="M937" s="18" t="s">
        <v>159</v>
      </c>
      <c r="N937" s="36">
        <v>1301.2670000000001</v>
      </c>
      <c r="O937" s="36">
        <v>1299.086</v>
      </c>
      <c r="P937" s="41">
        <f t="shared" si="17"/>
        <v>2.18100000000004</v>
      </c>
      <c r="Q937" s="25" t="s">
        <v>609</v>
      </c>
    </row>
    <row r="938" spans="1:17" s="3" customFormat="1" ht="26.1" customHeight="1" x14ac:dyDescent="0.3">
      <c r="A938" s="98" t="s">
        <v>1088</v>
      </c>
      <c r="B938" s="78">
        <v>110.28</v>
      </c>
      <c r="C938" s="48">
        <v>109.985</v>
      </c>
      <c r="D938" s="78">
        <v>99.734999999999999</v>
      </c>
      <c r="E938" s="21">
        <v>85.94</v>
      </c>
      <c r="F938" s="7">
        <f t="shared" si="18"/>
        <v>135.57499999999999</v>
      </c>
      <c r="G938" s="54">
        <v>166.29</v>
      </c>
      <c r="H938" s="54"/>
      <c r="I938" s="45" t="s">
        <v>159</v>
      </c>
      <c r="J938" s="17" t="s">
        <v>160</v>
      </c>
      <c r="K938" s="26">
        <v>6.7</v>
      </c>
      <c r="L938" s="18" t="s">
        <v>161</v>
      </c>
      <c r="M938" s="18" t="s">
        <v>159</v>
      </c>
      <c r="N938" s="36">
        <v>1293.4570000000001</v>
      </c>
      <c r="O938" s="36">
        <v>1291.6659999999999</v>
      </c>
      <c r="P938" s="41">
        <f t="shared" si="17"/>
        <v>1.7910000000001673</v>
      </c>
      <c r="Q938" s="25" t="s">
        <v>609</v>
      </c>
    </row>
    <row r="939" spans="1:17" s="3" customFormat="1" ht="26.1" customHeight="1" x14ac:dyDescent="0.3">
      <c r="A939" s="98" t="s">
        <v>1089</v>
      </c>
      <c r="B939" s="78">
        <v>110.46</v>
      </c>
      <c r="C939" s="48">
        <v>110.16500000000001</v>
      </c>
      <c r="D939" s="78">
        <v>99.91</v>
      </c>
      <c r="E939" s="21">
        <v>86.114999999999995</v>
      </c>
      <c r="F939" s="7">
        <f t="shared" si="18"/>
        <v>135.75</v>
      </c>
      <c r="G939" s="54">
        <v>166.465</v>
      </c>
      <c r="H939" s="54"/>
      <c r="I939" s="45" t="s">
        <v>159</v>
      </c>
      <c r="J939" s="17" t="s">
        <v>541</v>
      </c>
      <c r="K939" s="26">
        <v>6.2</v>
      </c>
      <c r="L939" s="18" t="s">
        <v>161</v>
      </c>
      <c r="M939" s="18" t="s">
        <v>159</v>
      </c>
      <c r="N939" s="36">
        <v>1287.6020000000001</v>
      </c>
      <c r="O939" s="36">
        <v>1285.742</v>
      </c>
      <c r="P939" s="41">
        <f t="shared" si="17"/>
        <v>1.8600000000001273</v>
      </c>
      <c r="Q939" s="35" t="s">
        <v>609</v>
      </c>
    </row>
    <row r="940" spans="1:17" s="3" customFormat="1" ht="26.1" customHeight="1" x14ac:dyDescent="0.3">
      <c r="A940" s="98" t="s">
        <v>1090</v>
      </c>
      <c r="B940" s="78">
        <v>110.62</v>
      </c>
      <c r="C940" s="48">
        <v>110.325</v>
      </c>
      <c r="D940" s="78">
        <v>100.07</v>
      </c>
      <c r="E940" s="21">
        <v>86.275000000000006</v>
      </c>
      <c r="F940" s="7">
        <f t="shared" si="18"/>
        <v>135.91</v>
      </c>
      <c r="G940" s="54">
        <v>166.63</v>
      </c>
      <c r="H940" s="54"/>
      <c r="I940" s="45" t="s">
        <v>159</v>
      </c>
      <c r="J940" s="17" t="s">
        <v>405</v>
      </c>
      <c r="K940" s="26">
        <v>6.8</v>
      </c>
      <c r="L940" s="18" t="s">
        <v>161</v>
      </c>
      <c r="M940" s="18" t="s">
        <v>159</v>
      </c>
      <c r="N940" s="36">
        <v>1282.002</v>
      </c>
      <c r="O940" s="36">
        <v>1280.373</v>
      </c>
      <c r="P940" s="41">
        <f t="shared" si="17"/>
        <v>1.6289999999999054</v>
      </c>
      <c r="Q940" s="35" t="s">
        <v>609</v>
      </c>
    </row>
    <row r="941" spans="1:17" s="3" customFormat="1" ht="26.1" customHeight="1" x14ac:dyDescent="0.3">
      <c r="A941" s="98" t="s">
        <v>1091</v>
      </c>
      <c r="B941" s="78">
        <v>110.88</v>
      </c>
      <c r="C941" s="48">
        <v>110.58499999999999</v>
      </c>
      <c r="D941" s="78">
        <v>100.33</v>
      </c>
      <c r="E941" s="21">
        <v>86.54</v>
      </c>
      <c r="F941" s="7">
        <f t="shared" si="18"/>
        <v>136.17500000000001</v>
      </c>
      <c r="G941" s="54">
        <v>166.89500000000001</v>
      </c>
      <c r="H941" s="54"/>
      <c r="I941" s="45" t="s">
        <v>159</v>
      </c>
      <c r="J941" s="17" t="s">
        <v>202</v>
      </c>
      <c r="K941" s="26">
        <v>6.7</v>
      </c>
      <c r="L941" s="18" t="s">
        <v>161</v>
      </c>
      <c r="M941" s="18" t="s">
        <v>159</v>
      </c>
      <c r="N941" s="36">
        <v>1274.421</v>
      </c>
      <c r="O941" s="36">
        <v>1272.6600000000001</v>
      </c>
      <c r="P941" s="41">
        <f t="shared" si="17"/>
        <v>1.7609999999999673</v>
      </c>
      <c r="Q941" s="35" t="s">
        <v>609</v>
      </c>
    </row>
    <row r="942" spans="1:17" s="3" customFormat="1" ht="26.1" customHeight="1" x14ac:dyDescent="0.3">
      <c r="A942" s="98" t="s">
        <v>1092</v>
      </c>
      <c r="B942" s="78">
        <v>111.05</v>
      </c>
      <c r="C942" s="48">
        <v>110.76</v>
      </c>
      <c r="D942" s="78">
        <v>100.5</v>
      </c>
      <c r="E942" s="21">
        <v>86.704999999999998</v>
      </c>
      <c r="F942" s="7">
        <f t="shared" si="18"/>
        <v>136.34</v>
      </c>
      <c r="G942" s="54">
        <v>167.07</v>
      </c>
      <c r="H942" s="54"/>
      <c r="I942" s="45" t="s">
        <v>159</v>
      </c>
      <c r="J942" s="17" t="s">
        <v>405</v>
      </c>
      <c r="K942" s="26">
        <v>6.8</v>
      </c>
      <c r="L942" s="18" t="s">
        <v>161</v>
      </c>
      <c r="M942" s="18" t="s">
        <v>159</v>
      </c>
      <c r="N942" s="36">
        <v>1270.914</v>
      </c>
      <c r="O942" s="36">
        <v>1269.27</v>
      </c>
      <c r="P942" s="41">
        <f t="shared" si="17"/>
        <v>1.6440000000000055</v>
      </c>
      <c r="Q942" s="35" t="s">
        <v>609</v>
      </c>
    </row>
    <row r="943" spans="1:17" s="3" customFormat="1" ht="26.1" customHeight="1" x14ac:dyDescent="0.3">
      <c r="A943" s="98" t="s">
        <v>1093</v>
      </c>
      <c r="B943" s="78">
        <v>111.43</v>
      </c>
      <c r="C943" s="48">
        <v>111.145</v>
      </c>
      <c r="D943" s="78">
        <v>100.87</v>
      </c>
      <c r="E943" s="21">
        <v>87.075000000000003</v>
      </c>
      <c r="F943" s="7">
        <f t="shared" si="18"/>
        <v>136.71</v>
      </c>
      <c r="G943" s="54">
        <v>167.45500000000001</v>
      </c>
      <c r="H943" s="54"/>
      <c r="I943" s="45" t="s">
        <v>159</v>
      </c>
      <c r="J943" s="17" t="s">
        <v>164</v>
      </c>
      <c r="K943" s="26">
        <v>6.6</v>
      </c>
      <c r="L943" s="18" t="s">
        <v>161</v>
      </c>
      <c r="M943" s="18" t="s">
        <v>159</v>
      </c>
      <c r="N943" s="36">
        <v>1256.356</v>
      </c>
      <c r="O943" s="36">
        <v>1255.8610000000001</v>
      </c>
      <c r="P943" s="41">
        <f t="shared" si="17"/>
        <v>0.49499999999989086</v>
      </c>
      <c r="Q943" s="35" t="s">
        <v>609</v>
      </c>
    </row>
    <row r="944" spans="1:17" s="3" customFormat="1" ht="26.1" customHeight="1" x14ac:dyDescent="0.3">
      <c r="A944" s="98" t="s">
        <v>1094</v>
      </c>
      <c r="B944" s="78">
        <v>111.67</v>
      </c>
      <c r="C944" s="48">
        <v>111.375</v>
      </c>
      <c r="D944" s="78">
        <v>101.075</v>
      </c>
      <c r="E944" s="21">
        <v>87.284999999999997</v>
      </c>
      <c r="F944" s="7">
        <f t="shared" si="18"/>
        <v>136.91999999999999</v>
      </c>
      <c r="G944" s="54">
        <v>167.68</v>
      </c>
      <c r="H944" s="54"/>
      <c r="I944" s="45" t="s">
        <v>159</v>
      </c>
      <c r="J944" s="17" t="s">
        <v>202</v>
      </c>
      <c r="K944" s="26">
        <v>6.5</v>
      </c>
      <c r="L944" s="18" t="s">
        <v>161</v>
      </c>
      <c r="M944" s="18" t="s">
        <v>159</v>
      </c>
      <c r="N944" s="36">
        <v>1247.4639999999999</v>
      </c>
      <c r="O944" s="36">
        <v>1246.9269999999999</v>
      </c>
      <c r="P944" s="41">
        <f t="shared" si="17"/>
        <v>0.53700000000003456</v>
      </c>
      <c r="Q944" s="35" t="s">
        <v>609</v>
      </c>
    </row>
    <row r="945" spans="1:21" s="3" customFormat="1" ht="26.1" customHeight="1" x14ac:dyDescent="0.3">
      <c r="A945" s="98" t="s">
        <v>1095</v>
      </c>
      <c r="B945" s="78">
        <v>111.96</v>
      </c>
      <c r="C945" s="48">
        <v>111.66500000000001</v>
      </c>
      <c r="D945" s="78">
        <v>101.34</v>
      </c>
      <c r="E945" s="137">
        <v>87.52</v>
      </c>
      <c r="F945" s="244">
        <f t="shared" si="18"/>
        <v>137.155</v>
      </c>
      <c r="G945" s="222">
        <v>167.97499999999999</v>
      </c>
      <c r="H945" s="222"/>
      <c r="I945" s="138" t="s">
        <v>159</v>
      </c>
      <c r="J945" s="139" t="s">
        <v>202</v>
      </c>
      <c r="K945" s="26">
        <v>6.6</v>
      </c>
      <c r="L945" s="140" t="s">
        <v>161</v>
      </c>
      <c r="M945" s="140" t="s">
        <v>159</v>
      </c>
      <c r="N945" s="36">
        <v>1239.8710000000001</v>
      </c>
      <c r="O945" s="36">
        <v>1239.0060000000001</v>
      </c>
      <c r="P945" s="41">
        <f t="shared" si="17"/>
        <v>0.86500000000000909</v>
      </c>
      <c r="Q945" s="146" t="s">
        <v>609</v>
      </c>
    </row>
    <row r="946" spans="1:21" s="3" customFormat="1" ht="26.1" customHeight="1" x14ac:dyDescent="0.3">
      <c r="A946" s="98" t="s">
        <v>1096</v>
      </c>
      <c r="B946" s="227">
        <v>112.13</v>
      </c>
      <c r="C946" s="48">
        <v>111.84</v>
      </c>
      <c r="D946" s="228">
        <v>101.48</v>
      </c>
      <c r="E946" s="76" t="s">
        <v>617</v>
      </c>
      <c r="F946" s="125" t="s">
        <v>617</v>
      </c>
      <c r="G946" s="221">
        <v>168.14</v>
      </c>
      <c r="H946" s="221"/>
      <c r="I946" s="113" t="s">
        <v>159</v>
      </c>
      <c r="J946" s="111" t="s">
        <v>161</v>
      </c>
      <c r="K946" s="135">
        <v>7</v>
      </c>
      <c r="L946" s="112" t="s">
        <v>161</v>
      </c>
      <c r="M946" s="112" t="s">
        <v>159</v>
      </c>
      <c r="N946" s="136"/>
      <c r="O946" s="36"/>
      <c r="P946" s="133">
        <f t="shared" si="17"/>
        <v>0</v>
      </c>
      <c r="Q946" s="131" t="s">
        <v>612</v>
      </c>
    </row>
    <row r="947" spans="1:21" s="3" customFormat="1" ht="26.1" customHeight="1" x14ac:dyDescent="0.3">
      <c r="A947" s="98" t="s">
        <v>1097</v>
      </c>
      <c r="B947" s="78">
        <v>112.35</v>
      </c>
      <c r="C947" s="48">
        <v>112.057</v>
      </c>
      <c r="D947" s="78">
        <v>101.68</v>
      </c>
      <c r="E947" s="147">
        <v>87.82</v>
      </c>
      <c r="F947" s="245">
        <f t="shared" si="18"/>
        <v>137.45499999999998</v>
      </c>
      <c r="G947" s="223">
        <v>168.35499999999999</v>
      </c>
      <c r="H947" s="223"/>
      <c r="I947" s="152" t="s">
        <v>159</v>
      </c>
      <c r="J947" s="17" t="s">
        <v>160</v>
      </c>
      <c r="K947" s="26">
        <v>6.7</v>
      </c>
      <c r="L947" s="18" t="s">
        <v>161</v>
      </c>
      <c r="M947" s="18" t="s">
        <v>159</v>
      </c>
      <c r="N947" s="36">
        <v>1234.0450000000001</v>
      </c>
      <c r="O947" s="36">
        <v>1232.4349999999999</v>
      </c>
      <c r="P947" s="41">
        <f t="shared" ref="P947:P949" si="19">N947-O947</f>
        <v>1.6100000000001273</v>
      </c>
      <c r="Q947" s="153" t="s">
        <v>609</v>
      </c>
    </row>
    <row r="948" spans="1:21" s="3" customFormat="1" ht="26.1" customHeight="1" x14ac:dyDescent="0.3">
      <c r="A948" s="98" t="s">
        <v>1098</v>
      </c>
      <c r="B948" s="78">
        <v>112.705</v>
      </c>
      <c r="C948" s="48">
        <v>112.41</v>
      </c>
      <c r="D948" s="78">
        <v>102.04</v>
      </c>
      <c r="E948" s="21">
        <v>88.17</v>
      </c>
      <c r="F948" s="7">
        <f t="shared" si="18"/>
        <v>137.80500000000001</v>
      </c>
      <c r="G948" s="54">
        <v>168.71</v>
      </c>
      <c r="H948" s="54"/>
      <c r="I948" s="45" t="s">
        <v>159</v>
      </c>
      <c r="J948" s="17" t="s">
        <v>160</v>
      </c>
      <c r="K948" s="26">
        <v>6.4</v>
      </c>
      <c r="L948" s="18" t="s">
        <v>161</v>
      </c>
      <c r="M948" s="18" t="s">
        <v>159</v>
      </c>
      <c r="N948" s="36">
        <v>1225.0360000000001</v>
      </c>
      <c r="O948" s="36">
        <v>1224.278</v>
      </c>
      <c r="P948" s="41">
        <f t="shared" si="19"/>
        <v>0.7580000000000382</v>
      </c>
      <c r="Q948" s="25" t="s">
        <v>609</v>
      </c>
    </row>
    <row r="949" spans="1:21" s="3" customFormat="1" ht="26.1" customHeight="1" x14ac:dyDescent="0.3">
      <c r="A949" s="98" t="s">
        <v>1099</v>
      </c>
      <c r="B949" s="78">
        <v>112.9</v>
      </c>
      <c r="C949" s="48">
        <v>112.607</v>
      </c>
      <c r="D949" s="78">
        <v>102.23</v>
      </c>
      <c r="E949" s="21">
        <v>88.364999999999995</v>
      </c>
      <c r="F949" s="7">
        <f t="shared" si="18"/>
        <v>138</v>
      </c>
      <c r="G949" s="54">
        <v>168.905</v>
      </c>
      <c r="H949" s="54"/>
      <c r="I949" s="45" t="s">
        <v>159</v>
      </c>
      <c r="J949" s="17" t="s">
        <v>202</v>
      </c>
      <c r="K949" s="26">
        <v>6.55</v>
      </c>
      <c r="L949" s="18" t="s">
        <v>161</v>
      </c>
      <c r="M949" s="18" t="s">
        <v>159</v>
      </c>
      <c r="N949" s="36">
        <v>1216.085</v>
      </c>
      <c r="O949" s="36">
        <v>1215.096</v>
      </c>
      <c r="P949" s="41">
        <f t="shared" si="19"/>
        <v>0.98900000000003274</v>
      </c>
      <c r="Q949" s="35" t="s">
        <v>609</v>
      </c>
    </row>
    <row r="950" spans="1:21" s="85" customFormat="1" ht="26.1" hidden="1" customHeight="1" x14ac:dyDescent="0.3">
      <c r="A950" s="98" t="s">
        <v>1100</v>
      </c>
      <c r="B950" s="78">
        <v>113.17</v>
      </c>
      <c r="C950" s="48">
        <v>112.88</v>
      </c>
      <c r="D950" s="78">
        <v>102.5</v>
      </c>
      <c r="E950" s="48">
        <v>88.63</v>
      </c>
      <c r="F950" s="50">
        <f t="shared" si="18"/>
        <v>138.26499999999999</v>
      </c>
      <c r="G950" s="219"/>
      <c r="H950" s="219"/>
      <c r="I950" s="79" t="s">
        <v>159</v>
      </c>
      <c r="J950" s="109" t="s">
        <v>160</v>
      </c>
      <c r="K950" s="86">
        <v>6.4</v>
      </c>
      <c r="L950" s="110" t="s">
        <v>161</v>
      </c>
      <c r="M950" s="110" t="s">
        <v>159</v>
      </c>
      <c r="N950" s="83">
        <v>1205.133</v>
      </c>
      <c r="O950" s="83">
        <v>1200.424</v>
      </c>
      <c r="P950" s="51">
        <f t="shared" ref="P950" si="20">+O950-N950</f>
        <v>-4.70900000000006</v>
      </c>
      <c r="Q950" s="51" t="s">
        <v>609</v>
      </c>
    </row>
    <row r="951" spans="1:21" s="3" customFormat="1" ht="26.1" customHeight="1" x14ac:dyDescent="0.3">
      <c r="A951" s="98" t="s">
        <v>1101</v>
      </c>
      <c r="B951" s="78"/>
      <c r="C951" s="48"/>
      <c r="D951" s="78"/>
      <c r="E951" s="22"/>
      <c r="F951" s="7">
        <v>138.51</v>
      </c>
      <c r="G951" s="54">
        <v>169.35</v>
      </c>
      <c r="H951" s="54">
        <f>G951-169.25</f>
        <v>9.9999999999994316E-2</v>
      </c>
      <c r="I951" s="45" t="s">
        <v>159</v>
      </c>
      <c r="J951" s="241" t="s">
        <v>160</v>
      </c>
      <c r="K951" s="26"/>
      <c r="L951" s="18" t="s">
        <v>161</v>
      </c>
      <c r="M951" s="18" t="s">
        <v>159</v>
      </c>
      <c r="N951" s="36"/>
      <c r="O951" s="36"/>
      <c r="P951" s="25"/>
      <c r="Q951" s="35" t="s">
        <v>609</v>
      </c>
    </row>
    <row r="952" spans="1:21" s="3" customFormat="1" ht="26.1" customHeight="1" x14ac:dyDescent="0.3">
      <c r="A952" s="98" t="s">
        <v>1102</v>
      </c>
      <c r="B952" s="78"/>
      <c r="C952" s="48"/>
      <c r="D952" s="78"/>
      <c r="E952" s="21"/>
      <c r="F952" s="7">
        <v>138.79</v>
      </c>
      <c r="G952" s="54">
        <v>169.63</v>
      </c>
      <c r="H952" s="54">
        <f t="shared" ref="H952:H955" si="21">G952-169.25</f>
        <v>0.37999999999999545</v>
      </c>
      <c r="I952" s="45" t="s">
        <v>677</v>
      </c>
      <c r="J952" s="241" t="s">
        <v>1018</v>
      </c>
      <c r="K952" s="26"/>
      <c r="L952" s="278" t="s">
        <v>1073</v>
      </c>
      <c r="M952" s="278" t="s">
        <v>159</v>
      </c>
      <c r="N952" s="36"/>
      <c r="O952" s="36"/>
      <c r="P952" s="25"/>
      <c r="Q952" s="25" t="s">
        <v>609</v>
      </c>
      <c r="U952" s="242"/>
    </row>
    <row r="953" spans="1:21" s="3" customFormat="1" ht="26.1" customHeight="1" x14ac:dyDescent="0.3">
      <c r="A953" s="98" t="s">
        <v>1103</v>
      </c>
      <c r="B953" s="78"/>
      <c r="C953" s="48"/>
      <c r="D953" s="78"/>
      <c r="E953" s="21"/>
      <c r="F953" s="7">
        <v>138.97499999999999</v>
      </c>
      <c r="G953" s="54">
        <v>169.82499999999999</v>
      </c>
      <c r="H953" s="54">
        <f t="shared" si="21"/>
        <v>0.57499999999998863</v>
      </c>
      <c r="I953" s="45" t="s">
        <v>677</v>
      </c>
      <c r="J953" s="241" t="s">
        <v>1018</v>
      </c>
      <c r="K953" s="26"/>
      <c r="L953" s="278" t="s">
        <v>1073</v>
      </c>
      <c r="M953" s="278" t="s">
        <v>159</v>
      </c>
      <c r="N953" s="36"/>
      <c r="O953" s="36"/>
      <c r="P953" s="25"/>
      <c r="Q953" s="25" t="s">
        <v>609</v>
      </c>
      <c r="U953" s="242"/>
    </row>
    <row r="954" spans="1:21" s="3" customFormat="1" ht="26.1" customHeight="1" x14ac:dyDescent="0.3">
      <c r="A954" s="98" t="s">
        <v>1104</v>
      </c>
      <c r="B954" s="78"/>
      <c r="C954" s="48"/>
      <c r="D954" s="78"/>
      <c r="E954" s="21"/>
      <c r="F954" s="7">
        <v>139.16999999999999</v>
      </c>
      <c r="G954" s="54">
        <v>170.01499999999999</v>
      </c>
      <c r="H954" s="54">
        <f t="shared" si="21"/>
        <v>0.76499999999998636</v>
      </c>
      <c r="I954" s="45" t="s">
        <v>677</v>
      </c>
      <c r="J954" s="241" t="s">
        <v>1018</v>
      </c>
      <c r="K954" s="26"/>
      <c r="L954" s="278" t="s">
        <v>1073</v>
      </c>
      <c r="M954" s="278" t="s">
        <v>159</v>
      </c>
      <c r="N954" s="36"/>
      <c r="O954" s="36"/>
      <c r="P954" s="25"/>
      <c r="Q954" s="25" t="s">
        <v>609</v>
      </c>
      <c r="U954" s="242"/>
    </row>
    <row r="955" spans="1:21" s="3" customFormat="1" ht="26.1" customHeight="1" x14ac:dyDescent="0.3">
      <c r="A955" s="98" t="s">
        <v>1105</v>
      </c>
      <c r="B955" s="78"/>
      <c r="C955" s="48"/>
      <c r="D955" s="78"/>
      <c r="E955" s="21"/>
      <c r="F955" s="7">
        <v>139.32499999999999</v>
      </c>
      <c r="G955" s="54">
        <v>170.19</v>
      </c>
      <c r="H955" s="54">
        <f t="shared" si="21"/>
        <v>0.93999999999999773</v>
      </c>
      <c r="I955" s="45" t="s">
        <v>677</v>
      </c>
      <c r="J955" s="241" t="s">
        <v>1018</v>
      </c>
      <c r="K955" s="26"/>
      <c r="L955" s="278" t="s">
        <v>1073</v>
      </c>
      <c r="M955" s="278" t="s">
        <v>159</v>
      </c>
      <c r="N955" s="36"/>
      <c r="O955" s="36"/>
      <c r="P955" s="25"/>
      <c r="Q955" s="25" t="s">
        <v>614</v>
      </c>
      <c r="U955" s="242"/>
    </row>
    <row r="956" spans="1:21" s="85" customFormat="1" ht="26.1" hidden="1" customHeight="1" x14ac:dyDescent="0.3">
      <c r="A956" s="98" t="s">
        <v>1106</v>
      </c>
      <c r="B956" s="78"/>
      <c r="C956" s="48"/>
      <c r="D956" s="78"/>
      <c r="E956" s="48"/>
      <c r="F956" s="50">
        <v>139.63</v>
      </c>
      <c r="G956" s="219"/>
      <c r="H956" s="219"/>
      <c r="I956" s="79" t="s">
        <v>620</v>
      </c>
      <c r="J956" s="246"/>
      <c r="K956" s="86"/>
      <c r="L956" s="82" t="s">
        <v>161</v>
      </c>
      <c r="M956" s="82" t="s">
        <v>159</v>
      </c>
      <c r="N956" s="83"/>
      <c r="O956" s="83"/>
      <c r="P956" s="51"/>
      <c r="Q956" s="51" t="s">
        <v>620</v>
      </c>
      <c r="U956" s="247"/>
    </row>
    <row r="957" spans="1:21" s="85" customFormat="1" ht="26.1" hidden="1" customHeight="1" x14ac:dyDescent="0.3">
      <c r="A957" s="98" t="s">
        <v>1107</v>
      </c>
      <c r="B957" s="78"/>
      <c r="C957" s="48"/>
      <c r="D957" s="78"/>
      <c r="E957" s="48"/>
      <c r="F957" s="50">
        <v>139.94999999999999</v>
      </c>
      <c r="G957" s="219"/>
      <c r="H957" s="219"/>
      <c r="I957" s="79" t="s">
        <v>620</v>
      </c>
      <c r="J957" s="246"/>
      <c r="K957" s="86"/>
      <c r="L957" s="82" t="s">
        <v>161</v>
      </c>
      <c r="M957" s="82" t="s">
        <v>159</v>
      </c>
      <c r="N957" s="83"/>
      <c r="O957" s="83"/>
      <c r="P957" s="51"/>
      <c r="Q957" s="51" t="s">
        <v>620</v>
      </c>
      <c r="U957" s="247"/>
    </row>
    <row r="958" spans="1:21" s="3" customFormat="1" ht="26.1" customHeight="1" x14ac:dyDescent="0.3">
      <c r="A958" s="98" t="s">
        <v>1108</v>
      </c>
      <c r="B958" s="78"/>
      <c r="C958" s="48"/>
      <c r="D958" s="78"/>
      <c r="E958" s="21"/>
      <c r="F958" s="7">
        <v>140.125</v>
      </c>
      <c r="G958" s="54">
        <v>171.06</v>
      </c>
      <c r="H958" s="54">
        <f t="shared" ref="H958:H969" si="22">G958-169.25</f>
        <v>1.8100000000000023</v>
      </c>
      <c r="I958" s="45" t="s">
        <v>677</v>
      </c>
      <c r="J958" s="241" t="s">
        <v>1018</v>
      </c>
      <c r="K958" s="26"/>
      <c r="L958" s="278" t="s">
        <v>1073</v>
      </c>
      <c r="M958" s="278" t="s">
        <v>159</v>
      </c>
      <c r="N958" s="36"/>
      <c r="O958" s="36"/>
      <c r="P958" s="25"/>
      <c r="Q958" s="25" t="s">
        <v>609</v>
      </c>
      <c r="U958" s="242"/>
    </row>
    <row r="959" spans="1:21" s="3" customFormat="1" ht="26.1" customHeight="1" x14ac:dyDescent="0.3">
      <c r="A959" s="98" t="s">
        <v>1109</v>
      </c>
      <c r="B959" s="78"/>
      <c r="C959" s="48"/>
      <c r="D959" s="78"/>
      <c r="E959" s="21"/>
      <c r="F959" s="7">
        <v>140.34</v>
      </c>
      <c r="G959" s="54">
        <v>171.27500000000001</v>
      </c>
      <c r="H959" s="54">
        <f t="shared" si="22"/>
        <v>2.0250000000000057</v>
      </c>
      <c r="I959" s="45" t="s">
        <v>677</v>
      </c>
      <c r="J959" s="241" t="s">
        <v>1018</v>
      </c>
      <c r="K959" s="26"/>
      <c r="L959" s="278" t="s">
        <v>1073</v>
      </c>
      <c r="M959" s="278" t="s">
        <v>159</v>
      </c>
      <c r="N959" s="36"/>
      <c r="O959" s="36"/>
      <c r="P959" s="25"/>
      <c r="Q959" s="25" t="s">
        <v>609</v>
      </c>
      <c r="U959" s="242"/>
    </row>
    <row r="960" spans="1:21" s="3" customFormat="1" ht="26.1" customHeight="1" x14ac:dyDescent="0.3">
      <c r="A960" s="98" t="s">
        <v>1110</v>
      </c>
      <c r="B960" s="78"/>
      <c r="C960" s="48"/>
      <c r="D960" s="78"/>
      <c r="E960" s="21"/>
      <c r="F960" s="7">
        <v>140.655</v>
      </c>
      <c r="G960" s="54">
        <v>171.6</v>
      </c>
      <c r="H960" s="54">
        <f t="shared" si="22"/>
        <v>2.3499999999999943</v>
      </c>
      <c r="I960" s="45" t="s">
        <v>677</v>
      </c>
      <c r="J960" s="241" t="s">
        <v>1018</v>
      </c>
      <c r="K960" s="26"/>
      <c r="L960" s="278" t="s">
        <v>1073</v>
      </c>
      <c r="M960" s="278" t="s">
        <v>159</v>
      </c>
      <c r="N960" s="36"/>
      <c r="O960" s="36"/>
      <c r="P960" s="25"/>
      <c r="Q960" s="25" t="s">
        <v>609</v>
      </c>
      <c r="U960" s="242"/>
    </row>
    <row r="961" spans="1:21" s="3" customFormat="1" ht="26.1" customHeight="1" x14ac:dyDescent="0.3">
      <c r="A961" s="98" t="s">
        <v>1111</v>
      </c>
      <c r="B961" s="78"/>
      <c r="C961" s="48"/>
      <c r="D961" s="78"/>
      <c r="E961" s="21"/>
      <c r="F961" s="7">
        <v>140.94</v>
      </c>
      <c r="G961" s="54">
        <v>171.88499999999999</v>
      </c>
      <c r="H961" s="54">
        <f t="shared" si="22"/>
        <v>2.6349999999999909</v>
      </c>
      <c r="I961" s="45" t="s">
        <v>677</v>
      </c>
      <c r="J961" s="241" t="s">
        <v>1018</v>
      </c>
      <c r="K961" s="26"/>
      <c r="L961" s="278" t="s">
        <v>1073</v>
      </c>
      <c r="M961" s="278" t="s">
        <v>159</v>
      </c>
      <c r="N961" s="36"/>
      <c r="O961" s="36"/>
      <c r="P961" s="25"/>
      <c r="Q961" s="25" t="s">
        <v>609</v>
      </c>
      <c r="U961" s="242"/>
    </row>
    <row r="962" spans="1:21" s="3" customFormat="1" ht="26.1" customHeight="1" x14ac:dyDescent="0.3">
      <c r="A962" s="98" t="s">
        <v>1112</v>
      </c>
      <c r="B962" s="78"/>
      <c r="C962" s="48"/>
      <c r="D962" s="78"/>
      <c r="E962" s="21"/>
      <c r="F962" s="7">
        <v>141.19999999999999</v>
      </c>
      <c r="G962" s="54">
        <v>172.16</v>
      </c>
      <c r="H962" s="54">
        <f t="shared" si="22"/>
        <v>2.9099999999999966</v>
      </c>
      <c r="I962" s="45" t="s">
        <v>677</v>
      </c>
      <c r="J962" s="241" t="s">
        <v>1018</v>
      </c>
      <c r="K962" s="26"/>
      <c r="L962" s="278" t="s">
        <v>1073</v>
      </c>
      <c r="M962" s="278" t="s">
        <v>159</v>
      </c>
      <c r="N962" s="36"/>
      <c r="O962" s="36"/>
      <c r="P962" s="25"/>
      <c r="Q962" s="25" t="s">
        <v>609</v>
      </c>
      <c r="U962" s="242"/>
    </row>
    <row r="963" spans="1:21" s="3" customFormat="1" ht="26.1" customHeight="1" x14ac:dyDescent="0.3">
      <c r="A963" s="98" t="s">
        <v>1113</v>
      </c>
      <c r="B963" s="78"/>
      <c r="C963" s="48"/>
      <c r="D963" s="78"/>
      <c r="E963" s="21"/>
      <c r="F963" s="7">
        <v>141.47499999999999</v>
      </c>
      <c r="G963" s="54">
        <v>172.45500000000001</v>
      </c>
      <c r="H963" s="54">
        <f t="shared" si="22"/>
        <v>3.2050000000000125</v>
      </c>
      <c r="I963" s="45" t="s">
        <v>677</v>
      </c>
      <c r="J963" s="241" t="s">
        <v>1018</v>
      </c>
      <c r="K963" s="26"/>
      <c r="L963" s="278" t="s">
        <v>1073</v>
      </c>
      <c r="M963" s="278" t="s">
        <v>159</v>
      </c>
      <c r="N963" s="36"/>
      <c r="O963" s="36"/>
      <c r="P963" s="25"/>
      <c r="Q963" s="25" t="s">
        <v>609</v>
      </c>
      <c r="U963" s="242"/>
    </row>
    <row r="964" spans="1:21" s="3" customFormat="1" ht="26.1" customHeight="1" x14ac:dyDescent="0.3">
      <c r="A964" s="98" t="s">
        <v>1114</v>
      </c>
      <c r="B964" s="78"/>
      <c r="C964" s="48"/>
      <c r="D964" s="78"/>
      <c r="E964" s="21"/>
      <c r="F964" s="7">
        <v>141.77000000000001</v>
      </c>
      <c r="G964" s="54">
        <v>172.76499999999999</v>
      </c>
      <c r="H964" s="54">
        <f t="shared" si="22"/>
        <v>3.5149999999999864</v>
      </c>
      <c r="I964" s="45" t="s">
        <v>677</v>
      </c>
      <c r="J964" s="241" t="s">
        <v>1018</v>
      </c>
      <c r="K964" s="26"/>
      <c r="L964" s="278" t="s">
        <v>1073</v>
      </c>
      <c r="M964" s="278" t="s">
        <v>159</v>
      </c>
      <c r="N964" s="36"/>
      <c r="O964" s="36"/>
      <c r="P964" s="25"/>
      <c r="Q964" s="25" t="s">
        <v>614</v>
      </c>
      <c r="U964" s="242"/>
    </row>
    <row r="965" spans="1:21" s="3" customFormat="1" ht="26.1" customHeight="1" x14ac:dyDescent="0.3">
      <c r="A965" s="98" t="s">
        <v>1115</v>
      </c>
      <c r="B965" s="78"/>
      <c r="C965" s="48"/>
      <c r="D965" s="78"/>
      <c r="E965" s="21"/>
      <c r="F965" s="7">
        <v>141.92500000000001</v>
      </c>
      <c r="G965" s="54">
        <v>172.92500000000001</v>
      </c>
      <c r="H965" s="54">
        <f t="shared" si="22"/>
        <v>3.6750000000000114</v>
      </c>
      <c r="I965" s="45" t="s">
        <v>677</v>
      </c>
      <c r="J965" s="241" t="s">
        <v>1018</v>
      </c>
      <c r="K965" s="26"/>
      <c r="L965" s="278" t="s">
        <v>1073</v>
      </c>
      <c r="M965" s="278" t="s">
        <v>159</v>
      </c>
      <c r="N965" s="36"/>
      <c r="O965" s="36"/>
      <c r="P965" s="25"/>
      <c r="Q965" s="25" t="s">
        <v>614</v>
      </c>
      <c r="U965" s="242"/>
    </row>
    <row r="966" spans="1:21" s="3" customFormat="1" ht="26.1" customHeight="1" x14ac:dyDescent="0.3">
      <c r="A966" s="98" t="s">
        <v>1116</v>
      </c>
      <c r="B966" s="78"/>
      <c r="C966" s="48"/>
      <c r="D966" s="78"/>
      <c r="E966" s="21"/>
      <c r="F966" s="7">
        <v>142.29499999999999</v>
      </c>
      <c r="G966" s="54">
        <v>173.31</v>
      </c>
      <c r="H966" s="54">
        <f t="shared" si="22"/>
        <v>4.0600000000000023</v>
      </c>
      <c r="I966" s="45" t="s">
        <v>677</v>
      </c>
      <c r="J966" s="241" t="s">
        <v>1018</v>
      </c>
      <c r="K966" s="26"/>
      <c r="L966" s="278" t="s">
        <v>1073</v>
      </c>
      <c r="M966" s="278" t="s">
        <v>159</v>
      </c>
      <c r="N966" s="36"/>
      <c r="O966" s="36"/>
      <c r="P966" s="25"/>
      <c r="Q966" s="25" t="s">
        <v>609</v>
      </c>
      <c r="U966" s="242"/>
    </row>
    <row r="967" spans="1:21" s="3" customFormat="1" ht="26.1" customHeight="1" x14ac:dyDescent="0.3">
      <c r="A967" s="98" t="s">
        <v>1117</v>
      </c>
      <c r="B967" s="78"/>
      <c r="C967" s="48"/>
      <c r="D967" s="78"/>
      <c r="E967" s="21"/>
      <c r="F967" s="7">
        <v>142.58000000000001</v>
      </c>
      <c r="G967" s="54">
        <v>173.63</v>
      </c>
      <c r="H967" s="54">
        <f t="shared" si="22"/>
        <v>4.3799999999999955</v>
      </c>
      <c r="I967" s="45" t="s">
        <v>677</v>
      </c>
      <c r="J967" s="241" t="s">
        <v>1018</v>
      </c>
      <c r="K967" s="26"/>
      <c r="L967" s="278" t="s">
        <v>1073</v>
      </c>
      <c r="M967" s="278" t="s">
        <v>159</v>
      </c>
      <c r="N967" s="36"/>
      <c r="O967" s="36"/>
      <c r="P967" s="25"/>
      <c r="Q967" s="25" t="s">
        <v>609</v>
      </c>
      <c r="U967" s="242"/>
    </row>
    <row r="968" spans="1:21" s="3" customFormat="1" ht="26.1" customHeight="1" x14ac:dyDescent="0.3">
      <c r="A968" s="98" t="s">
        <v>1118</v>
      </c>
      <c r="B968" s="78"/>
      <c r="C968" s="48"/>
      <c r="D968" s="78"/>
      <c r="E968" s="21"/>
      <c r="F968" s="7">
        <v>142.75</v>
      </c>
      <c r="G968" s="54">
        <v>173.81</v>
      </c>
      <c r="H968" s="54">
        <f t="shared" si="22"/>
        <v>4.5600000000000023</v>
      </c>
      <c r="I968" s="45" t="s">
        <v>677</v>
      </c>
      <c r="J968" s="241" t="s">
        <v>1018</v>
      </c>
      <c r="K968" s="26"/>
      <c r="L968" s="278" t="s">
        <v>1073</v>
      </c>
      <c r="M968" s="278" t="s">
        <v>159</v>
      </c>
      <c r="N968" s="36"/>
      <c r="O968" s="36"/>
      <c r="P968" s="25"/>
      <c r="Q968" s="25" t="s">
        <v>609</v>
      </c>
      <c r="U968" s="242"/>
    </row>
    <row r="969" spans="1:21" s="3" customFormat="1" ht="26.1" customHeight="1" x14ac:dyDescent="0.3">
      <c r="A969" s="98" t="s">
        <v>1119</v>
      </c>
      <c r="B969" s="78"/>
      <c r="C969" s="48"/>
      <c r="D969" s="78"/>
      <c r="E969" s="21"/>
      <c r="F969" s="7">
        <v>142.87</v>
      </c>
      <c r="G969" s="54">
        <v>173.91499999999999</v>
      </c>
      <c r="H969" s="54">
        <f t="shared" si="22"/>
        <v>4.664999999999992</v>
      </c>
      <c r="I969" s="45" t="s">
        <v>677</v>
      </c>
      <c r="J969" s="241" t="s">
        <v>1018</v>
      </c>
      <c r="K969" s="26"/>
      <c r="L969" s="278" t="s">
        <v>1073</v>
      </c>
      <c r="M969" s="278" t="s">
        <v>159</v>
      </c>
      <c r="N969" s="36"/>
      <c r="O969" s="36"/>
      <c r="P969" s="25"/>
      <c r="Q969" s="25" t="s">
        <v>609</v>
      </c>
      <c r="U969" s="242"/>
    </row>
    <row r="970" spans="1:21" s="85" customFormat="1" ht="26.1" hidden="1" customHeight="1" x14ac:dyDescent="0.3">
      <c r="A970" s="98" t="s">
        <v>1120</v>
      </c>
      <c r="B970" s="78"/>
      <c r="C970" s="48"/>
      <c r="D970" s="78"/>
      <c r="E970" s="48"/>
      <c r="F970" s="50">
        <v>143.27000000000001</v>
      </c>
      <c r="G970" s="219"/>
      <c r="H970" s="219"/>
      <c r="I970" s="79" t="s">
        <v>620</v>
      </c>
      <c r="J970" s="246"/>
      <c r="K970" s="86"/>
      <c r="L970" s="82" t="s">
        <v>161</v>
      </c>
      <c r="M970" s="82" t="s">
        <v>159</v>
      </c>
      <c r="N970" s="83"/>
      <c r="O970" s="83"/>
      <c r="P970" s="51"/>
      <c r="Q970" s="51" t="s">
        <v>620</v>
      </c>
      <c r="U970" s="247"/>
    </row>
    <row r="971" spans="1:21" s="3" customFormat="1" ht="26.1" customHeight="1" x14ac:dyDescent="0.3">
      <c r="A971" s="98" t="s">
        <v>1121</v>
      </c>
      <c r="B971" s="78"/>
      <c r="C971" s="48"/>
      <c r="D971" s="78"/>
      <c r="E971" s="21"/>
      <c r="F971" s="7">
        <v>143.57499999999999</v>
      </c>
      <c r="G971" s="54">
        <v>174.64</v>
      </c>
      <c r="H971" s="54">
        <f t="shared" ref="H971:H972" si="23">G971-169.25</f>
        <v>5.3899999999999864</v>
      </c>
      <c r="I971" s="45" t="s">
        <v>677</v>
      </c>
      <c r="J971" s="241" t="s">
        <v>1018</v>
      </c>
      <c r="K971" s="26"/>
      <c r="L971" s="278" t="s">
        <v>1073</v>
      </c>
      <c r="M971" s="278" t="s">
        <v>159</v>
      </c>
      <c r="N971" s="36"/>
      <c r="O971" s="36"/>
      <c r="P971" s="25"/>
      <c r="Q971" s="25" t="s">
        <v>609</v>
      </c>
      <c r="U971" s="242"/>
    </row>
    <row r="972" spans="1:21" s="117" customFormat="1" ht="26.1" customHeight="1" x14ac:dyDescent="0.3">
      <c r="A972" s="98" t="s">
        <v>1122</v>
      </c>
      <c r="B972" s="78"/>
      <c r="C972" s="48"/>
      <c r="D972" s="78"/>
      <c r="E972" s="76" t="s">
        <v>617</v>
      </c>
      <c r="F972" s="125" t="s">
        <v>617</v>
      </c>
      <c r="G972" s="221">
        <v>175.16</v>
      </c>
      <c r="H972" s="54">
        <f t="shared" si="23"/>
        <v>5.9099999999999966</v>
      </c>
      <c r="I972" s="113" t="s">
        <v>677</v>
      </c>
      <c r="J972" s="111" t="s">
        <v>1018</v>
      </c>
      <c r="K972" s="26"/>
      <c r="L972" s="112"/>
      <c r="M972" s="112"/>
      <c r="N972" s="36"/>
      <c r="O972" s="36"/>
      <c r="P972" s="25"/>
      <c r="Q972" s="131" t="s">
        <v>612</v>
      </c>
      <c r="U972" s="112"/>
    </row>
    <row r="973" spans="1:21" s="85" customFormat="1" ht="26.1" hidden="1" customHeight="1" x14ac:dyDescent="0.3">
      <c r="A973" s="98" t="s">
        <v>1123</v>
      </c>
      <c r="B973" s="78"/>
      <c r="C973" s="48"/>
      <c r="D973" s="78"/>
      <c r="E973" s="48"/>
      <c r="F973" s="50">
        <v>144</v>
      </c>
      <c r="G973" s="219"/>
      <c r="H973" s="219"/>
      <c r="I973" s="79" t="s">
        <v>620</v>
      </c>
      <c r="J973" s="246"/>
      <c r="K973" s="86"/>
      <c r="L973" s="82" t="s">
        <v>161</v>
      </c>
      <c r="M973" s="82" t="s">
        <v>159</v>
      </c>
      <c r="N973" s="83"/>
      <c r="O973" s="83"/>
      <c r="P973" s="51"/>
      <c r="Q973" s="51" t="s">
        <v>620</v>
      </c>
      <c r="U973" s="247"/>
    </row>
    <row r="974" spans="1:21" s="3" customFormat="1" ht="26.1" customHeight="1" x14ac:dyDescent="0.3">
      <c r="A974" s="98" t="s">
        <v>1124</v>
      </c>
      <c r="B974" s="78"/>
      <c r="C974" s="48"/>
      <c r="D974" s="78"/>
      <c r="E974" s="21"/>
      <c r="F974" s="7">
        <v>144.27000000000001</v>
      </c>
      <c r="G974" s="54">
        <v>175.39500000000001</v>
      </c>
      <c r="H974" s="54">
        <f>G974-169.25</f>
        <v>6.1450000000000102</v>
      </c>
      <c r="I974" s="45" t="s">
        <v>677</v>
      </c>
      <c r="J974" s="241" t="s">
        <v>1018</v>
      </c>
      <c r="K974" s="26"/>
      <c r="L974" s="278" t="s">
        <v>1073</v>
      </c>
      <c r="M974" s="278" t="s">
        <v>159</v>
      </c>
      <c r="N974" s="36"/>
      <c r="O974" s="36"/>
      <c r="P974" s="25"/>
      <c r="Q974" s="25" t="s">
        <v>609</v>
      </c>
      <c r="U974" s="242"/>
    </row>
    <row r="975" spans="1:21" s="257" customFormat="1" ht="26.1" hidden="1" customHeight="1" x14ac:dyDescent="0.3">
      <c r="A975" s="98" t="s">
        <v>1125</v>
      </c>
      <c r="B975" s="267"/>
      <c r="C975" s="261"/>
      <c r="D975" s="267"/>
      <c r="E975" s="261"/>
      <c r="F975" s="251">
        <v>144.62</v>
      </c>
      <c r="G975" s="252"/>
      <c r="H975" s="252"/>
      <c r="I975" s="253" t="s">
        <v>620</v>
      </c>
      <c r="J975" s="249"/>
      <c r="K975" s="270"/>
      <c r="L975" s="249" t="s">
        <v>692</v>
      </c>
      <c r="M975" s="249" t="s">
        <v>159</v>
      </c>
      <c r="N975" s="262"/>
      <c r="O975" s="262"/>
      <c r="P975" s="260"/>
      <c r="Q975" s="249" t="s">
        <v>614</v>
      </c>
      <c r="U975" s="250"/>
    </row>
    <row r="976" spans="1:21" s="3" customFormat="1" ht="26.1" customHeight="1" x14ac:dyDescent="0.3">
      <c r="A976" s="98" t="s">
        <v>1126</v>
      </c>
      <c r="B976" s="78"/>
      <c r="C976" s="48"/>
      <c r="D976" s="78"/>
      <c r="E976" s="21"/>
      <c r="F976" s="7">
        <v>144.745</v>
      </c>
      <c r="G976" s="54">
        <v>176.02500000000001</v>
      </c>
      <c r="H976" s="54">
        <f t="shared" ref="H976:H982" si="24">G976-169.25</f>
        <v>6.7750000000000057</v>
      </c>
      <c r="I976" s="45" t="s">
        <v>677</v>
      </c>
      <c r="J976" s="241" t="s">
        <v>1018</v>
      </c>
      <c r="K976" s="26"/>
      <c r="L976" s="278" t="s">
        <v>1073</v>
      </c>
      <c r="M976" s="278" t="s">
        <v>159</v>
      </c>
      <c r="N976" s="36"/>
      <c r="O976" s="36"/>
      <c r="P976" s="25"/>
      <c r="Q976" s="25" t="s">
        <v>609</v>
      </c>
      <c r="U976" s="242"/>
    </row>
    <row r="977" spans="1:21" s="3" customFormat="1" ht="26.1" customHeight="1" x14ac:dyDescent="0.3">
      <c r="A977" s="98" t="s">
        <v>1127</v>
      </c>
      <c r="B977" s="78"/>
      <c r="C977" s="48"/>
      <c r="D977" s="78"/>
      <c r="E977" s="21"/>
      <c r="F977" s="7">
        <v>145.02500000000001</v>
      </c>
      <c r="G977" s="54">
        <v>176.30500000000001</v>
      </c>
      <c r="H977" s="54">
        <f t="shared" si="24"/>
        <v>7.0550000000000068</v>
      </c>
      <c r="I977" s="45" t="s">
        <v>677</v>
      </c>
      <c r="J977" s="241" t="s">
        <v>1018</v>
      </c>
      <c r="K977" s="26"/>
      <c r="L977" s="278" t="s">
        <v>1073</v>
      </c>
      <c r="M977" s="278" t="s">
        <v>159</v>
      </c>
      <c r="N977" s="36"/>
      <c r="O977" s="36"/>
      <c r="P977" s="25"/>
      <c r="Q977" s="25" t="s">
        <v>609</v>
      </c>
      <c r="U977" s="242"/>
    </row>
    <row r="978" spans="1:21" s="3" customFormat="1" ht="26.1" customHeight="1" x14ac:dyDescent="0.3">
      <c r="A978" s="98" t="s">
        <v>1128</v>
      </c>
      <c r="B978" s="78"/>
      <c r="C978" s="48"/>
      <c r="D978" s="78"/>
      <c r="E978" s="21"/>
      <c r="F978" s="7">
        <v>145.19</v>
      </c>
      <c r="G978" s="54">
        <v>176.53</v>
      </c>
      <c r="H978" s="54">
        <f t="shared" si="24"/>
        <v>7.2800000000000011</v>
      </c>
      <c r="I978" s="45" t="s">
        <v>677</v>
      </c>
      <c r="J978" s="241" t="s">
        <v>1018</v>
      </c>
      <c r="K978" s="26"/>
      <c r="L978" s="278" t="s">
        <v>1073</v>
      </c>
      <c r="M978" s="278" t="s">
        <v>159</v>
      </c>
      <c r="N978" s="36"/>
      <c r="O978" s="36"/>
      <c r="P978" s="25"/>
      <c r="Q978" s="25" t="s">
        <v>609</v>
      </c>
      <c r="U978" s="242"/>
    </row>
    <row r="979" spans="1:21" s="3" customFormat="1" ht="26.1" customHeight="1" x14ac:dyDescent="0.3">
      <c r="A979" s="98" t="s">
        <v>1129</v>
      </c>
      <c r="B979" s="78"/>
      <c r="C979" s="48"/>
      <c r="D979" s="78"/>
      <c r="E979" s="21"/>
      <c r="F979" s="7">
        <v>145.495</v>
      </c>
      <c r="G979" s="54">
        <v>176.88</v>
      </c>
      <c r="H979" s="54">
        <f t="shared" si="24"/>
        <v>7.6299999999999955</v>
      </c>
      <c r="I979" s="45" t="s">
        <v>677</v>
      </c>
      <c r="J979" s="241" t="s">
        <v>1018</v>
      </c>
      <c r="K979" s="26"/>
      <c r="L979" s="278" t="s">
        <v>1073</v>
      </c>
      <c r="M979" s="278" t="s">
        <v>159</v>
      </c>
      <c r="N979" s="36"/>
      <c r="O979" s="36"/>
      <c r="P979" s="25"/>
      <c r="Q979" s="25" t="s">
        <v>609</v>
      </c>
      <c r="U979" s="242"/>
    </row>
    <row r="980" spans="1:21" s="3" customFormat="1" ht="26.1" customHeight="1" x14ac:dyDescent="0.3">
      <c r="A980" s="98" t="s">
        <v>1130</v>
      </c>
      <c r="B980" s="78"/>
      <c r="C980" s="48"/>
      <c r="D980" s="78"/>
      <c r="E980" s="21"/>
      <c r="F980" s="7">
        <v>145.54499999999999</v>
      </c>
      <c r="G980" s="54">
        <v>176.94</v>
      </c>
      <c r="H980" s="54">
        <f t="shared" si="24"/>
        <v>7.6899999999999977</v>
      </c>
      <c r="I980" s="45" t="s">
        <v>677</v>
      </c>
      <c r="J980" s="241" t="s">
        <v>1018</v>
      </c>
      <c r="K980" s="26"/>
      <c r="L980" s="278" t="s">
        <v>1073</v>
      </c>
      <c r="M980" s="278" t="s">
        <v>159</v>
      </c>
      <c r="N980" s="36"/>
      <c r="O980" s="36"/>
      <c r="P980" s="25"/>
      <c r="Q980" s="25" t="s">
        <v>609</v>
      </c>
      <c r="U980" s="242"/>
    </row>
    <row r="981" spans="1:21" s="3" customFormat="1" ht="26.1" customHeight="1" x14ac:dyDescent="0.3">
      <c r="A981" s="98" t="s">
        <v>1131</v>
      </c>
      <c r="B981" s="78"/>
      <c r="C981" s="48"/>
      <c r="D981" s="78"/>
      <c r="E981" s="21"/>
      <c r="F981" s="7">
        <v>145.85</v>
      </c>
      <c r="G981" s="54">
        <v>177.28</v>
      </c>
      <c r="H981" s="54">
        <f t="shared" si="24"/>
        <v>8.0300000000000011</v>
      </c>
      <c r="I981" s="45" t="s">
        <v>677</v>
      </c>
      <c r="J981" s="241" t="s">
        <v>1018</v>
      </c>
      <c r="K981" s="26"/>
      <c r="L981" s="278" t="s">
        <v>1073</v>
      </c>
      <c r="M981" s="278" t="s">
        <v>159</v>
      </c>
      <c r="N981" s="36"/>
      <c r="O981" s="36"/>
      <c r="P981" s="25"/>
      <c r="Q981" s="25" t="s">
        <v>609</v>
      </c>
      <c r="U981" s="242"/>
    </row>
    <row r="982" spans="1:21" s="3" customFormat="1" ht="26.1" customHeight="1" x14ac:dyDescent="0.3">
      <c r="A982" s="98" t="s">
        <v>1132</v>
      </c>
      <c r="B982" s="78"/>
      <c r="C982" s="48"/>
      <c r="D982" s="78"/>
      <c r="E982" s="21"/>
      <c r="F982" s="7">
        <v>146.08500000000001</v>
      </c>
      <c r="G982" s="54">
        <v>177.52500000000001</v>
      </c>
      <c r="H982" s="54">
        <f t="shared" si="24"/>
        <v>8.2750000000000057</v>
      </c>
      <c r="I982" s="45" t="s">
        <v>677</v>
      </c>
      <c r="J982" s="241" t="s">
        <v>1018</v>
      </c>
      <c r="K982" s="26"/>
      <c r="L982" s="278" t="s">
        <v>1073</v>
      </c>
      <c r="M982" s="278" t="s">
        <v>159</v>
      </c>
      <c r="N982" s="36"/>
      <c r="O982" s="36"/>
      <c r="P982" s="25"/>
      <c r="Q982" s="25" t="s">
        <v>609</v>
      </c>
      <c r="U982" s="242"/>
    </row>
    <row r="983" spans="1:21" s="85" customFormat="1" ht="26.1" hidden="1" customHeight="1" x14ac:dyDescent="0.3">
      <c r="A983" s="98" t="s">
        <v>1133</v>
      </c>
      <c r="B983" s="78"/>
      <c r="C983" s="48"/>
      <c r="D983" s="78"/>
      <c r="E983" s="48"/>
      <c r="F983" s="50">
        <v>146.80000000000001</v>
      </c>
      <c r="G983" s="219"/>
      <c r="H983" s="219"/>
      <c r="I983" s="79" t="s">
        <v>620</v>
      </c>
      <c r="J983" s="246"/>
      <c r="K983" s="86"/>
      <c r="L983" s="82" t="s">
        <v>161</v>
      </c>
      <c r="M983" s="82" t="s">
        <v>159</v>
      </c>
      <c r="N983" s="83"/>
      <c r="O983" s="83"/>
      <c r="P983" s="51"/>
      <c r="Q983" s="51" t="s">
        <v>620</v>
      </c>
      <c r="U983" s="247"/>
    </row>
    <row r="984" spans="1:21" s="3" customFormat="1" ht="26.1" customHeight="1" x14ac:dyDescent="0.3">
      <c r="A984" s="98" t="s">
        <v>1134</v>
      </c>
      <c r="B984" s="78"/>
      <c r="C984" s="48"/>
      <c r="D984" s="78"/>
      <c r="E984" s="21"/>
      <c r="F984" s="7">
        <v>147.02500000000001</v>
      </c>
      <c r="G984" s="54">
        <v>178.435</v>
      </c>
      <c r="H984" s="54">
        <f t="shared" ref="H984:H987" si="25">G984-169.25</f>
        <v>9.1850000000000023</v>
      </c>
      <c r="I984" s="45" t="s">
        <v>677</v>
      </c>
      <c r="J984" s="241" t="s">
        <v>1018</v>
      </c>
      <c r="K984" s="26"/>
      <c r="L984" s="278" t="s">
        <v>1073</v>
      </c>
      <c r="M984" s="278" t="s">
        <v>159</v>
      </c>
      <c r="N984" s="36"/>
      <c r="O984" s="36"/>
      <c r="P984" s="25"/>
      <c r="Q984" s="25" t="s">
        <v>609</v>
      </c>
      <c r="U984" s="242"/>
    </row>
    <row r="985" spans="1:21" s="3" customFormat="1" ht="26.1" customHeight="1" x14ac:dyDescent="0.3">
      <c r="A985" s="98" t="s">
        <v>1135</v>
      </c>
      <c r="B985" s="78"/>
      <c r="C985" s="48"/>
      <c r="D985" s="78"/>
      <c r="E985" s="21"/>
      <c r="F985" s="7">
        <v>147.24</v>
      </c>
      <c r="G985" s="54">
        <v>178.655</v>
      </c>
      <c r="H985" s="54">
        <f t="shared" si="25"/>
        <v>9.4050000000000011</v>
      </c>
      <c r="I985" s="45" t="s">
        <v>677</v>
      </c>
      <c r="J985" s="241" t="s">
        <v>1018</v>
      </c>
      <c r="K985" s="26"/>
      <c r="L985" s="278" t="s">
        <v>1073</v>
      </c>
      <c r="M985" s="278" t="s">
        <v>159</v>
      </c>
      <c r="N985" s="36"/>
      <c r="O985" s="36"/>
      <c r="P985" s="25"/>
      <c r="Q985" s="25" t="s">
        <v>609</v>
      </c>
      <c r="U985" s="242"/>
    </row>
    <row r="986" spans="1:21" s="3" customFormat="1" ht="26.1" customHeight="1" x14ac:dyDescent="0.3">
      <c r="A986" s="98" t="s">
        <v>1136</v>
      </c>
      <c r="B986" s="78"/>
      <c r="C986" s="48"/>
      <c r="D986" s="78"/>
      <c r="E986" s="21"/>
      <c r="F986" s="7">
        <v>147.44999999999999</v>
      </c>
      <c r="G986" s="54">
        <v>178.87</v>
      </c>
      <c r="H986" s="54">
        <f t="shared" si="25"/>
        <v>9.6200000000000045</v>
      </c>
      <c r="I986" s="45" t="s">
        <v>677</v>
      </c>
      <c r="J986" s="241" t="s">
        <v>1018</v>
      </c>
      <c r="K986" s="26"/>
      <c r="L986" s="278" t="s">
        <v>1073</v>
      </c>
      <c r="M986" s="278" t="s">
        <v>159</v>
      </c>
      <c r="N986" s="36"/>
      <c r="O986" s="36"/>
      <c r="P986" s="25"/>
      <c r="Q986" s="25" t="s">
        <v>609</v>
      </c>
      <c r="U986" s="242"/>
    </row>
    <row r="987" spans="1:21" s="3" customFormat="1" ht="26.1" customHeight="1" x14ac:dyDescent="0.3">
      <c r="A987" s="98" t="s">
        <v>1137</v>
      </c>
      <c r="B987" s="78"/>
      <c r="C987" s="48"/>
      <c r="D987" s="78"/>
      <c r="E987" s="21"/>
      <c r="F987" s="7">
        <v>147.72499999999999</v>
      </c>
      <c r="G987" s="54">
        <v>179.14</v>
      </c>
      <c r="H987" s="54">
        <f t="shared" si="25"/>
        <v>9.8899999999999864</v>
      </c>
      <c r="I987" s="45" t="s">
        <v>677</v>
      </c>
      <c r="J987" s="241" t="s">
        <v>1018</v>
      </c>
      <c r="K987" s="26"/>
      <c r="L987" s="278" t="s">
        <v>1073</v>
      </c>
      <c r="M987" s="278" t="s">
        <v>159</v>
      </c>
      <c r="N987" s="36"/>
      <c r="O987" s="36"/>
      <c r="P987" s="25"/>
      <c r="Q987" s="25" t="s">
        <v>609</v>
      </c>
      <c r="U987" s="242"/>
    </row>
    <row r="988" spans="1:21" s="85" customFormat="1" ht="26.1" hidden="1" customHeight="1" x14ac:dyDescent="0.3">
      <c r="A988" s="98" t="s">
        <v>1138</v>
      </c>
      <c r="B988" s="78"/>
      <c r="C988" s="48"/>
      <c r="D988" s="78"/>
      <c r="E988" s="48"/>
      <c r="F988" s="50">
        <v>147.94999999999999</v>
      </c>
      <c r="G988" s="219"/>
      <c r="H988" s="219"/>
      <c r="I988" s="79" t="s">
        <v>620</v>
      </c>
      <c r="J988" s="246"/>
      <c r="K988" s="86"/>
      <c r="L988" s="82" t="s">
        <v>161</v>
      </c>
      <c r="M988" s="82" t="s">
        <v>159</v>
      </c>
      <c r="N988" s="83"/>
      <c r="O988" s="83"/>
      <c r="P988" s="51"/>
      <c r="Q988" s="51" t="s">
        <v>620</v>
      </c>
      <c r="U988" s="247"/>
    </row>
    <row r="989" spans="1:21" s="3" customFormat="1" ht="26.1" customHeight="1" x14ac:dyDescent="0.3">
      <c r="A989" s="98" t="s">
        <v>1139</v>
      </c>
      <c r="B989" s="78"/>
      <c r="C989" s="48"/>
      <c r="D989" s="78"/>
      <c r="E989" s="21"/>
      <c r="F989" s="7">
        <v>148.43</v>
      </c>
      <c r="G989" s="54">
        <v>179.78</v>
      </c>
      <c r="H989" s="54">
        <f t="shared" ref="H989:H990" si="26">G989-169.25</f>
        <v>10.530000000000001</v>
      </c>
      <c r="I989" s="45" t="s">
        <v>677</v>
      </c>
      <c r="J989" s="241" t="s">
        <v>1018</v>
      </c>
      <c r="K989" s="26"/>
      <c r="L989" s="278" t="s">
        <v>1073</v>
      </c>
      <c r="M989" s="278" t="s">
        <v>159</v>
      </c>
      <c r="N989" s="36"/>
      <c r="O989" s="36"/>
      <c r="P989" s="25"/>
      <c r="Q989" s="25" t="s">
        <v>609</v>
      </c>
      <c r="U989" s="242"/>
    </row>
    <row r="990" spans="1:21" s="3" customFormat="1" ht="26.1" customHeight="1" x14ac:dyDescent="0.3">
      <c r="A990" s="98" t="s">
        <v>1140</v>
      </c>
      <c r="B990" s="78"/>
      <c r="C990" s="48"/>
      <c r="D990" s="78"/>
      <c r="E990" s="21"/>
      <c r="F990" s="7">
        <v>148.49</v>
      </c>
      <c r="G990" s="54">
        <v>179.84</v>
      </c>
      <c r="H990" s="54">
        <f t="shared" si="26"/>
        <v>10.590000000000003</v>
      </c>
      <c r="I990" s="45" t="s">
        <v>677</v>
      </c>
      <c r="J990" s="241" t="s">
        <v>1018</v>
      </c>
      <c r="K990" s="26"/>
      <c r="L990" s="278" t="s">
        <v>1073</v>
      </c>
      <c r="M990" s="278" t="s">
        <v>159</v>
      </c>
      <c r="N990" s="36"/>
      <c r="O990" s="36"/>
      <c r="P990" s="25"/>
      <c r="Q990" s="25" t="s">
        <v>609</v>
      </c>
      <c r="U990" s="242"/>
    </row>
    <row r="991" spans="1:21" s="85" customFormat="1" ht="26.1" hidden="1" customHeight="1" x14ac:dyDescent="0.3">
      <c r="A991" s="98" t="s">
        <v>1141</v>
      </c>
      <c r="B991" s="78"/>
      <c r="C991" s="48"/>
      <c r="D991" s="78"/>
      <c r="E991" s="48"/>
      <c r="F991" s="50">
        <v>149.08000000000001</v>
      </c>
      <c r="G991" s="219"/>
      <c r="H991" s="219"/>
      <c r="I991" s="79" t="s">
        <v>620</v>
      </c>
      <c r="J991" s="246"/>
      <c r="K991" s="86"/>
      <c r="L991" s="82" t="s">
        <v>161</v>
      </c>
      <c r="M991" s="82" t="s">
        <v>159</v>
      </c>
      <c r="N991" s="83"/>
      <c r="O991" s="83"/>
      <c r="P991" s="51"/>
      <c r="Q991" s="51" t="s">
        <v>620</v>
      </c>
      <c r="U991" s="247"/>
    </row>
    <row r="992" spans="1:21" s="3" customFormat="1" ht="26.1" customHeight="1" x14ac:dyDescent="0.3">
      <c r="A992" s="98" t="s">
        <v>1142</v>
      </c>
      <c r="B992" s="78"/>
      <c r="C992" s="48"/>
      <c r="D992" s="78"/>
      <c r="E992" s="21"/>
      <c r="F992" s="7">
        <v>149.465</v>
      </c>
      <c r="G992" s="54">
        <v>180.79</v>
      </c>
      <c r="H992" s="54">
        <f t="shared" ref="H992:H993" si="27">G992-169.25</f>
        <v>11.539999999999992</v>
      </c>
      <c r="I992" s="45" t="s">
        <v>677</v>
      </c>
      <c r="J992" s="241" t="s">
        <v>1018</v>
      </c>
      <c r="K992" s="26"/>
      <c r="L992" s="278" t="s">
        <v>1073</v>
      </c>
      <c r="M992" s="278" t="s">
        <v>159</v>
      </c>
      <c r="N992" s="36"/>
      <c r="O992" s="36"/>
      <c r="P992" s="25"/>
      <c r="Q992" s="25" t="s">
        <v>609</v>
      </c>
      <c r="U992" s="242"/>
    </row>
    <row r="993" spans="1:21" s="3" customFormat="1" ht="26.1" customHeight="1" x14ac:dyDescent="0.3">
      <c r="A993" s="98" t="s">
        <v>1143</v>
      </c>
      <c r="B993" s="78"/>
      <c r="C993" s="48"/>
      <c r="D993" s="78"/>
      <c r="E993" s="21"/>
      <c r="F993" s="7">
        <v>149.71</v>
      </c>
      <c r="G993" s="54">
        <v>181.05</v>
      </c>
      <c r="H993" s="54">
        <f t="shared" si="27"/>
        <v>11.800000000000011</v>
      </c>
      <c r="I993" s="45" t="s">
        <v>677</v>
      </c>
      <c r="J993" s="241" t="s">
        <v>1018</v>
      </c>
      <c r="K993" s="26"/>
      <c r="L993" s="278" t="s">
        <v>1073</v>
      </c>
      <c r="M993" s="278" t="s">
        <v>159</v>
      </c>
      <c r="N993" s="36"/>
      <c r="O993" s="36"/>
      <c r="P993" s="25"/>
      <c r="Q993" s="25" t="s">
        <v>609</v>
      </c>
      <c r="U993" s="242"/>
    </row>
    <row r="994" spans="1:21" s="85" customFormat="1" ht="26.1" hidden="1" customHeight="1" x14ac:dyDescent="0.3">
      <c r="A994" s="98" t="s">
        <v>1144</v>
      </c>
      <c r="B994" s="78"/>
      <c r="C994" s="48"/>
      <c r="D994" s="78"/>
      <c r="E994" s="48"/>
      <c r="F994" s="50">
        <v>150.15</v>
      </c>
      <c r="G994" s="219"/>
      <c r="H994" s="219"/>
      <c r="I994" s="79" t="s">
        <v>620</v>
      </c>
      <c r="J994" s="246"/>
      <c r="K994" s="86"/>
      <c r="L994" s="82" t="s">
        <v>161</v>
      </c>
      <c r="M994" s="82" t="s">
        <v>159</v>
      </c>
      <c r="N994" s="83"/>
      <c r="O994" s="83"/>
      <c r="P994" s="51"/>
      <c r="Q994" s="51" t="s">
        <v>620</v>
      </c>
      <c r="U994" s="247"/>
    </row>
    <row r="995" spans="1:21" s="3" customFormat="1" ht="26.1" customHeight="1" x14ac:dyDescent="0.3">
      <c r="A995" s="98" t="s">
        <v>1145</v>
      </c>
      <c r="B995" s="78"/>
      <c r="C995" s="48"/>
      <c r="D995" s="78"/>
      <c r="E995" s="21"/>
      <c r="F995" s="7">
        <v>150.32499999999999</v>
      </c>
      <c r="G995" s="54">
        <v>181.61</v>
      </c>
      <c r="H995" s="54">
        <f>G995-169.25</f>
        <v>12.360000000000014</v>
      </c>
      <c r="I995" s="45" t="s">
        <v>677</v>
      </c>
      <c r="J995" s="241" t="s">
        <v>1018</v>
      </c>
      <c r="K995" s="26"/>
      <c r="L995" s="278" t="s">
        <v>1073</v>
      </c>
      <c r="M995" s="278" t="s">
        <v>159</v>
      </c>
      <c r="N995" s="36"/>
      <c r="O995" s="36"/>
      <c r="P995" s="25"/>
      <c r="Q995" s="25" t="s">
        <v>609</v>
      </c>
      <c r="U995" s="242"/>
    </row>
    <row r="996" spans="1:21" s="85" customFormat="1" ht="26.1" hidden="1" customHeight="1" x14ac:dyDescent="0.3">
      <c r="A996" s="98" t="s">
        <v>1146</v>
      </c>
      <c r="B996" s="78"/>
      <c r="C996" s="48"/>
      <c r="D996" s="78"/>
      <c r="E996" s="48"/>
      <c r="F996" s="50">
        <v>150.6</v>
      </c>
      <c r="G996" s="219"/>
      <c r="H996" s="219"/>
      <c r="I996" s="79" t="s">
        <v>620</v>
      </c>
      <c r="J996" s="246"/>
      <c r="K996" s="86"/>
      <c r="L996" s="82" t="s">
        <v>161</v>
      </c>
      <c r="M996" s="82" t="s">
        <v>159</v>
      </c>
      <c r="N996" s="83"/>
      <c r="O996" s="83"/>
      <c r="P996" s="51"/>
      <c r="Q996" s="51" t="s">
        <v>620</v>
      </c>
      <c r="U996" s="247"/>
    </row>
    <row r="997" spans="1:21" s="3" customFormat="1" ht="26.1" customHeight="1" x14ac:dyDescent="0.3">
      <c r="A997" s="98" t="s">
        <v>1147</v>
      </c>
      <c r="B997" s="78"/>
      <c r="C997" s="48"/>
      <c r="D997" s="78"/>
      <c r="E997" s="21"/>
      <c r="F997" s="7">
        <v>150.88999999999999</v>
      </c>
      <c r="G997" s="54">
        <v>182.09</v>
      </c>
      <c r="H997" s="54">
        <f t="shared" ref="H997:H1002" si="28">G997-169.25</f>
        <v>12.840000000000003</v>
      </c>
      <c r="I997" s="45" t="s">
        <v>677</v>
      </c>
      <c r="J997" s="241" t="s">
        <v>1018</v>
      </c>
      <c r="K997" s="26"/>
      <c r="L997" s="278" t="s">
        <v>1073</v>
      </c>
      <c r="M997" s="278" t="s">
        <v>159</v>
      </c>
      <c r="N997" s="36"/>
      <c r="O997" s="36"/>
      <c r="P997" s="25"/>
      <c r="Q997" s="25" t="s">
        <v>609</v>
      </c>
      <c r="U997" s="242"/>
    </row>
    <row r="998" spans="1:21" s="3" customFormat="1" ht="26.1" customHeight="1" x14ac:dyDescent="0.3">
      <c r="A998" s="98" t="s">
        <v>1148</v>
      </c>
      <c r="B998" s="78"/>
      <c r="C998" s="48"/>
      <c r="D998" s="78"/>
      <c r="E998" s="21"/>
      <c r="F998" s="7">
        <v>151.41</v>
      </c>
      <c r="G998" s="54">
        <v>182.61</v>
      </c>
      <c r="H998" s="54">
        <f t="shared" si="28"/>
        <v>13.360000000000014</v>
      </c>
      <c r="I998" s="45" t="s">
        <v>677</v>
      </c>
      <c r="J998" s="241" t="s">
        <v>1018</v>
      </c>
      <c r="K998" s="26"/>
      <c r="L998" s="278" t="s">
        <v>1073</v>
      </c>
      <c r="M998" s="278" t="s">
        <v>159</v>
      </c>
      <c r="N998" s="36"/>
      <c r="O998" s="36"/>
      <c r="P998" s="25"/>
      <c r="Q998" s="25" t="s">
        <v>609</v>
      </c>
      <c r="U998" s="242"/>
    </row>
    <row r="999" spans="1:21" s="3" customFormat="1" ht="26.1" customHeight="1" x14ac:dyDescent="0.3">
      <c r="A999" s="98" t="s">
        <v>1149</v>
      </c>
      <c r="B999" s="78"/>
      <c r="C999" s="48"/>
      <c r="D999" s="78"/>
      <c r="E999" s="21"/>
      <c r="F999" s="7">
        <v>151.63</v>
      </c>
      <c r="G999" s="54">
        <v>182.85</v>
      </c>
      <c r="H999" s="54">
        <f t="shared" si="28"/>
        <v>13.599999999999994</v>
      </c>
      <c r="I999" s="45" t="s">
        <v>159</v>
      </c>
      <c r="J999" s="241" t="s">
        <v>696</v>
      </c>
      <c r="K999" s="26"/>
      <c r="L999" s="242" t="s">
        <v>696</v>
      </c>
      <c r="M999" s="242" t="s">
        <v>159</v>
      </c>
      <c r="N999" s="36"/>
      <c r="O999" s="36"/>
      <c r="P999" s="25"/>
      <c r="Q999" s="35" t="s">
        <v>198</v>
      </c>
      <c r="U999" s="242"/>
    </row>
    <row r="1000" spans="1:21" s="3" customFormat="1" ht="26.1" customHeight="1" x14ac:dyDescent="0.3">
      <c r="A1000" s="98" t="s">
        <v>1150</v>
      </c>
      <c r="B1000" s="78"/>
      <c r="C1000" s="48"/>
      <c r="D1000" s="78"/>
      <c r="E1000" s="21"/>
      <c r="F1000" s="7">
        <v>151.72</v>
      </c>
      <c r="G1000" s="54">
        <v>182.96</v>
      </c>
      <c r="H1000" s="54">
        <f t="shared" si="28"/>
        <v>13.710000000000008</v>
      </c>
      <c r="I1000" s="45" t="s">
        <v>677</v>
      </c>
      <c r="J1000" s="241" t="s">
        <v>1018</v>
      </c>
      <c r="K1000" s="26"/>
      <c r="L1000" s="278" t="s">
        <v>1073</v>
      </c>
      <c r="M1000" s="278" t="s">
        <v>159</v>
      </c>
      <c r="N1000" s="36"/>
      <c r="O1000" s="36"/>
      <c r="P1000" s="25"/>
      <c r="Q1000" s="25" t="s">
        <v>609</v>
      </c>
      <c r="U1000" s="242"/>
    </row>
    <row r="1001" spans="1:21" s="3" customFormat="1" ht="26.1" customHeight="1" x14ac:dyDescent="0.3">
      <c r="A1001" s="98" t="s">
        <v>1151</v>
      </c>
      <c r="B1001" s="78"/>
      <c r="C1001" s="48"/>
      <c r="D1001" s="78"/>
      <c r="E1001" s="21"/>
      <c r="F1001" s="7">
        <v>151.89500000000001</v>
      </c>
      <c r="G1001" s="54">
        <v>183.13499999999999</v>
      </c>
      <c r="H1001" s="54">
        <f t="shared" si="28"/>
        <v>13.884999999999991</v>
      </c>
      <c r="I1001" s="45" t="s">
        <v>677</v>
      </c>
      <c r="J1001" s="241" t="s">
        <v>1018</v>
      </c>
      <c r="K1001" s="26"/>
      <c r="L1001" s="278" t="s">
        <v>1073</v>
      </c>
      <c r="M1001" s="278" t="s">
        <v>159</v>
      </c>
      <c r="N1001" s="36"/>
      <c r="O1001" s="36"/>
      <c r="P1001" s="25"/>
      <c r="Q1001" s="25" t="s">
        <v>609</v>
      </c>
      <c r="U1001" s="242"/>
    </row>
    <row r="1002" spans="1:21" s="3" customFormat="1" ht="26.1" customHeight="1" x14ac:dyDescent="0.3">
      <c r="A1002" s="98" t="s">
        <v>1152</v>
      </c>
      <c r="B1002" s="78"/>
      <c r="C1002" s="48"/>
      <c r="D1002" s="78"/>
      <c r="E1002" s="21"/>
      <c r="F1002" s="7">
        <v>152.29</v>
      </c>
      <c r="G1002" s="54">
        <v>183.53</v>
      </c>
      <c r="H1002" s="54">
        <f t="shared" si="28"/>
        <v>14.280000000000001</v>
      </c>
      <c r="I1002" s="45" t="s">
        <v>677</v>
      </c>
      <c r="J1002" s="241" t="s">
        <v>1018</v>
      </c>
      <c r="K1002" s="26"/>
      <c r="L1002" s="278" t="s">
        <v>1073</v>
      </c>
      <c r="M1002" s="278" t="s">
        <v>159</v>
      </c>
      <c r="N1002" s="36"/>
      <c r="O1002" s="36"/>
      <c r="P1002" s="25"/>
      <c r="Q1002" s="25" t="s">
        <v>609</v>
      </c>
      <c r="U1002" s="242"/>
    </row>
    <row r="1003" spans="1:21" s="85" customFormat="1" ht="26.1" hidden="1" customHeight="1" x14ac:dyDescent="0.3">
      <c r="A1003" s="98" t="s">
        <v>1153</v>
      </c>
      <c r="B1003" s="78"/>
      <c r="C1003" s="48"/>
      <c r="D1003" s="78"/>
      <c r="E1003" s="48"/>
      <c r="F1003" s="50">
        <v>152.94999999999999</v>
      </c>
      <c r="G1003" s="219"/>
      <c r="H1003" s="219"/>
      <c r="I1003" s="79" t="s">
        <v>620</v>
      </c>
      <c r="J1003" s="246"/>
      <c r="K1003" s="86"/>
      <c r="L1003" s="82" t="s">
        <v>161</v>
      </c>
      <c r="M1003" s="82" t="s">
        <v>159</v>
      </c>
      <c r="N1003" s="83"/>
      <c r="O1003" s="83"/>
      <c r="P1003" s="51"/>
      <c r="Q1003" s="51" t="s">
        <v>620</v>
      </c>
      <c r="U1003" s="247"/>
    </row>
    <row r="1004" spans="1:21" s="117" customFormat="1" ht="26.1" customHeight="1" x14ac:dyDescent="0.3">
      <c r="A1004" s="280" t="s">
        <v>1154</v>
      </c>
      <c r="B1004" s="78"/>
      <c r="C1004" s="48"/>
      <c r="D1004" s="78"/>
      <c r="E1004" s="76" t="s">
        <v>617</v>
      </c>
      <c r="F1004" s="125" t="s">
        <v>617</v>
      </c>
      <c r="G1004" s="221">
        <v>184.11</v>
      </c>
      <c r="H1004" s="54">
        <f>G1004-169.25</f>
        <v>14.860000000000014</v>
      </c>
      <c r="I1004" s="113" t="s">
        <v>159</v>
      </c>
      <c r="J1004" s="111" t="s">
        <v>170</v>
      </c>
      <c r="K1004" s="26"/>
      <c r="L1004" s="112"/>
      <c r="M1004" s="112"/>
      <c r="N1004" s="36"/>
      <c r="O1004" s="36"/>
      <c r="P1004" s="25"/>
      <c r="Q1004" s="131" t="s">
        <v>612</v>
      </c>
      <c r="U1004" s="112"/>
    </row>
    <row r="1005" spans="1:21" s="3" customFormat="1" ht="26.1" hidden="1" customHeight="1" x14ac:dyDescent="0.3">
      <c r="A1005" s="6"/>
      <c r="B1005" s="229"/>
      <c r="C1005" s="230"/>
      <c r="D1005" s="229"/>
      <c r="E1005" s="47"/>
      <c r="F1005" s="55"/>
      <c r="G1005" s="72"/>
      <c r="H1005" s="72"/>
      <c r="J1005" s="8"/>
      <c r="K1005" s="34"/>
      <c r="L1005" s="4"/>
      <c r="M1005" s="4"/>
      <c r="N1005" s="43"/>
      <c r="O1005" s="43"/>
      <c r="P1005" s="68"/>
      <c r="Q1005" s="24"/>
    </row>
    <row r="1006" spans="1:21" s="3" customFormat="1" ht="26.1" hidden="1" customHeight="1" x14ac:dyDescent="0.3">
      <c r="A1006" s="6"/>
      <c r="B1006" s="229"/>
      <c r="C1006" s="231">
        <f>+C950-C949</f>
        <v>0.27299999999999613</v>
      </c>
      <c r="D1006" s="232"/>
      <c r="E1006" s="49"/>
      <c r="F1006" s="55"/>
      <c r="G1006" s="72"/>
      <c r="H1006" s="72"/>
      <c r="J1006" s="8"/>
      <c r="K1006" s="34"/>
      <c r="L1006" s="4"/>
      <c r="M1006" s="4"/>
      <c r="N1006" s="44"/>
      <c r="O1006" s="44"/>
      <c r="P1006" s="68"/>
      <c r="Q1006" s="24"/>
    </row>
    <row r="1007" spans="1:21" s="6" customFormat="1" ht="26.1" customHeight="1" x14ac:dyDescent="0.35">
      <c r="B1007" s="229"/>
      <c r="C1007" s="230"/>
      <c r="D1007" s="229"/>
      <c r="E1007" s="105" t="s">
        <v>620</v>
      </c>
      <c r="F1007" s="206" t="s">
        <v>686</v>
      </c>
      <c r="G1007" s="207" t="s">
        <v>198</v>
      </c>
      <c r="H1007" s="54" t="e">
        <f t="shared" ref="H1007:H1008" si="29">G1007-169.25</f>
        <v>#VALUE!</v>
      </c>
      <c r="I1007" s="208" t="s">
        <v>609</v>
      </c>
      <c r="J1007" s="210" t="s">
        <v>614</v>
      </c>
      <c r="K1007" s="210" t="s">
        <v>614</v>
      </c>
      <c r="L1007" s="210" t="s">
        <v>612</v>
      </c>
      <c r="M1007" s="58"/>
      <c r="N1007" s="36" t="s">
        <v>615</v>
      </c>
      <c r="O1007" s="42"/>
      <c r="P1007" s="53"/>
      <c r="Q1007" s="65"/>
      <c r="R1007" s="237"/>
    </row>
    <row r="1008" spans="1:21" s="6" customFormat="1" ht="26.1" customHeight="1" x14ac:dyDescent="0.35">
      <c r="B1008" s="229"/>
      <c r="C1008" s="230"/>
      <c r="D1008" s="229"/>
      <c r="E1008" s="105"/>
      <c r="F1008" s="206">
        <v>3</v>
      </c>
      <c r="G1008" s="207">
        <v>185</v>
      </c>
      <c r="H1008" s="54">
        <f t="shared" si="29"/>
        <v>15.75</v>
      </c>
      <c r="I1008" s="208">
        <v>333</v>
      </c>
      <c r="J1008" s="210">
        <v>299</v>
      </c>
      <c r="K1008" s="210">
        <v>236</v>
      </c>
      <c r="L1008" s="210">
        <v>181</v>
      </c>
      <c r="M1008" s="239">
        <f>L1008+J1008+I1008+G1008+F1008</f>
        <v>1001</v>
      </c>
      <c r="N1008" s="36">
        <f>J1008+L1008+M1008+I1008+E1008</f>
        <v>1814</v>
      </c>
      <c r="O1008" s="42"/>
      <c r="P1008" s="53"/>
      <c r="Q1008" s="38"/>
    </row>
    <row r="1009" spans="1:19" s="6" customFormat="1" ht="26.1" hidden="1" customHeight="1" x14ac:dyDescent="0.3">
      <c r="B1009" s="229"/>
      <c r="C1009" s="230"/>
      <c r="D1009" s="229"/>
      <c r="E1009" s="47"/>
      <c r="F1009" s="55"/>
      <c r="G1009" s="72"/>
      <c r="H1009" s="72"/>
      <c r="J1009" s="62"/>
      <c r="K1009" s="63"/>
      <c r="L1009" s="64"/>
      <c r="M1009" s="64"/>
      <c r="N1009" s="42"/>
      <c r="O1009" s="42"/>
      <c r="P1009" s="53"/>
      <c r="Q1009" s="69" t="s">
        <v>616</v>
      </c>
    </row>
    <row r="1010" spans="1:19" s="3" customFormat="1" ht="26.1" hidden="1" customHeight="1" x14ac:dyDescent="0.35">
      <c r="A1010" s="6"/>
      <c r="B1010" s="229"/>
      <c r="C1010" s="230"/>
      <c r="D1010" s="229"/>
      <c r="E1010" s="47"/>
      <c r="F1010" s="55"/>
      <c r="G1010" s="72"/>
      <c r="H1010" s="72"/>
      <c r="I1010" s="6"/>
      <c r="J1010" s="19"/>
      <c r="K1010" s="52"/>
      <c r="L1010" s="38"/>
      <c r="M1010" s="238"/>
      <c r="N1010" s="42"/>
      <c r="O1010" s="37"/>
      <c r="P1010" s="53"/>
      <c r="Q1010" s="94">
        <f>M1008-L1008</f>
        <v>820</v>
      </c>
    </row>
    <row r="1011" spans="1:19" s="3" customFormat="1" ht="26.1" hidden="1" customHeight="1" x14ac:dyDescent="0.3">
      <c r="A1011" s="6"/>
      <c r="B1011" s="229"/>
      <c r="C1011" s="230"/>
      <c r="D1011" s="229"/>
      <c r="E1011" s="47"/>
      <c r="F1011" s="55"/>
      <c r="G1011" s="72"/>
      <c r="H1011" s="72"/>
      <c r="I1011" s="6"/>
      <c r="J1011" s="19"/>
      <c r="K1011" s="52"/>
      <c r="L1011" s="38"/>
      <c r="M1011" s="38"/>
      <c r="N1011" s="42"/>
      <c r="O1011" s="37"/>
      <c r="P1011" s="53"/>
      <c r="Q1011" s="93"/>
    </row>
    <row r="1012" spans="1:19" s="3" customFormat="1" ht="26.1" hidden="1" customHeight="1" x14ac:dyDescent="0.3">
      <c r="A1012" s="6"/>
      <c r="B1012" s="229"/>
      <c r="C1012" s="230"/>
      <c r="D1012" s="229"/>
      <c r="E1012" s="47"/>
      <c r="F1012" s="55"/>
      <c r="G1012" s="72"/>
      <c r="H1012" s="72"/>
      <c r="I1012" s="6"/>
      <c r="J1012" s="19"/>
      <c r="K1012" s="52"/>
      <c r="L1012" s="38"/>
      <c r="M1012" s="38"/>
      <c r="N1012" s="42"/>
      <c r="O1012" s="37"/>
      <c r="P1012" s="53"/>
      <c r="Q1012" s="24"/>
    </row>
    <row r="1013" spans="1:19" s="3" customFormat="1" ht="26.1" hidden="1" customHeight="1" x14ac:dyDescent="0.3">
      <c r="A1013" s="6"/>
      <c r="B1013" s="229"/>
      <c r="C1013" s="230"/>
      <c r="D1013" s="229"/>
      <c r="E1013" s="47"/>
      <c r="F1013" s="55"/>
      <c r="G1013" s="72"/>
      <c r="H1013" s="72"/>
      <c r="I1013" s="6"/>
      <c r="J1013" s="19"/>
      <c r="K1013" s="52"/>
      <c r="L1013" s="38"/>
      <c r="M1013" s="38"/>
      <c r="N1013" s="42"/>
      <c r="O1013" s="37"/>
      <c r="P1013" s="53"/>
      <c r="Q1013" s="24"/>
    </row>
    <row r="1014" spans="1:19" s="4" customFormat="1" ht="26.1" hidden="1" customHeight="1" x14ac:dyDescent="0.3">
      <c r="A1014" s="6"/>
      <c r="B1014" s="229"/>
      <c r="C1014" s="230"/>
      <c r="D1014" s="229"/>
      <c r="E1014" s="47"/>
      <c r="F1014" s="55"/>
      <c r="G1014" s="72"/>
      <c r="H1014" s="72"/>
      <c r="I1014" s="3"/>
      <c r="J1014" s="8"/>
      <c r="K1014" s="34"/>
      <c r="N1014" s="37"/>
      <c r="O1014" s="37"/>
      <c r="P1014" s="53"/>
      <c r="Q1014" s="24"/>
      <c r="R1014" s="3"/>
      <c r="S1014" s="3"/>
    </row>
    <row r="1015" spans="1:19" s="4" customFormat="1" ht="26.1" hidden="1" customHeight="1" x14ac:dyDescent="0.3">
      <c r="A1015" s="6"/>
      <c r="B1015" s="229"/>
      <c r="C1015" s="230"/>
      <c r="D1015" s="229"/>
      <c r="E1015" s="47"/>
      <c r="F1015" s="55"/>
      <c r="G1015" s="72"/>
      <c r="H1015" s="72"/>
      <c r="I1015" s="3"/>
      <c r="J1015" s="8"/>
      <c r="K1015" s="34"/>
      <c r="N1015" s="37"/>
      <c r="O1015" s="37"/>
      <c r="P1015" s="53"/>
      <c r="Q1015" s="24"/>
      <c r="R1015" s="3"/>
      <c r="S1015" s="3"/>
    </row>
    <row r="1016" spans="1:19" s="4" customFormat="1" ht="26.1" hidden="1" customHeight="1" x14ac:dyDescent="0.3">
      <c r="A1016" s="6"/>
      <c r="B1016" s="229"/>
      <c r="C1016" s="230"/>
      <c r="D1016" s="229"/>
      <c r="E1016" s="47"/>
      <c r="F1016" s="55"/>
      <c r="G1016" s="72"/>
      <c r="H1016" s="72"/>
      <c r="I1016" s="3"/>
      <c r="J1016" s="8"/>
      <c r="K1016" s="34"/>
      <c r="N1016" s="37"/>
      <c r="O1016" s="37"/>
      <c r="P1016" s="53"/>
      <c r="Q1016" s="24"/>
      <c r="R1016" s="3"/>
      <c r="S1016" s="3"/>
    </row>
    <row r="1017" spans="1:19" s="4" customFormat="1" hidden="1" x14ac:dyDescent="0.3">
      <c r="A1017" s="6"/>
      <c r="B1017" s="229"/>
      <c r="C1017" s="230"/>
      <c r="D1017" s="229"/>
      <c r="E1017" s="47"/>
      <c r="F1017" s="55"/>
      <c r="G1017" s="72"/>
      <c r="H1017" s="72"/>
      <c r="I1017" s="3"/>
      <c r="J1017" s="8"/>
      <c r="K1017" s="34"/>
      <c r="N1017" s="37"/>
      <c r="O1017" s="37"/>
      <c r="P1017" s="53"/>
      <c r="Q1017" s="24"/>
      <c r="R1017" s="3"/>
      <c r="S1017" s="3"/>
    </row>
    <row r="1018" spans="1:19" s="4" customFormat="1" hidden="1" x14ac:dyDescent="0.3">
      <c r="A1018" s="6"/>
      <c r="B1018" s="229"/>
      <c r="C1018" s="230"/>
      <c r="D1018" s="229"/>
      <c r="E1018" s="47"/>
      <c r="F1018" s="55"/>
      <c r="G1018" s="72"/>
      <c r="H1018" s="72"/>
      <c r="I1018" s="3"/>
      <c r="J1018" s="8"/>
      <c r="K1018" s="34"/>
      <c r="N1018" s="37"/>
      <c r="O1018" s="37"/>
      <c r="P1018" s="53"/>
      <c r="Q1018" s="24"/>
      <c r="R1018" s="3"/>
      <c r="S1018" s="3"/>
    </row>
    <row r="1019" spans="1:19" hidden="1" x14ac:dyDescent="0.3">
      <c r="F1019" s="55"/>
      <c r="G1019" s="72"/>
      <c r="H1019" s="72"/>
    </row>
  </sheetData>
  <autoFilter ref="G1:G1019">
    <filterColumn colId="0">
      <customFilters>
        <customFilter operator="notEqual" val=" "/>
      </customFilters>
    </filterColumn>
  </autoFilter>
  <mergeCells count="17">
    <mergeCell ref="Q2:Q3"/>
    <mergeCell ref="K2:K3"/>
    <mergeCell ref="L2:L3"/>
    <mergeCell ref="M2:M3"/>
    <mergeCell ref="N2:N3"/>
    <mergeCell ref="O2:O3"/>
    <mergeCell ref="P2:P3"/>
    <mergeCell ref="A1:O1"/>
    <mergeCell ref="A2:A3"/>
    <mergeCell ref="B2:B3"/>
    <mergeCell ref="C2:C3"/>
    <mergeCell ref="D2:D3"/>
    <mergeCell ref="E2:E3"/>
    <mergeCell ref="F2:F3"/>
    <mergeCell ref="G2:G3"/>
    <mergeCell ref="I2:I3"/>
    <mergeCell ref="J2:J3"/>
  </mergeCells>
  <pageMargins left="0.21" right="0.37" top="0.22" bottom="0.34" header="0.17" footer="0.3"/>
  <pageSetup paperSize="9" scale="47" orientation="portrait" r:id="rId1"/>
  <rowBreaks count="2" manualBreakCount="2">
    <brk id="623" max="13" man="1"/>
    <brk id="782" max="1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35"/>
  <sheetViews>
    <sheetView topLeftCell="A184" zoomScale="85" zoomScaleNormal="85" workbookViewId="0">
      <selection activeCell="L8" sqref="L8"/>
    </sheetView>
  </sheetViews>
  <sheetFormatPr defaultRowHeight="14.4" x14ac:dyDescent="0.3"/>
  <cols>
    <col min="1" max="1" width="19.6640625" style="3" customWidth="1"/>
    <col min="2" max="2" width="16" style="3" customWidth="1"/>
    <col min="3" max="3" width="19.88671875" style="3" customWidth="1"/>
    <col min="4" max="4" width="17.88671875" style="3" customWidth="1"/>
    <col min="5" max="5" width="16.109375" style="3" customWidth="1"/>
    <col min="6" max="6" width="18.88671875" style="3" customWidth="1"/>
    <col min="7" max="7" width="21.44140625" style="3" customWidth="1"/>
    <col min="8" max="8" width="30.5546875" style="3" customWidth="1"/>
  </cols>
  <sheetData>
    <row r="1" spans="1:8" ht="15" customHeight="1" x14ac:dyDescent="0.3">
      <c r="A1" s="332" t="s">
        <v>0</v>
      </c>
      <c r="B1" s="347" t="s">
        <v>152</v>
      </c>
      <c r="C1" s="326" t="s">
        <v>1078</v>
      </c>
      <c r="D1" s="355" t="s">
        <v>153</v>
      </c>
      <c r="E1" s="354" t="s">
        <v>154</v>
      </c>
      <c r="F1" s="347" t="s">
        <v>51</v>
      </c>
      <c r="G1" s="347" t="s">
        <v>54</v>
      </c>
      <c r="H1" s="324" t="s">
        <v>77</v>
      </c>
    </row>
    <row r="2" spans="1:8" ht="50.25" customHeight="1" thickBot="1" x14ac:dyDescent="0.35">
      <c r="A2" s="333"/>
      <c r="B2" s="347"/>
      <c r="C2" s="327"/>
      <c r="D2" s="355"/>
      <c r="E2" s="354"/>
      <c r="F2" s="347"/>
      <c r="G2" s="347"/>
      <c r="H2" s="325"/>
    </row>
    <row r="3" spans="1:8" ht="26.1" customHeight="1" x14ac:dyDescent="0.3">
      <c r="A3" s="98" t="s">
        <v>1</v>
      </c>
      <c r="B3" s="7">
        <v>1.135</v>
      </c>
      <c r="C3" s="54">
        <v>1.1599999999999999</v>
      </c>
      <c r="D3" s="45" t="s">
        <v>620</v>
      </c>
      <c r="E3" s="241"/>
      <c r="F3" s="241" t="s">
        <v>692</v>
      </c>
      <c r="G3" s="241" t="s">
        <v>159</v>
      </c>
      <c r="H3" s="241" t="s">
        <v>614</v>
      </c>
    </row>
    <row r="4" spans="1:8" ht="26.1" customHeight="1" x14ac:dyDescent="0.3">
      <c r="A4" s="98" t="s">
        <v>2</v>
      </c>
      <c r="B4" s="7">
        <v>1.45</v>
      </c>
      <c r="C4" s="54">
        <v>1.5149999999999999</v>
      </c>
      <c r="D4" s="45" t="s">
        <v>159</v>
      </c>
      <c r="E4" s="241" t="s">
        <v>161</v>
      </c>
      <c r="F4" s="242" t="s">
        <v>161</v>
      </c>
      <c r="G4" s="242" t="s">
        <v>159</v>
      </c>
      <c r="H4" s="25" t="s">
        <v>614</v>
      </c>
    </row>
    <row r="5" spans="1:8" ht="26.1" customHeight="1" x14ac:dyDescent="0.3">
      <c r="A5" s="98" t="s">
        <v>3</v>
      </c>
      <c r="B5" s="7">
        <v>1.59</v>
      </c>
      <c r="C5" s="54">
        <v>1.72</v>
      </c>
      <c r="D5" s="45" t="s">
        <v>677</v>
      </c>
      <c r="E5" s="241" t="s">
        <v>678</v>
      </c>
      <c r="F5" s="242" t="s">
        <v>678</v>
      </c>
      <c r="G5" s="242" t="s">
        <v>677</v>
      </c>
      <c r="H5" s="25" t="s">
        <v>614</v>
      </c>
    </row>
    <row r="6" spans="1:8" ht="26.1" customHeight="1" x14ac:dyDescent="0.3">
      <c r="A6" s="98" t="s">
        <v>4</v>
      </c>
      <c r="B6" s="7">
        <v>1.855</v>
      </c>
      <c r="C6" s="54">
        <v>2.0499999999999998</v>
      </c>
      <c r="D6" s="45" t="s">
        <v>677</v>
      </c>
      <c r="E6" s="241" t="s">
        <v>678</v>
      </c>
      <c r="F6" s="242" t="s">
        <v>678</v>
      </c>
      <c r="G6" s="242" t="s">
        <v>677</v>
      </c>
      <c r="H6" s="25" t="s">
        <v>614</v>
      </c>
    </row>
    <row r="7" spans="1:8" ht="26.1" customHeight="1" x14ac:dyDescent="0.3">
      <c r="A7" s="98" t="s">
        <v>5</v>
      </c>
      <c r="B7" s="7">
        <v>2.04</v>
      </c>
      <c r="C7" s="54">
        <v>2.2349999999999999</v>
      </c>
      <c r="D7" s="45" t="s">
        <v>677</v>
      </c>
      <c r="E7" s="241" t="s">
        <v>678</v>
      </c>
      <c r="F7" s="242" t="s">
        <v>678</v>
      </c>
      <c r="G7" s="242" t="s">
        <v>677</v>
      </c>
      <c r="H7" s="25" t="s">
        <v>614</v>
      </c>
    </row>
    <row r="8" spans="1:8" ht="26.1" customHeight="1" x14ac:dyDescent="0.3">
      <c r="A8" s="98" t="s">
        <v>6</v>
      </c>
      <c r="B8" s="7">
        <v>2.44</v>
      </c>
      <c r="C8" s="54"/>
      <c r="D8" s="45" t="s">
        <v>620</v>
      </c>
      <c r="E8" s="241"/>
      <c r="F8" s="241" t="s">
        <v>692</v>
      </c>
      <c r="G8" s="241" t="s">
        <v>159</v>
      </c>
      <c r="H8" s="241" t="s">
        <v>614</v>
      </c>
    </row>
    <row r="9" spans="1:8" ht="26.1" customHeight="1" x14ac:dyDescent="0.3">
      <c r="A9" s="98" t="s">
        <v>7</v>
      </c>
      <c r="B9" s="7">
        <v>2.7250000000000001</v>
      </c>
      <c r="C9" s="54"/>
      <c r="D9" s="45" t="s">
        <v>620</v>
      </c>
      <c r="E9" s="241"/>
      <c r="F9" s="241" t="s">
        <v>692</v>
      </c>
      <c r="G9" s="241" t="s">
        <v>159</v>
      </c>
      <c r="H9" s="241" t="s">
        <v>614</v>
      </c>
    </row>
    <row r="10" spans="1:8" ht="26.1" customHeight="1" x14ac:dyDescent="0.3">
      <c r="A10" s="98" t="s">
        <v>8</v>
      </c>
      <c r="B10" s="7">
        <v>3.3</v>
      </c>
      <c r="C10" s="54">
        <v>3.78</v>
      </c>
      <c r="D10" s="45" t="s">
        <v>677</v>
      </c>
      <c r="E10" s="241" t="s">
        <v>678</v>
      </c>
      <c r="F10" s="242" t="s">
        <v>1020</v>
      </c>
      <c r="G10" s="242" t="s">
        <v>677</v>
      </c>
      <c r="H10" s="25" t="s">
        <v>614</v>
      </c>
    </row>
    <row r="11" spans="1:8" ht="26.1" customHeight="1" x14ac:dyDescent="0.3">
      <c r="A11" s="98" t="s">
        <v>9</v>
      </c>
      <c r="B11" s="7">
        <v>3.625</v>
      </c>
      <c r="C11" s="54"/>
      <c r="D11" s="45" t="s">
        <v>620</v>
      </c>
      <c r="E11" s="241"/>
      <c r="F11" s="241" t="s">
        <v>692</v>
      </c>
      <c r="G11" s="241" t="s">
        <v>159</v>
      </c>
      <c r="H11" s="241" t="s">
        <v>614</v>
      </c>
    </row>
    <row r="12" spans="1:8" ht="26.1" customHeight="1" x14ac:dyDescent="0.3">
      <c r="A12" s="98" t="s">
        <v>10</v>
      </c>
      <c r="B12" s="7">
        <v>4.25</v>
      </c>
      <c r="C12" s="54"/>
      <c r="D12" s="45" t="s">
        <v>620</v>
      </c>
      <c r="E12" s="241"/>
      <c r="F12" s="241" t="s">
        <v>692</v>
      </c>
      <c r="G12" s="241" t="s">
        <v>159</v>
      </c>
      <c r="H12" s="241" t="s">
        <v>614</v>
      </c>
    </row>
    <row r="13" spans="1:8" ht="26.1" customHeight="1" x14ac:dyDescent="0.3">
      <c r="A13" s="98" t="s">
        <v>11</v>
      </c>
      <c r="B13" s="7">
        <v>4.55</v>
      </c>
      <c r="C13" s="54"/>
      <c r="D13" s="45" t="s">
        <v>620</v>
      </c>
      <c r="E13" s="241"/>
      <c r="F13" s="241" t="s">
        <v>692</v>
      </c>
      <c r="G13" s="241" t="s">
        <v>159</v>
      </c>
      <c r="H13" s="241" t="s">
        <v>614</v>
      </c>
    </row>
    <row r="14" spans="1:8" ht="26.1" customHeight="1" x14ac:dyDescent="0.3">
      <c r="A14" s="98" t="s">
        <v>12</v>
      </c>
      <c r="B14" s="7">
        <v>4.6399999999999997</v>
      </c>
      <c r="C14" s="54">
        <v>5.17</v>
      </c>
      <c r="D14" s="45" t="s">
        <v>159</v>
      </c>
      <c r="E14" s="241" t="s">
        <v>165</v>
      </c>
      <c r="F14" s="242" t="s">
        <v>165</v>
      </c>
      <c r="G14" s="242" t="s">
        <v>159</v>
      </c>
      <c r="H14" s="25" t="s">
        <v>614</v>
      </c>
    </row>
    <row r="15" spans="1:8" ht="26.1" customHeight="1" x14ac:dyDescent="0.3">
      <c r="A15" s="98" t="s">
        <v>13</v>
      </c>
      <c r="B15" s="7">
        <v>4.875</v>
      </c>
      <c r="C15" s="54">
        <v>5.41</v>
      </c>
      <c r="D15" s="45" t="s">
        <v>677</v>
      </c>
      <c r="E15" s="241" t="s">
        <v>678</v>
      </c>
      <c r="F15" s="242" t="s">
        <v>1020</v>
      </c>
      <c r="G15" s="242" t="s">
        <v>677</v>
      </c>
      <c r="H15" s="25" t="s">
        <v>614</v>
      </c>
    </row>
    <row r="16" spans="1:8" ht="26.1" customHeight="1" x14ac:dyDescent="0.3">
      <c r="A16" s="98" t="s">
        <v>14</v>
      </c>
      <c r="B16" s="7">
        <v>4.915</v>
      </c>
      <c r="C16" s="54">
        <v>5.47</v>
      </c>
      <c r="D16" s="45" t="s">
        <v>677</v>
      </c>
      <c r="E16" s="241" t="s">
        <v>678</v>
      </c>
      <c r="F16" s="242" t="s">
        <v>1020</v>
      </c>
      <c r="G16" s="242" t="s">
        <v>677</v>
      </c>
      <c r="H16" s="25" t="s">
        <v>614</v>
      </c>
    </row>
    <row r="17" spans="1:8" ht="26.1" customHeight="1" x14ac:dyDescent="0.3">
      <c r="A17" s="98" t="s">
        <v>15</v>
      </c>
      <c r="B17" s="7">
        <v>5.05</v>
      </c>
      <c r="C17" s="54">
        <v>5.6050000000000004</v>
      </c>
      <c r="D17" s="45" t="s">
        <v>677</v>
      </c>
      <c r="E17" s="241" t="s">
        <v>678</v>
      </c>
      <c r="F17" s="242" t="s">
        <v>1020</v>
      </c>
      <c r="G17" s="242" t="s">
        <v>677</v>
      </c>
      <c r="H17" s="25" t="s">
        <v>614</v>
      </c>
    </row>
    <row r="18" spans="1:8" ht="26.1" customHeight="1" x14ac:dyDescent="0.3">
      <c r="A18" s="98" t="s">
        <v>16</v>
      </c>
      <c r="B18" s="7">
        <v>5.16</v>
      </c>
      <c r="C18" s="54"/>
      <c r="D18" s="45" t="s">
        <v>620</v>
      </c>
      <c r="E18" s="241"/>
      <c r="F18" s="18" t="s">
        <v>161</v>
      </c>
      <c r="G18" s="18" t="s">
        <v>159</v>
      </c>
      <c r="H18" s="25" t="s">
        <v>620</v>
      </c>
    </row>
    <row r="19" spans="1:8" ht="26.1" customHeight="1" x14ac:dyDescent="0.3">
      <c r="A19" s="98" t="s">
        <v>17</v>
      </c>
      <c r="B19" s="7">
        <v>5.45</v>
      </c>
      <c r="C19" s="54"/>
      <c r="D19" s="45" t="s">
        <v>620</v>
      </c>
      <c r="E19" s="241"/>
      <c r="F19" s="241" t="s">
        <v>692</v>
      </c>
      <c r="G19" s="241" t="s">
        <v>159</v>
      </c>
      <c r="H19" s="241" t="s">
        <v>614</v>
      </c>
    </row>
    <row r="20" spans="1:8" ht="26.1" customHeight="1" x14ac:dyDescent="0.3">
      <c r="A20" s="98" t="s">
        <v>18</v>
      </c>
      <c r="B20" s="7">
        <v>5.82</v>
      </c>
      <c r="C20" s="54"/>
      <c r="D20" s="45" t="s">
        <v>620</v>
      </c>
      <c r="E20" s="241"/>
      <c r="F20" s="18" t="s">
        <v>161</v>
      </c>
      <c r="G20" s="18" t="s">
        <v>159</v>
      </c>
      <c r="H20" s="25" t="s">
        <v>620</v>
      </c>
    </row>
    <row r="21" spans="1:8" ht="26.1" customHeight="1" x14ac:dyDescent="0.3">
      <c r="A21" s="98" t="s">
        <v>19</v>
      </c>
      <c r="B21" s="7">
        <v>6.0250000000000004</v>
      </c>
      <c r="C21" s="54">
        <v>6.6879999999999997</v>
      </c>
      <c r="D21" s="45" t="s">
        <v>677</v>
      </c>
      <c r="E21" s="241" t="s">
        <v>678</v>
      </c>
      <c r="F21" s="242" t="s">
        <v>1020</v>
      </c>
      <c r="G21" s="242" t="s">
        <v>677</v>
      </c>
      <c r="H21" s="25" t="s">
        <v>614</v>
      </c>
    </row>
    <row r="22" spans="1:8" ht="26.1" customHeight="1" x14ac:dyDescent="0.3">
      <c r="A22" s="98" t="s">
        <v>20</v>
      </c>
      <c r="B22" s="7">
        <v>6.11</v>
      </c>
      <c r="C22" s="54">
        <v>6.7850000000000001</v>
      </c>
      <c r="D22" s="45" t="s">
        <v>159</v>
      </c>
      <c r="E22" s="241" t="s">
        <v>160</v>
      </c>
      <c r="F22" s="242" t="s">
        <v>161</v>
      </c>
      <c r="G22" s="242" t="s">
        <v>159</v>
      </c>
      <c r="H22" s="25" t="s">
        <v>614</v>
      </c>
    </row>
    <row r="23" spans="1:8" ht="26.1" customHeight="1" x14ac:dyDescent="0.3">
      <c r="A23" s="98" t="s">
        <v>21</v>
      </c>
      <c r="B23" s="7">
        <v>6.5</v>
      </c>
      <c r="C23" s="54">
        <v>7.2249999999999996</v>
      </c>
      <c r="D23" s="45" t="s">
        <v>159</v>
      </c>
      <c r="E23" s="241" t="s">
        <v>164</v>
      </c>
      <c r="F23" s="242" t="s">
        <v>161</v>
      </c>
      <c r="G23" s="242" t="s">
        <v>159</v>
      </c>
      <c r="H23" s="25" t="s">
        <v>614</v>
      </c>
    </row>
    <row r="24" spans="1:8" ht="26.1" customHeight="1" x14ac:dyDescent="0.3">
      <c r="A24" s="98" t="s">
        <v>22</v>
      </c>
      <c r="B24" s="7">
        <v>6.56</v>
      </c>
      <c r="C24" s="54"/>
      <c r="D24" s="45" t="s">
        <v>620</v>
      </c>
      <c r="E24" s="241"/>
      <c r="F24" s="241" t="s">
        <v>692</v>
      </c>
      <c r="G24" s="241" t="s">
        <v>159</v>
      </c>
      <c r="H24" s="241" t="s">
        <v>614</v>
      </c>
    </row>
    <row r="25" spans="1:8" ht="26.1" customHeight="1" x14ac:dyDescent="0.3">
      <c r="A25" s="98" t="s">
        <v>23</v>
      </c>
      <c r="B25" s="7">
        <v>6.625</v>
      </c>
      <c r="C25" s="54"/>
      <c r="D25" s="45" t="s">
        <v>620</v>
      </c>
      <c r="E25" s="241"/>
      <c r="F25" s="18" t="s">
        <v>161</v>
      </c>
      <c r="G25" s="18" t="s">
        <v>159</v>
      </c>
      <c r="H25" s="25" t="s">
        <v>620</v>
      </c>
    </row>
    <row r="26" spans="1:8" ht="26.1" customHeight="1" x14ac:dyDescent="0.3">
      <c r="A26" s="98" t="s">
        <v>24</v>
      </c>
      <c r="B26" s="7">
        <v>6.78</v>
      </c>
      <c r="C26" s="54"/>
      <c r="D26" s="45" t="s">
        <v>620</v>
      </c>
      <c r="E26" s="241"/>
      <c r="F26" s="18" t="s">
        <v>161</v>
      </c>
      <c r="G26" s="18" t="s">
        <v>159</v>
      </c>
      <c r="H26" s="25" t="s">
        <v>620</v>
      </c>
    </row>
    <row r="27" spans="1:8" ht="26.1" customHeight="1" x14ac:dyDescent="0.3">
      <c r="A27" s="98" t="s">
        <v>25</v>
      </c>
      <c r="B27" s="7">
        <v>7.2</v>
      </c>
      <c r="C27" s="54"/>
      <c r="D27" s="45" t="s">
        <v>620</v>
      </c>
      <c r="E27" s="241"/>
      <c r="F27" s="241" t="s">
        <v>692</v>
      </c>
      <c r="G27" s="241" t="s">
        <v>159</v>
      </c>
      <c r="H27" s="241" t="s">
        <v>614</v>
      </c>
    </row>
    <row r="28" spans="1:8" ht="26.1" customHeight="1" x14ac:dyDescent="0.3">
      <c r="A28" s="98" t="s">
        <v>26</v>
      </c>
      <c r="B28" s="7">
        <v>7.46</v>
      </c>
      <c r="C28" s="54"/>
      <c r="D28" s="45" t="s">
        <v>620</v>
      </c>
      <c r="E28" s="241"/>
      <c r="F28" s="241" t="s">
        <v>692</v>
      </c>
      <c r="G28" s="241" t="s">
        <v>159</v>
      </c>
      <c r="H28" s="241" t="s">
        <v>614</v>
      </c>
    </row>
    <row r="29" spans="1:8" ht="26.1" customHeight="1" x14ac:dyDescent="0.3">
      <c r="A29" s="98" t="s">
        <v>27</v>
      </c>
      <c r="B29" s="7">
        <v>7.55</v>
      </c>
      <c r="C29" s="54"/>
      <c r="D29" s="45" t="s">
        <v>620</v>
      </c>
      <c r="E29" s="241"/>
      <c r="F29" s="18" t="s">
        <v>161</v>
      </c>
      <c r="G29" s="18" t="s">
        <v>159</v>
      </c>
      <c r="H29" s="25" t="s">
        <v>620</v>
      </c>
    </row>
    <row r="30" spans="1:8" ht="26.1" customHeight="1" x14ac:dyDescent="0.3">
      <c r="A30" s="98" t="s">
        <v>28</v>
      </c>
      <c r="B30" s="7">
        <v>7.65</v>
      </c>
      <c r="C30" s="54"/>
      <c r="D30" s="45" t="s">
        <v>620</v>
      </c>
      <c r="E30" s="241"/>
      <c r="F30" s="18" t="s">
        <v>161</v>
      </c>
      <c r="G30" s="18" t="s">
        <v>159</v>
      </c>
      <c r="H30" s="25" t="s">
        <v>620</v>
      </c>
    </row>
    <row r="31" spans="1:8" ht="26.1" customHeight="1" x14ac:dyDescent="0.3">
      <c r="A31" s="98" t="s">
        <v>29</v>
      </c>
      <c r="B31" s="7">
        <v>7.89</v>
      </c>
      <c r="C31" s="54">
        <v>8.6999999999999993</v>
      </c>
      <c r="D31" s="45" t="s">
        <v>159</v>
      </c>
      <c r="E31" s="241" t="s">
        <v>161</v>
      </c>
      <c r="F31" s="242" t="s">
        <v>161</v>
      </c>
      <c r="G31" s="242" t="s">
        <v>159</v>
      </c>
      <c r="H31" s="25" t="s">
        <v>614</v>
      </c>
    </row>
    <row r="32" spans="1:8" ht="26.1" customHeight="1" x14ac:dyDescent="0.3">
      <c r="A32" s="98" t="s">
        <v>30</v>
      </c>
      <c r="B32" s="7">
        <v>7.9249999999999998</v>
      </c>
      <c r="C32" s="54">
        <v>8.73</v>
      </c>
      <c r="D32" s="45" t="s">
        <v>159</v>
      </c>
      <c r="E32" s="241" t="s">
        <v>161</v>
      </c>
      <c r="F32" s="242" t="s">
        <v>161</v>
      </c>
      <c r="G32" s="242" t="s">
        <v>159</v>
      </c>
      <c r="H32" s="25" t="s">
        <v>614</v>
      </c>
    </row>
    <row r="33" spans="1:8" ht="26.1" customHeight="1" x14ac:dyDescent="0.3">
      <c r="A33" s="98" t="s">
        <v>31</v>
      </c>
      <c r="B33" s="7">
        <v>8.125</v>
      </c>
      <c r="C33" s="54">
        <v>9.1999999999999993</v>
      </c>
      <c r="D33" s="45" t="s">
        <v>677</v>
      </c>
      <c r="E33" s="241" t="s">
        <v>678</v>
      </c>
      <c r="F33" s="242" t="s">
        <v>1020</v>
      </c>
      <c r="G33" s="242" t="s">
        <v>677</v>
      </c>
      <c r="H33" s="25" t="s">
        <v>614</v>
      </c>
    </row>
    <row r="34" spans="1:8" ht="26.1" customHeight="1" x14ac:dyDescent="0.3">
      <c r="A34" s="98" t="s">
        <v>32</v>
      </c>
      <c r="B34" s="7">
        <v>8.34</v>
      </c>
      <c r="C34" s="54">
        <v>9.44</v>
      </c>
      <c r="D34" s="45" t="s">
        <v>677</v>
      </c>
      <c r="E34" s="241" t="s">
        <v>678</v>
      </c>
      <c r="F34" s="242" t="s">
        <v>1020</v>
      </c>
      <c r="G34" s="242" t="s">
        <v>677</v>
      </c>
      <c r="H34" s="25" t="s">
        <v>614</v>
      </c>
    </row>
    <row r="35" spans="1:8" ht="26.1" customHeight="1" x14ac:dyDescent="0.3">
      <c r="A35" s="98" t="s">
        <v>33</v>
      </c>
      <c r="B35" s="7">
        <v>8.5500000000000007</v>
      </c>
      <c r="C35" s="54">
        <v>9.6</v>
      </c>
      <c r="D35" s="45" t="s">
        <v>542</v>
      </c>
      <c r="E35" s="241" t="s">
        <v>680</v>
      </c>
      <c r="F35" s="242" t="s">
        <v>1022</v>
      </c>
      <c r="G35" s="242" t="s">
        <v>542</v>
      </c>
      <c r="H35" s="25" t="s">
        <v>614</v>
      </c>
    </row>
    <row r="36" spans="1:8" ht="26.1" customHeight="1" x14ac:dyDescent="0.3">
      <c r="A36" s="98" t="s">
        <v>34</v>
      </c>
      <c r="B36" s="7">
        <v>8.8000000000000007</v>
      </c>
      <c r="C36" s="54"/>
      <c r="D36" s="45" t="s">
        <v>620</v>
      </c>
      <c r="E36" s="241"/>
      <c r="F36" s="18" t="s">
        <v>161</v>
      </c>
      <c r="G36" s="18" t="s">
        <v>159</v>
      </c>
      <c r="H36" s="25" t="s">
        <v>620</v>
      </c>
    </row>
    <row r="37" spans="1:8" ht="26.1" customHeight="1" x14ac:dyDescent="0.3">
      <c r="A37" s="98" t="s">
        <v>35</v>
      </c>
      <c r="B37" s="7">
        <v>9.6199999999999992</v>
      </c>
      <c r="C37" s="54">
        <v>10.84</v>
      </c>
      <c r="D37" s="45" t="s">
        <v>542</v>
      </c>
      <c r="E37" s="241" t="s">
        <v>682</v>
      </c>
      <c r="F37" s="242" t="s">
        <v>1022</v>
      </c>
      <c r="G37" s="242" t="s">
        <v>542</v>
      </c>
      <c r="H37" s="25" t="s">
        <v>614</v>
      </c>
    </row>
    <row r="38" spans="1:8" ht="26.1" customHeight="1" x14ac:dyDescent="0.3">
      <c r="A38" s="98" t="s">
        <v>36</v>
      </c>
      <c r="B38" s="7">
        <v>10.55</v>
      </c>
      <c r="C38" s="54"/>
      <c r="D38" s="45" t="s">
        <v>620</v>
      </c>
      <c r="E38" s="241"/>
      <c r="F38" s="18" t="s">
        <v>161</v>
      </c>
      <c r="G38" s="18" t="s">
        <v>159</v>
      </c>
      <c r="H38" s="25" t="s">
        <v>620</v>
      </c>
    </row>
    <row r="39" spans="1:8" ht="26.1" customHeight="1" x14ac:dyDescent="0.3">
      <c r="A39" s="98" t="s">
        <v>37</v>
      </c>
      <c r="B39" s="7">
        <v>10.7</v>
      </c>
      <c r="C39" s="54"/>
      <c r="D39" s="45" t="s">
        <v>620</v>
      </c>
      <c r="E39" s="241"/>
      <c r="F39" s="241" t="s">
        <v>692</v>
      </c>
      <c r="G39" s="241" t="s">
        <v>159</v>
      </c>
      <c r="H39" s="241" t="s">
        <v>614</v>
      </c>
    </row>
    <row r="40" spans="1:8" ht="26.1" customHeight="1" x14ac:dyDescent="0.3">
      <c r="A40" s="98" t="s">
        <v>38</v>
      </c>
      <c r="B40" s="7">
        <v>11.04</v>
      </c>
      <c r="C40" s="54">
        <v>12.375</v>
      </c>
      <c r="D40" s="45" t="s">
        <v>159</v>
      </c>
      <c r="E40" s="241" t="s">
        <v>163</v>
      </c>
      <c r="F40" s="242" t="s">
        <v>163</v>
      </c>
      <c r="G40" s="242" t="s">
        <v>159</v>
      </c>
      <c r="H40" s="25" t="s">
        <v>614</v>
      </c>
    </row>
    <row r="41" spans="1:8" ht="26.1" customHeight="1" x14ac:dyDescent="0.3">
      <c r="A41" s="98" t="s">
        <v>39</v>
      </c>
      <c r="B41" s="7">
        <v>11.58</v>
      </c>
      <c r="C41" s="54"/>
      <c r="D41" s="45" t="s">
        <v>620</v>
      </c>
      <c r="E41" s="241"/>
      <c r="F41" s="18" t="s">
        <v>161</v>
      </c>
      <c r="G41" s="18" t="s">
        <v>159</v>
      </c>
      <c r="H41" s="25" t="s">
        <v>620</v>
      </c>
    </row>
    <row r="42" spans="1:8" ht="26.1" customHeight="1" x14ac:dyDescent="0.3">
      <c r="A42" s="98" t="s">
        <v>40</v>
      </c>
      <c r="B42" s="7">
        <v>12.57</v>
      </c>
      <c r="C42" s="54"/>
      <c r="D42" s="45" t="s">
        <v>620</v>
      </c>
      <c r="E42" s="241"/>
      <c r="F42" s="18" t="s">
        <v>161</v>
      </c>
      <c r="G42" s="18" t="s">
        <v>159</v>
      </c>
      <c r="H42" s="25" t="s">
        <v>620</v>
      </c>
    </row>
    <row r="43" spans="1:8" ht="26.1" customHeight="1" x14ac:dyDescent="0.3">
      <c r="A43" s="98" t="s">
        <v>41</v>
      </c>
      <c r="B43" s="7">
        <v>12.76</v>
      </c>
      <c r="C43" s="54"/>
      <c r="D43" s="45" t="s">
        <v>620</v>
      </c>
      <c r="E43" s="241"/>
      <c r="F43" s="18" t="s">
        <v>161</v>
      </c>
      <c r="G43" s="18" t="s">
        <v>159</v>
      </c>
      <c r="H43" s="25" t="s">
        <v>620</v>
      </c>
    </row>
    <row r="44" spans="1:8" ht="26.1" customHeight="1" x14ac:dyDescent="0.3">
      <c r="A44" s="98" t="s">
        <v>42</v>
      </c>
      <c r="B44" s="7">
        <v>13.08</v>
      </c>
      <c r="C44" s="54"/>
      <c r="D44" s="45" t="s">
        <v>620</v>
      </c>
      <c r="E44" s="241"/>
      <c r="F44" s="18" t="s">
        <v>161</v>
      </c>
      <c r="G44" s="18" t="s">
        <v>159</v>
      </c>
      <c r="H44" s="25" t="s">
        <v>620</v>
      </c>
    </row>
    <row r="45" spans="1:8" ht="26.1" customHeight="1" x14ac:dyDescent="0.3">
      <c r="A45" s="98" t="s">
        <v>43</v>
      </c>
      <c r="B45" s="7">
        <v>13.22</v>
      </c>
      <c r="C45" s="54">
        <v>14.61</v>
      </c>
      <c r="D45" s="45" t="s">
        <v>542</v>
      </c>
      <c r="E45" s="241" t="s">
        <v>619</v>
      </c>
      <c r="F45" s="242" t="s">
        <v>1022</v>
      </c>
      <c r="G45" s="242" t="s">
        <v>542</v>
      </c>
      <c r="H45" s="25" t="s">
        <v>614</v>
      </c>
    </row>
    <row r="46" spans="1:8" ht="26.1" customHeight="1" x14ac:dyDescent="0.3">
      <c r="A46" s="98" t="s">
        <v>44</v>
      </c>
      <c r="B46" s="7">
        <v>13.53</v>
      </c>
      <c r="C46" s="54"/>
      <c r="D46" s="45" t="s">
        <v>620</v>
      </c>
      <c r="E46" s="241"/>
      <c r="F46" s="241" t="s">
        <v>692</v>
      </c>
      <c r="G46" s="241" t="s">
        <v>159</v>
      </c>
      <c r="H46" s="241" t="s">
        <v>614</v>
      </c>
    </row>
    <row r="47" spans="1:8" ht="26.1" customHeight="1" x14ac:dyDescent="0.3">
      <c r="A47" s="98" t="s">
        <v>45</v>
      </c>
      <c r="B47" s="7">
        <v>14.41</v>
      </c>
      <c r="C47" s="54"/>
      <c r="D47" s="45" t="s">
        <v>620</v>
      </c>
      <c r="E47" s="241"/>
      <c r="F47" s="241" t="s">
        <v>692</v>
      </c>
      <c r="G47" s="241" t="s">
        <v>159</v>
      </c>
      <c r="H47" s="241" t="s">
        <v>614</v>
      </c>
    </row>
    <row r="48" spans="1:8" ht="26.1" customHeight="1" x14ac:dyDescent="0.3">
      <c r="A48" s="98" t="s">
        <v>46</v>
      </c>
      <c r="B48" s="7">
        <v>15.05</v>
      </c>
      <c r="C48" s="54">
        <v>16.48</v>
      </c>
      <c r="D48" s="45" t="s">
        <v>159</v>
      </c>
      <c r="E48" s="241" t="s">
        <v>692</v>
      </c>
      <c r="F48" s="242" t="s">
        <v>692</v>
      </c>
      <c r="G48" s="242" t="s">
        <v>159</v>
      </c>
      <c r="H48" s="25" t="s">
        <v>614</v>
      </c>
    </row>
    <row r="49" spans="1:8" ht="26.1" customHeight="1" x14ac:dyDescent="0.3">
      <c r="A49" s="98" t="s">
        <v>47</v>
      </c>
      <c r="B49" s="7">
        <v>15.35</v>
      </c>
      <c r="C49" s="54">
        <v>16.945</v>
      </c>
      <c r="D49" s="45" t="s">
        <v>677</v>
      </c>
      <c r="E49" s="241" t="s">
        <v>683</v>
      </c>
      <c r="F49" s="242" t="s">
        <v>1020</v>
      </c>
      <c r="G49" s="242" t="s">
        <v>677</v>
      </c>
      <c r="H49" s="25" t="s">
        <v>614</v>
      </c>
    </row>
    <row r="50" spans="1:8" ht="26.1" customHeight="1" x14ac:dyDescent="0.3">
      <c r="A50" s="98" t="s">
        <v>48</v>
      </c>
      <c r="B50" s="7">
        <v>16.57</v>
      </c>
      <c r="C50" s="54"/>
      <c r="D50" s="45" t="s">
        <v>620</v>
      </c>
      <c r="E50" s="241"/>
      <c r="F50" s="18" t="s">
        <v>161</v>
      </c>
      <c r="G50" s="18" t="s">
        <v>159</v>
      </c>
      <c r="H50" s="25" t="s">
        <v>620</v>
      </c>
    </row>
    <row r="51" spans="1:8" ht="26.1" customHeight="1" x14ac:dyDescent="0.3">
      <c r="A51" s="98" t="s">
        <v>49</v>
      </c>
      <c r="B51" s="7">
        <v>17.285</v>
      </c>
      <c r="C51" s="54">
        <v>18.920000000000002</v>
      </c>
      <c r="D51" s="45" t="s">
        <v>677</v>
      </c>
      <c r="E51" s="241" t="s">
        <v>697</v>
      </c>
      <c r="F51" s="242" t="s">
        <v>1020</v>
      </c>
      <c r="G51" s="242" t="s">
        <v>677</v>
      </c>
      <c r="H51" s="25" t="s">
        <v>614</v>
      </c>
    </row>
    <row r="52" spans="1:8" ht="26.1" customHeight="1" x14ac:dyDescent="0.3">
      <c r="A52" s="98" t="s">
        <v>50</v>
      </c>
      <c r="B52" s="7">
        <v>17.8</v>
      </c>
      <c r="C52" s="54"/>
      <c r="D52" s="45" t="s">
        <v>620</v>
      </c>
      <c r="E52" s="241"/>
      <c r="F52" s="241" t="s">
        <v>692</v>
      </c>
      <c r="G52" s="241" t="s">
        <v>159</v>
      </c>
      <c r="H52" s="241" t="s">
        <v>614</v>
      </c>
    </row>
    <row r="53" spans="1:8" ht="26.1" customHeight="1" x14ac:dyDescent="0.3">
      <c r="A53" s="98" t="s">
        <v>56</v>
      </c>
      <c r="B53" s="7">
        <v>18.25</v>
      </c>
      <c r="C53" s="54"/>
      <c r="D53" s="45" t="s">
        <v>620</v>
      </c>
      <c r="E53" s="241"/>
      <c r="F53" s="18" t="s">
        <v>161</v>
      </c>
      <c r="G53" s="18" t="s">
        <v>159</v>
      </c>
      <c r="H53" s="25" t="s">
        <v>620</v>
      </c>
    </row>
    <row r="54" spans="1:8" ht="26.1" customHeight="1" x14ac:dyDescent="0.3">
      <c r="A54" s="98" t="s">
        <v>57</v>
      </c>
      <c r="B54" s="7">
        <v>18.745000000000001</v>
      </c>
      <c r="C54" s="54">
        <v>20.79</v>
      </c>
      <c r="D54" s="45" t="s">
        <v>677</v>
      </c>
      <c r="E54" s="241" t="s">
        <v>683</v>
      </c>
      <c r="F54" s="242" t="s">
        <v>1020</v>
      </c>
      <c r="G54" s="242" t="s">
        <v>677</v>
      </c>
      <c r="H54" s="25" t="s">
        <v>614</v>
      </c>
    </row>
    <row r="55" spans="1:8" ht="26.1" customHeight="1" x14ac:dyDescent="0.3">
      <c r="A55" s="98" t="s">
        <v>58</v>
      </c>
      <c r="B55" s="7">
        <v>19.7</v>
      </c>
      <c r="C55" s="54"/>
      <c r="D55" s="45" t="s">
        <v>620</v>
      </c>
      <c r="E55" s="241"/>
      <c r="F55" s="241" t="s">
        <v>692</v>
      </c>
      <c r="G55" s="241" t="s">
        <v>159</v>
      </c>
      <c r="H55" s="241" t="s">
        <v>614</v>
      </c>
    </row>
    <row r="56" spans="1:8" ht="26.1" customHeight="1" x14ac:dyDescent="0.3">
      <c r="A56" s="98" t="s">
        <v>59</v>
      </c>
      <c r="B56" s="7">
        <v>19.95</v>
      </c>
      <c r="C56" s="54"/>
      <c r="D56" s="45" t="s">
        <v>620</v>
      </c>
      <c r="E56" s="241"/>
      <c r="F56" s="18" t="s">
        <v>161</v>
      </c>
      <c r="G56" s="18" t="s">
        <v>159</v>
      </c>
      <c r="H56" s="25" t="s">
        <v>620</v>
      </c>
    </row>
    <row r="57" spans="1:8" ht="26.1" customHeight="1" x14ac:dyDescent="0.3">
      <c r="A57" s="98" t="s">
        <v>60</v>
      </c>
      <c r="B57" s="7">
        <v>20.055</v>
      </c>
      <c r="C57" s="54">
        <v>22.414999999999999</v>
      </c>
      <c r="D57" s="45" t="s">
        <v>677</v>
      </c>
      <c r="E57" s="241" t="s">
        <v>683</v>
      </c>
      <c r="F57" s="242" t="s">
        <v>687</v>
      </c>
      <c r="G57" s="242" t="s">
        <v>677</v>
      </c>
      <c r="H57" s="25" t="s">
        <v>614</v>
      </c>
    </row>
    <row r="58" spans="1:8" ht="26.1" customHeight="1" x14ac:dyDescent="0.3">
      <c r="A58" s="98" t="s">
        <v>61</v>
      </c>
      <c r="B58" s="7">
        <v>20.190000000000001</v>
      </c>
      <c r="C58" s="54">
        <v>22.565000000000001</v>
      </c>
      <c r="D58" s="45" t="s">
        <v>159</v>
      </c>
      <c r="E58" s="241" t="s">
        <v>693</v>
      </c>
      <c r="F58" s="242" t="s">
        <v>692</v>
      </c>
      <c r="G58" s="242" t="s">
        <v>159</v>
      </c>
      <c r="H58" s="25" t="s">
        <v>614</v>
      </c>
    </row>
    <row r="59" spans="1:8" ht="26.1" customHeight="1" x14ac:dyDescent="0.3">
      <c r="A59" s="98" t="s">
        <v>62</v>
      </c>
      <c r="B59" s="7">
        <v>20.715</v>
      </c>
      <c r="C59" s="54">
        <v>23.22</v>
      </c>
      <c r="D59" s="45" t="s">
        <v>159</v>
      </c>
      <c r="E59" s="241" t="s">
        <v>693</v>
      </c>
      <c r="F59" s="242" t="s">
        <v>692</v>
      </c>
      <c r="G59" s="242" t="s">
        <v>159</v>
      </c>
      <c r="H59" s="25" t="s">
        <v>614</v>
      </c>
    </row>
    <row r="60" spans="1:8" ht="26.1" customHeight="1" x14ac:dyDescent="0.3">
      <c r="A60" s="98" t="s">
        <v>63</v>
      </c>
      <c r="B60" s="7">
        <v>20.89</v>
      </c>
      <c r="C60" s="54">
        <v>23.414999999999999</v>
      </c>
      <c r="D60" s="45" t="s">
        <v>159</v>
      </c>
      <c r="E60" s="241" t="s">
        <v>693</v>
      </c>
      <c r="F60" s="242" t="s">
        <v>692</v>
      </c>
      <c r="G60" s="242" t="s">
        <v>159</v>
      </c>
      <c r="H60" s="25" t="s">
        <v>614</v>
      </c>
    </row>
    <row r="61" spans="1:8" ht="26.1" customHeight="1" x14ac:dyDescent="0.3">
      <c r="A61" s="98" t="s">
        <v>64</v>
      </c>
      <c r="B61" s="7">
        <v>21.05</v>
      </c>
      <c r="C61" s="54">
        <v>23.64</v>
      </c>
      <c r="D61" s="45" t="s">
        <v>159</v>
      </c>
      <c r="E61" s="241" t="s">
        <v>692</v>
      </c>
      <c r="F61" s="242" t="s">
        <v>692</v>
      </c>
      <c r="G61" s="242" t="s">
        <v>159</v>
      </c>
      <c r="H61" s="25" t="s">
        <v>614</v>
      </c>
    </row>
    <row r="62" spans="1:8" ht="26.1" customHeight="1" x14ac:dyDescent="0.3">
      <c r="A62" s="98" t="s">
        <v>65</v>
      </c>
      <c r="B62" s="7">
        <v>21.295000000000002</v>
      </c>
      <c r="C62" s="54">
        <v>23.93</v>
      </c>
      <c r="D62" s="45" t="s">
        <v>677</v>
      </c>
      <c r="E62" s="241" t="s">
        <v>678</v>
      </c>
      <c r="F62" s="242" t="s">
        <v>1020</v>
      </c>
      <c r="G62" s="242" t="s">
        <v>677</v>
      </c>
      <c r="H62" s="25" t="s">
        <v>614</v>
      </c>
    </row>
    <row r="63" spans="1:8" ht="26.1" customHeight="1" x14ac:dyDescent="0.3">
      <c r="A63" s="98" t="s">
        <v>66</v>
      </c>
      <c r="B63" s="7">
        <v>21.45</v>
      </c>
      <c r="C63" s="54"/>
      <c r="D63" s="45" t="s">
        <v>620</v>
      </c>
      <c r="E63" s="241"/>
      <c r="F63" s="241" t="s">
        <v>692</v>
      </c>
      <c r="G63" s="241" t="s">
        <v>159</v>
      </c>
      <c r="H63" s="241" t="s">
        <v>614</v>
      </c>
    </row>
    <row r="64" spans="1:8" ht="26.1" customHeight="1" x14ac:dyDescent="0.3">
      <c r="A64" s="98" t="s">
        <v>67</v>
      </c>
      <c r="B64" s="7">
        <v>21.84</v>
      </c>
      <c r="C64" s="54">
        <v>24.79</v>
      </c>
      <c r="D64" s="45" t="s">
        <v>677</v>
      </c>
      <c r="E64" s="241" t="s">
        <v>683</v>
      </c>
      <c r="F64" s="242" t="s">
        <v>1020</v>
      </c>
      <c r="G64" s="242" t="s">
        <v>677</v>
      </c>
      <c r="H64" s="25" t="s">
        <v>614</v>
      </c>
    </row>
    <row r="65" spans="1:8" ht="26.1" customHeight="1" x14ac:dyDescent="0.3">
      <c r="A65" s="98" t="s">
        <v>68</v>
      </c>
      <c r="B65" s="7">
        <v>22.26</v>
      </c>
      <c r="C65" s="54">
        <v>25.26</v>
      </c>
      <c r="D65" s="45" t="s">
        <v>677</v>
      </c>
      <c r="E65" s="241" t="s">
        <v>684</v>
      </c>
      <c r="F65" s="242" t="s">
        <v>1020</v>
      </c>
      <c r="G65" s="242" t="s">
        <v>677</v>
      </c>
      <c r="H65" s="25" t="s">
        <v>614</v>
      </c>
    </row>
    <row r="66" spans="1:8" ht="26.1" customHeight="1" x14ac:dyDescent="0.3">
      <c r="A66" s="98" t="s">
        <v>69</v>
      </c>
      <c r="B66" s="7">
        <v>22.42</v>
      </c>
      <c r="C66" s="54">
        <v>25.405000000000001</v>
      </c>
      <c r="D66" s="45" t="s">
        <v>677</v>
      </c>
      <c r="E66" s="241" t="s">
        <v>699</v>
      </c>
      <c r="F66" s="242" t="s">
        <v>1020</v>
      </c>
      <c r="G66" s="242" t="s">
        <v>677</v>
      </c>
      <c r="H66" s="25" t="s">
        <v>614</v>
      </c>
    </row>
    <row r="67" spans="1:8" ht="26.1" customHeight="1" x14ac:dyDescent="0.3">
      <c r="A67" s="98" t="s">
        <v>70</v>
      </c>
      <c r="B67" s="7">
        <v>22.6</v>
      </c>
      <c r="C67" s="54"/>
      <c r="D67" s="45" t="s">
        <v>620</v>
      </c>
      <c r="E67" s="241"/>
      <c r="F67" s="18" t="s">
        <v>161</v>
      </c>
      <c r="G67" s="18" t="s">
        <v>159</v>
      </c>
      <c r="H67" s="25" t="s">
        <v>620</v>
      </c>
    </row>
    <row r="68" spans="1:8" ht="26.1" customHeight="1" x14ac:dyDescent="0.3">
      <c r="A68" s="98" t="s">
        <v>71</v>
      </c>
      <c r="B68" s="7">
        <v>22.9</v>
      </c>
      <c r="C68" s="54">
        <v>25.945</v>
      </c>
      <c r="D68" s="45" t="s">
        <v>159</v>
      </c>
      <c r="E68" s="241" t="s">
        <v>693</v>
      </c>
      <c r="F68" s="242" t="s">
        <v>692</v>
      </c>
      <c r="G68" s="242" t="s">
        <v>159</v>
      </c>
      <c r="H68" s="25" t="s">
        <v>614</v>
      </c>
    </row>
    <row r="69" spans="1:8" ht="26.1" customHeight="1" x14ac:dyDescent="0.3">
      <c r="A69" s="98" t="s">
        <v>72</v>
      </c>
      <c r="B69" s="7">
        <v>23.09</v>
      </c>
      <c r="C69" s="54"/>
      <c r="D69" s="45" t="s">
        <v>620</v>
      </c>
      <c r="E69" s="241"/>
      <c r="F69" s="18" t="s">
        <v>161</v>
      </c>
      <c r="G69" s="18" t="s">
        <v>159</v>
      </c>
      <c r="H69" s="25" t="s">
        <v>620</v>
      </c>
    </row>
    <row r="70" spans="1:8" ht="26.1" customHeight="1" x14ac:dyDescent="0.3">
      <c r="A70" s="98" t="s">
        <v>73</v>
      </c>
      <c r="B70" s="7">
        <v>23.274999999999999</v>
      </c>
      <c r="C70" s="54">
        <v>23.65</v>
      </c>
      <c r="D70" s="45" t="s">
        <v>159</v>
      </c>
      <c r="E70" s="241" t="s">
        <v>700</v>
      </c>
      <c r="F70" s="242" t="s">
        <v>1023</v>
      </c>
      <c r="G70" s="242" t="s">
        <v>159</v>
      </c>
      <c r="H70" s="25" t="s">
        <v>614</v>
      </c>
    </row>
    <row r="71" spans="1:8" ht="26.1" customHeight="1" x14ac:dyDescent="0.3">
      <c r="A71" s="98" t="s">
        <v>95</v>
      </c>
      <c r="B71" s="7">
        <v>23.465</v>
      </c>
      <c r="C71" s="54">
        <v>26.545000000000002</v>
      </c>
      <c r="D71" s="45" t="s">
        <v>159</v>
      </c>
      <c r="E71" s="241" t="s">
        <v>692</v>
      </c>
      <c r="F71" s="242" t="s">
        <v>692</v>
      </c>
      <c r="G71" s="242" t="s">
        <v>159</v>
      </c>
      <c r="H71" s="25" t="s">
        <v>614</v>
      </c>
    </row>
    <row r="72" spans="1:8" ht="26.1" customHeight="1" x14ac:dyDescent="0.3">
      <c r="A72" s="98" t="s">
        <v>74</v>
      </c>
      <c r="B72" s="7">
        <v>23.85</v>
      </c>
      <c r="C72" s="54">
        <v>27.04</v>
      </c>
      <c r="D72" s="45" t="s">
        <v>159</v>
      </c>
      <c r="E72" s="241" t="s">
        <v>692</v>
      </c>
      <c r="F72" s="242" t="s">
        <v>692</v>
      </c>
      <c r="G72" s="242" t="s">
        <v>159</v>
      </c>
      <c r="H72" s="25" t="s">
        <v>614</v>
      </c>
    </row>
    <row r="73" spans="1:8" ht="26.1" customHeight="1" x14ac:dyDescent="0.3">
      <c r="A73" s="98" t="s">
        <v>75</v>
      </c>
      <c r="B73" s="7">
        <v>23.92</v>
      </c>
      <c r="C73" s="54">
        <v>27.11</v>
      </c>
      <c r="D73" s="45" t="s">
        <v>677</v>
      </c>
      <c r="E73" s="241" t="s">
        <v>683</v>
      </c>
      <c r="F73" s="242" t="s">
        <v>1020</v>
      </c>
      <c r="G73" s="242" t="s">
        <v>677</v>
      </c>
      <c r="H73" s="25" t="s">
        <v>614</v>
      </c>
    </row>
    <row r="74" spans="1:8" ht="26.1" customHeight="1" x14ac:dyDescent="0.3">
      <c r="A74" s="98" t="s">
        <v>76</v>
      </c>
      <c r="B74" s="7">
        <v>24.55</v>
      </c>
      <c r="C74" s="54"/>
      <c r="D74" s="45" t="s">
        <v>620</v>
      </c>
      <c r="E74" s="241"/>
      <c r="F74" s="18" t="s">
        <v>161</v>
      </c>
      <c r="G74" s="18" t="s">
        <v>159</v>
      </c>
      <c r="H74" s="25" t="s">
        <v>620</v>
      </c>
    </row>
    <row r="75" spans="1:8" ht="26.1" customHeight="1" x14ac:dyDescent="0.3">
      <c r="A75" s="98" t="s">
        <v>78</v>
      </c>
      <c r="B75" s="7">
        <v>24.7</v>
      </c>
      <c r="C75" s="54"/>
      <c r="D75" s="45" t="s">
        <v>620</v>
      </c>
      <c r="E75" s="241"/>
      <c r="F75" s="241" t="s">
        <v>692</v>
      </c>
      <c r="G75" s="241" t="s">
        <v>159</v>
      </c>
      <c r="H75" s="241" t="s">
        <v>614</v>
      </c>
    </row>
    <row r="76" spans="1:8" ht="26.1" customHeight="1" x14ac:dyDescent="0.3">
      <c r="A76" s="98" t="s">
        <v>79</v>
      </c>
      <c r="B76" s="7">
        <v>24.8</v>
      </c>
      <c r="C76" s="54"/>
      <c r="D76" s="45" t="s">
        <v>620</v>
      </c>
      <c r="E76" s="241"/>
      <c r="F76" s="241" t="s">
        <v>692</v>
      </c>
      <c r="G76" s="241" t="s">
        <v>159</v>
      </c>
      <c r="H76" s="241" t="s">
        <v>614</v>
      </c>
    </row>
    <row r="77" spans="1:8" ht="26.1" customHeight="1" x14ac:dyDescent="0.3">
      <c r="A77" s="98" t="s">
        <v>80</v>
      </c>
      <c r="B77" s="7">
        <v>25.38</v>
      </c>
      <c r="C77" s="54">
        <v>28.815000000000001</v>
      </c>
      <c r="D77" s="45" t="s">
        <v>159</v>
      </c>
      <c r="E77" s="241" t="s">
        <v>692</v>
      </c>
      <c r="F77" s="242" t="s">
        <v>692</v>
      </c>
      <c r="G77" s="242" t="s">
        <v>159</v>
      </c>
      <c r="H77" s="25" t="s">
        <v>614</v>
      </c>
    </row>
    <row r="78" spans="1:8" ht="26.1" customHeight="1" x14ac:dyDescent="0.3">
      <c r="A78" s="98" t="s">
        <v>81</v>
      </c>
      <c r="B78" s="7">
        <v>25.48</v>
      </c>
      <c r="C78" s="54">
        <v>28.9</v>
      </c>
      <c r="D78" s="45" t="s">
        <v>677</v>
      </c>
      <c r="E78" s="241" t="s">
        <v>683</v>
      </c>
      <c r="F78" s="242" t="s">
        <v>1020</v>
      </c>
      <c r="G78" s="242" t="s">
        <v>677</v>
      </c>
      <c r="H78" s="25" t="s">
        <v>614</v>
      </c>
    </row>
    <row r="79" spans="1:8" ht="26.1" customHeight="1" x14ac:dyDescent="0.3">
      <c r="A79" s="98" t="s">
        <v>82</v>
      </c>
      <c r="B79" s="7">
        <v>25.52</v>
      </c>
      <c r="C79" s="54">
        <v>28.97</v>
      </c>
      <c r="D79" s="45" t="s">
        <v>677</v>
      </c>
      <c r="E79" s="241" t="s">
        <v>683</v>
      </c>
      <c r="F79" s="242" t="s">
        <v>1020</v>
      </c>
      <c r="G79" s="242" t="s">
        <v>677</v>
      </c>
      <c r="H79" s="25" t="s">
        <v>614</v>
      </c>
    </row>
    <row r="80" spans="1:8" ht="26.1" customHeight="1" x14ac:dyDescent="0.3">
      <c r="A80" s="98" t="s">
        <v>83</v>
      </c>
      <c r="B80" s="7">
        <v>25.75</v>
      </c>
      <c r="C80" s="54"/>
      <c r="D80" s="45" t="s">
        <v>620</v>
      </c>
      <c r="E80" s="241"/>
      <c r="F80" s="18" t="s">
        <v>161</v>
      </c>
      <c r="G80" s="18" t="s">
        <v>159</v>
      </c>
      <c r="H80" s="25" t="s">
        <v>620</v>
      </c>
    </row>
    <row r="81" spans="1:8" ht="26.1" customHeight="1" x14ac:dyDescent="0.3">
      <c r="A81" s="98" t="s">
        <v>84</v>
      </c>
      <c r="B81" s="7">
        <v>26.3</v>
      </c>
      <c r="C81" s="54"/>
      <c r="D81" s="45" t="s">
        <v>620</v>
      </c>
      <c r="E81" s="241"/>
      <c r="F81" s="241" t="s">
        <v>692</v>
      </c>
      <c r="G81" s="241" t="s">
        <v>159</v>
      </c>
      <c r="H81" s="241" t="s">
        <v>614</v>
      </c>
    </row>
    <row r="82" spans="1:8" ht="26.1" customHeight="1" x14ac:dyDescent="0.3">
      <c r="A82" s="98" t="s">
        <v>85</v>
      </c>
      <c r="B82" s="7">
        <v>26.84</v>
      </c>
      <c r="C82" s="54"/>
      <c r="D82" s="45" t="s">
        <v>620</v>
      </c>
      <c r="E82" s="241"/>
      <c r="F82" s="18" t="s">
        <v>161</v>
      </c>
      <c r="G82" s="18" t="s">
        <v>159</v>
      </c>
      <c r="H82" s="25" t="s">
        <v>620</v>
      </c>
    </row>
    <row r="83" spans="1:8" ht="26.1" customHeight="1" x14ac:dyDescent="0.3">
      <c r="A83" s="98" t="s">
        <v>86</v>
      </c>
      <c r="B83" s="7">
        <v>27.12</v>
      </c>
      <c r="C83" s="54"/>
      <c r="D83" s="45" t="s">
        <v>620</v>
      </c>
      <c r="E83" s="241"/>
      <c r="F83" s="241" t="s">
        <v>692</v>
      </c>
      <c r="G83" s="241" t="s">
        <v>159</v>
      </c>
      <c r="H83" s="241" t="s">
        <v>614</v>
      </c>
    </row>
    <row r="84" spans="1:8" ht="26.1" customHeight="1" x14ac:dyDescent="0.3">
      <c r="A84" s="98" t="s">
        <v>87</v>
      </c>
      <c r="B84" s="7">
        <v>27.4</v>
      </c>
      <c r="C84" s="54">
        <v>30.92</v>
      </c>
      <c r="D84" s="45" t="s">
        <v>677</v>
      </c>
      <c r="E84" s="241" t="s">
        <v>683</v>
      </c>
      <c r="F84" s="242" t="s">
        <v>1020</v>
      </c>
      <c r="G84" s="242" t="s">
        <v>677</v>
      </c>
      <c r="H84" s="25" t="s">
        <v>614</v>
      </c>
    </row>
    <row r="85" spans="1:8" ht="26.1" customHeight="1" x14ac:dyDescent="0.3">
      <c r="A85" s="98" t="s">
        <v>88</v>
      </c>
      <c r="B85" s="7">
        <v>27.7</v>
      </c>
      <c r="C85" s="54"/>
      <c r="D85" s="45" t="s">
        <v>620</v>
      </c>
      <c r="E85" s="241"/>
      <c r="F85" s="241" t="s">
        <v>692</v>
      </c>
      <c r="G85" s="241" t="s">
        <v>159</v>
      </c>
      <c r="H85" s="241" t="s">
        <v>614</v>
      </c>
    </row>
    <row r="86" spans="1:8" ht="26.1" customHeight="1" x14ac:dyDescent="0.3">
      <c r="A86" s="98" t="s">
        <v>89</v>
      </c>
      <c r="B86" s="7">
        <v>28.1</v>
      </c>
      <c r="C86" s="54"/>
      <c r="D86" s="45" t="s">
        <v>620</v>
      </c>
      <c r="E86" s="241"/>
      <c r="F86" s="241" t="s">
        <v>692</v>
      </c>
      <c r="G86" s="241" t="s">
        <v>159</v>
      </c>
      <c r="H86" s="241" t="s">
        <v>614</v>
      </c>
    </row>
    <row r="87" spans="1:8" ht="26.1" customHeight="1" x14ac:dyDescent="0.3">
      <c r="A87" s="98" t="s">
        <v>90</v>
      </c>
      <c r="B87" s="7">
        <v>28.57</v>
      </c>
      <c r="C87" s="54"/>
      <c r="D87" s="45" t="s">
        <v>620</v>
      </c>
      <c r="E87" s="241"/>
      <c r="F87" s="18" t="s">
        <v>161</v>
      </c>
      <c r="G87" s="18" t="s">
        <v>159</v>
      </c>
      <c r="H87" s="25" t="s">
        <v>620</v>
      </c>
    </row>
    <row r="88" spans="1:8" ht="26.1" customHeight="1" x14ac:dyDescent="0.3">
      <c r="A88" s="98" t="s">
        <v>91</v>
      </c>
      <c r="B88" s="7">
        <v>30.09</v>
      </c>
      <c r="C88" s="54">
        <v>33.770000000000003</v>
      </c>
      <c r="D88" s="45" t="s">
        <v>677</v>
      </c>
      <c r="E88" s="241" t="s">
        <v>683</v>
      </c>
      <c r="F88" s="242" t="s">
        <v>1020</v>
      </c>
      <c r="G88" s="242" t="s">
        <v>677</v>
      </c>
      <c r="H88" s="25" t="s">
        <v>614</v>
      </c>
    </row>
    <row r="89" spans="1:8" ht="26.1" customHeight="1" x14ac:dyDescent="0.3">
      <c r="A89" s="98" t="s">
        <v>92</v>
      </c>
      <c r="B89" s="7">
        <v>30.36</v>
      </c>
      <c r="C89" s="54"/>
      <c r="D89" s="45" t="s">
        <v>620</v>
      </c>
      <c r="E89" s="241"/>
      <c r="F89" s="18" t="s">
        <v>161</v>
      </c>
      <c r="G89" s="18" t="s">
        <v>159</v>
      </c>
      <c r="H89" s="25" t="s">
        <v>620</v>
      </c>
    </row>
    <row r="90" spans="1:8" ht="26.1" customHeight="1" x14ac:dyDescent="0.3">
      <c r="A90" s="98" t="s">
        <v>93</v>
      </c>
      <c r="B90" s="7">
        <v>30.48</v>
      </c>
      <c r="C90" s="54"/>
      <c r="D90" s="45" t="s">
        <v>620</v>
      </c>
      <c r="E90" s="241"/>
      <c r="F90" s="241" t="s">
        <v>692</v>
      </c>
      <c r="G90" s="241" t="s">
        <v>159</v>
      </c>
      <c r="H90" s="241" t="s">
        <v>614</v>
      </c>
    </row>
    <row r="91" spans="1:8" ht="26.1" customHeight="1" x14ac:dyDescent="0.3">
      <c r="A91" s="98" t="s">
        <v>94</v>
      </c>
      <c r="B91" s="7">
        <v>30.75</v>
      </c>
      <c r="C91" s="54"/>
      <c r="D91" s="45" t="s">
        <v>620</v>
      </c>
      <c r="E91" s="241"/>
      <c r="F91" s="241" t="s">
        <v>692</v>
      </c>
      <c r="G91" s="241" t="s">
        <v>159</v>
      </c>
      <c r="H91" s="241" t="s">
        <v>614</v>
      </c>
    </row>
    <row r="92" spans="1:8" ht="26.1" customHeight="1" x14ac:dyDescent="0.3">
      <c r="A92" s="98" t="s">
        <v>96</v>
      </c>
      <c r="B92" s="7">
        <v>31.14</v>
      </c>
      <c r="C92" s="54">
        <v>34.85</v>
      </c>
      <c r="D92" s="45" t="s">
        <v>159</v>
      </c>
      <c r="E92" s="241" t="s">
        <v>692</v>
      </c>
      <c r="F92" s="242" t="s">
        <v>692</v>
      </c>
      <c r="G92" s="242" t="s">
        <v>159</v>
      </c>
      <c r="H92" s="25" t="s">
        <v>614</v>
      </c>
    </row>
    <row r="93" spans="1:8" ht="26.1" customHeight="1" x14ac:dyDescent="0.3">
      <c r="A93" s="98" t="s">
        <v>97</v>
      </c>
      <c r="B93" s="7">
        <v>31.65</v>
      </c>
      <c r="C93" s="54">
        <v>35.409999999999997</v>
      </c>
      <c r="D93" s="45" t="s">
        <v>159</v>
      </c>
      <c r="E93" s="241" t="s">
        <v>702</v>
      </c>
      <c r="F93" s="242" t="s">
        <v>702</v>
      </c>
      <c r="G93" s="242" t="s">
        <v>159</v>
      </c>
      <c r="H93" s="25" t="s">
        <v>614</v>
      </c>
    </row>
    <row r="94" spans="1:8" ht="26.1" customHeight="1" x14ac:dyDescent="0.3">
      <c r="A94" s="98" t="s">
        <v>98</v>
      </c>
      <c r="B94" s="7">
        <v>31.87</v>
      </c>
      <c r="C94" s="54">
        <v>35.685000000000002</v>
      </c>
      <c r="D94" s="45" t="s">
        <v>159</v>
      </c>
      <c r="E94" s="241" t="s">
        <v>692</v>
      </c>
      <c r="F94" s="242" t="s">
        <v>692</v>
      </c>
      <c r="G94" s="242" t="s">
        <v>159</v>
      </c>
      <c r="H94" s="25" t="s">
        <v>614</v>
      </c>
    </row>
    <row r="95" spans="1:8" ht="26.1" customHeight="1" x14ac:dyDescent="0.3">
      <c r="A95" s="98" t="s">
        <v>99</v>
      </c>
      <c r="B95" s="7">
        <v>32.119999999999997</v>
      </c>
      <c r="C95" s="54">
        <v>35.99</v>
      </c>
      <c r="D95" s="45" t="s">
        <v>159</v>
      </c>
      <c r="E95" s="241" t="s">
        <v>692</v>
      </c>
      <c r="F95" s="242" t="s">
        <v>692</v>
      </c>
      <c r="G95" s="242" t="s">
        <v>159</v>
      </c>
      <c r="H95" s="25" t="s">
        <v>614</v>
      </c>
    </row>
    <row r="96" spans="1:8" ht="26.1" customHeight="1" x14ac:dyDescent="0.3">
      <c r="A96" s="98" t="s">
        <v>100</v>
      </c>
      <c r="B96" s="7">
        <v>32.225000000000001</v>
      </c>
      <c r="C96" s="54">
        <v>36.08</v>
      </c>
      <c r="D96" s="45" t="s">
        <v>159</v>
      </c>
      <c r="E96" s="241" t="s">
        <v>692</v>
      </c>
      <c r="F96" s="242" t="s">
        <v>692</v>
      </c>
      <c r="G96" s="242" t="s">
        <v>159</v>
      </c>
      <c r="H96" s="25" t="s">
        <v>614</v>
      </c>
    </row>
    <row r="97" spans="1:8" ht="26.1" customHeight="1" x14ac:dyDescent="0.3">
      <c r="A97" s="98" t="s">
        <v>101</v>
      </c>
      <c r="B97" s="7">
        <v>32.42</v>
      </c>
      <c r="C97" s="54">
        <v>36.450000000000003</v>
      </c>
      <c r="D97" s="45" t="s">
        <v>159</v>
      </c>
      <c r="E97" s="241" t="s">
        <v>692</v>
      </c>
      <c r="F97" s="242" t="s">
        <v>692</v>
      </c>
      <c r="G97" s="242" t="s">
        <v>159</v>
      </c>
      <c r="H97" s="25" t="s">
        <v>614</v>
      </c>
    </row>
    <row r="98" spans="1:8" ht="26.1" customHeight="1" x14ac:dyDescent="0.3">
      <c r="A98" s="98" t="s">
        <v>102</v>
      </c>
      <c r="B98" s="7">
        <v>32.56</v>
      </c>
      <c r="C98" s="54">
        <v>36.594999999999999</v>
      </c>
      <c r="D98" s="45" t="s">
        <v>159</v>
      </c>
      <c r="E98" s="241" t="s">
        <v>692</v>
      </c>
      <c r="F98" s="242" t="s">
        <v>692</v>
      </c>
      <c r="G98" s="242" t="s">
        <v>159</v>
      </c>
      <c r="H98" s="25" t="s">
        <v>614</v>
      </c>
    </row>
    <row r="99" spans="1:8" ht="26.1" customHeight="1" x14ac:dyDescent="0.3">
      <c r="A99" s="98" t="s">
        <v>155</v>
      </c>
      <c r="B99" s="7">
        <v>32.950000000000003</v>
      </c>
      <c r="C99" s="54"/>
      <c r="D99" s="45" t="s">
        <v>620</v>
      </c>
      <c r="E99" s="241"/>
      <c r="F99" s="18" t="s">
        <v>161</v>
      </c>
      <c r="G99" s="18" t="s">
        <v>159</v>
      </c>
      <c r="H99" s="25" t="s">
        <v>620</v>
      </c>
    </row>
    <row r="100" spans="1:8" ht="26.1" customHeight="1" x14ac:dyDescent="0.3">
      <c r="A100" s="98" t="s">
        <v>156</v>
      </c>
      <c r="B100" s="7">
        <v>33.08</v>
      </c>
      <c r="C100" s="54">
        <v>36.99</v>
      </c>
      <c r="D100" s="45" t="s">
        <v>159</v>
      </c>
      <c r="E100" s="241" t="s">
        <v>692</v>
      </c>
      <c r="F100" s="242" t="s">
        <v>692</v>
      </c>
      <c r="G100" s="242" t="s">
        <v>159</v>
      </c>
      <c r="H100" s="25" t="s">
        <v>614</v>
      </c>
    </row>
    <row r="101" spans="1:8" ht="26.1" customHeight="1" x14ac:dyDescent="0.3">
      <c r="A101" s="98" t="s">
        <v>157</v>
      </c>
      <c r="B101" s="7">
        <v>33.25</v>
      </c>
      <c r="C101" s="54"/>
      <c r="D101" s="45" t="s">
        <v>620</v>
      </c>
      <c r="E101" s="241"/>
      <c r="F101" s="18" t="s">
        <v>161</v>
      </c>
      <c r="G101" s="18" t="s">
        <v>159</v>
      </c>
      <c r="H101" s="25" t="s">
        <v>620</v>
      </c>
    </row>
    <row r="102" spans="1:8" ht="26.1" customHeight="1" x14ac:dyDescent="0.3">
      <c r="A102" s="98" t="s">
        <v>158</v>
      </c>
      <c r="B102" s="7">
        <v>33.5</v>
      </c>
      <c r="C102" s="54"/>
      <c r="D102" s="45" t="s">
        <v>620</v>
      </c>
      <c r="E102" s="241"/>
      <c r="F102" s="18" t="s">
        <v>161</v>
      </c>
      <c r="G102" s="18" t="s">
        <v>159</v>
      </c>
      <c r="H102" s="25" t="s">
        <v>620</v>
      </c>
    </row>
    <row r="103" spans="1:8" ht="26.1" customHeight="1" x14ac:dyDescent="0.3">
      <c r="A103" s="98" t="s">
        <v>172</v>
      </c>
      <c r="B103" s="7">
        <v>33.79</v>
      </c>
      <c r="C103" s="54">
        <v>37.75</v>
      </c>
      <c r="D103" s="45" t="s">
        <v>159</v>
      </c>
      <c r="E103" s="241" t="s">
        <v>692</v>
      </c>
      <c r="F103" s="242" t="s">
        <v>692</v>
      </c>
      <c r="G103" s="242" t="s">
        <v>159</v>
      </c>
      <c r="H103" s="25" t="s">
        <v>614</v>
      </c>
    </row>
    <row r="104" spans="1:8" ht="26.1" customHeight="1" x14ac:dyDescent="0.3">
      <c r="A104" s="98" t="s">
        <v>173</v>
      </c>
      <c r="B104" s="7">
        <v>34.145000000000003</v>
      </c>
      <c r="C104" s="54">
        <v>38.159999999999997</v>
      </c>
      <c r="D104" s="45" t="s">
        <v>159</v>
      </c>
      <c r="E104" s="241" t="s">
        <v>692</v>
      </c>
      <c r="F104" s="242" t="s">
        <v>692</v>
      </c>
      <c r="G104" s="242" t="s">
        <v>159</v>
      </c>
      <c r="H104" s="25" t="s">
        <v>614</v>
      </c>
    </row>
    <row r="105" spans="1:8" ht="26.1" customHeight="1" x14ac:dyDescent="0.3">
      <c r="A105" s="98" t="s">
        <v>174</v>
      </c>
      <c r="B105" s="7">
        <v>34.450000000000003</v>
      </c>
      <c r="C105" s="54">
        <v>38.475000000000001</v>
      </c>
      <c r="D105" s="45" t="s">
        <v>159</v>
      </c>
      <c r="E105" s="241" t="s">
        <v>692</v>
      </c>
      <c r="F105" s="242" t="s">
        <v>692</v>
      </c>
      <c r="G105" s="242" t="s">
        <v>159</v>
      </c>
      <c r="H105" s="25" t="s">
        <v>614</v>
      </c>
    </row>
    <row r="106" spans="1:8" ht="26.1" customHeight="1" x14ac:dyDescent="0.3">
      <c r="A106" s="98" t="s">
        <v>175</v>
      </c>
      <c r="B106" s="7">
        <v>35.28</v>
      </c>
      <c r="C106" s="54"/>
      <c r="D106" s="45" t="s">
        <v>620</v>
      </c>
      <c r="E106" s="241"/>
      <c r="F106" s="241" t="s">
        <v>692</v>
      </c>
      <c r="G106" s="241" t="s">
        <v>159</v>
      </c>
      <c r="H106" s="241" t="s">
        <v>614</v>
      </c>
    </row>
    <row r="107" spans="1:8" ht="26.1" customHeight="1" x14ac:dyDescent="0.3">
      <c r="A107" s="98" t="s">
        <v>176</v>
      </c>
      <c r="B107" s="7">
        <v>35.76</v>
      </c>
      <c r="C107" s="54">
        <v>40.045000000000002</v>
      </c>
      <c r="D107" s="45" t="s">
        <v>159</v>
      </c>
      <c r="E107" s="241" t="s">
        <v>705</v>
      </c>
      <c r="F107" s="242" t="s">
        <v>690</v>
      </c>
      <c r="G107" s="242" t="s">
        <v>159</v>
      </c>
      <c r="H107" s="25" t="s">
        <v>614</v>
      </c>
    </row>
    <row r="108" spans="1:8" ht="26.1" customHeight="1" x14ac:dyDescent="0.3">
      <c r="A108" s="98" t="s">
        <v>177</v>
      </c>
      <c r="B108" s="7">
        <v>36.6</v>
      </c>
      <c r="C108" s="54"/>
      <c r="D108" s="45" t="s">
        <v>620</v>
      </c>
      <c r="E108" s="241"/>
      <c r="F108" s="18" t="s">
        <v>161</v>
      </c>
      <c r="G108" s="18" t="s">
        <v>159</v>
      </c>
      <c r="H108" s="25" t="s">
        <v>620</v>
      </c>
    </row>
    <row r="109" spans="1:8" ht="26.1" customHeight="1" x14ac:dyDescent="0.3">
      <c r="A109" s="98" t="s">
        <v>178</v>
      </c>
      <c r="B109" s="7">
        <v>37.270000000000003</v>
      </c>
      <c r="C109" s="54">
        <v>41.99</v>
      </c>
      <c r="D109" s="45" t="s">
        <v>159</v>
      </c>
      <c r="E109" s="241" t="s">
        <v>692</v>
      </c>
      <c r="F109" s="242" t="s">
        <v>692</v>
      </c>
      <c r="G109" s="242" t="s">
        <v>159</v>
      </c>
      <c r="H109" s="25" t="s">
        <v>614</v>
      </c>
    </row>
    <row r="110" spans="1:8" ht="26.1" customHeight="1" x14ac:dyDescent="0.3">
      <c r="A110" s="98" t="s">
        <v>179</v>
      </c>
      <c r="B110" s="7">
        <v>37.619999999999997</v>
      </c>
      <c r="C110" s="54"/>
      <c r="D110" s="45" t="s">
        <v>620</v>
      </c>
      <c r="E110" s="241"/>
      <c r="F110" s="241" t="s">
        <v>692</v>
      </c>
      <c r="G110" s="241" t="s">
        <v>159</v>
      </c>
      <c r="H110" s="241" t="s">
        <v>614</v>
      </c>
    </row>
    <row r="111" spans="1:8" ht="26.1" customHeight="1" x14ac:dyDescent="0.3">
      <c r="A111" s="98" t="s">
        <v>180</v>
      </c>
      <c r="B111" s="7">
        <v>38.045000000000002</v>
      </c>
      <c r="C111" s="54">
        <v>42.83</v>
      </c>
      <c r="D111" s="45" t="s">
        <v>159</v>
      </c>
      <c r="E111" s="241" t="s">
        <v>692</v>
      </c>
      <c r="F111" s="242" t="s">
        <v>692</v>
      </c>
      <c r="G111" s="242" t="s">
        <v>159</v>
      </c>
      <c r="H111" s="25" t="s">
        <v>614</v>
      </c>
    </row>
    <row r="112" spans="1:8" ht="26.1" customHeight="1" x14ac:dyDescent="0.3">
      <c r="A112" s="98" t="s">
        <v>181</v>
      </c>
      <c r="B112" s="7">
        <v>38.15</v>
      </c>
      <c r="C112" s="54"/>
      <c r="D112" s="45" t="s">
        <v>620</v>
      </c>
      <c r="E112" s="241"/>
      <c r="F112" s="18" t="s">
        <v>161</v>
      </c>
      <c r="G112" s="18" t="s">
        <v>159</v>
      </c>
      <c r="H112" s="25" t="s">
        <v>620</v>
      </c>
    </row>
    <row r="113" spans="1:8" ht="26.1" customHeight="1" x14ac:dyDescent="0.3">
      <c r="A113" s="98" t="s">
        <v>182</v>
      </c>
      <c r="B113" s="7">
        <v>39.799999999999997</v>
      </c>
      <c r="C113" s="54"/>
      <c r="D113" s="45" t="s">
        <v>620</v>
      </c>
      <c r="E113" s="241"/>
      <c r="F113" s="241" t="s">
        <v>692</v>
      </c>
      <c r="G113" s="241" t="s">
        <v>159</v>
      </c>
      <c r="H113" s="241" t="s">
        <v>614</v>
      </c>
    </row>
    <row r="114" spans="1:8" ht="26.1" customHeight="1" x14ac:dyDescent="0.3">
      <c r="A114" s="98" t="s">
        <v>183</v>
      </c>
      <c r="B114" s="7">
        <v>39.9</v>
      </c>
      <c r="C114" s="54">
        <v>44.93</v>
      </c>
      <c r="D114" s="45" t="s">
        <v>159</v>
      </c>
      <c r="E114" s="241" t="s">
        <v>692</v>
      </c>
      <c r="F114" s="242" t="s">
        <v>692</v>
      </c>
      <c r="G114" s="242" t="s">
        <v>159</v>
      </c>
      <c r="H114" s="25" t="s">
        <v>614</v>
      </c>
    </row>
    <row r="115" spans="1:8" ht="26.1" customHeight="1" x14ac:dyDescent="0.3">
      <c r="A115" s="98" t="s">
        <v>184</v>
      </c>
      <c r="B115" s="7">
        <v>40</v>
      </c>
      <c r="C115" s="54">
        <v>45.04</v>
      </c>
      <c r="D115" s="45" t="s">
        <v>159</v>
      </c>
      <c r="E115" s="241" t="s">
        <v>701</v>
      </c>
      <c r="F115" s="242" t="s">
        <v>701</v>
      </c>
      <c r="G115" s="242" t="s">
        <v>159</v>
      </c>
      <c r="H115" s="25" t="s">
        <v>614</v>
      </c>
    </row>
    <row r="116" spans="1:8" ht="26.1" customHeight="1" x14ac:dyDescent="0.3">
      <c r="A116" s="98" t="s">
        <v>185</v>
      </c>
      <c r="B116" s="7">
        <v>40.99</v>
      </c>
      <c r="C116" s="54"/>
      <c r="D116" s="45" t="s">
        <v>620</v>
      </c>
      <c r="E116" s="241"/>
      <c r="F116" s="18" t="s">
        <v>161</v>
      </c>
      <c r="G116" s="18" t="s">
        <v>159</v>
      </c>
      <c r="H116" s="25" t="s">
        <v>620</v>
      </c>
    </row>
    <row r="117" spans="1:8" ht="26.1" customHeight="1" x14ac:dyDescent="0.3">
      <c r="A117" s="98" t="s">
        <v>186</v>
      </c>
      <c r="B117" s="7">
        <v>41.66</v>
      </c>
      <c r="C117" s="54"/>
      <c r="D117" s="45" t="s">
        <v>620</v>
      </c>
      <c r="E117" s="241"/>
      <c r="F117" s="241" t="s">
        <v>692</v>
      </c>
      <c r="G117" s="241" t="s">
        <v>159</v>
      </c>
      <c r="H117" s="241" t="s">
        <v>614</v>
      </c>
    </row>
    <row r="118" spans="1:8" ht="26.1" customHeight="1" x14ac:dyDescent="0.3">
      <c r="A118" s="98" t="s">
        <v>187</v>
      </c>
      <c r="B118" s="7">
        <v>41.8</v>
      </c>
      <c r="C118" s="54"/>
      <c r="D118" s="45" t="s">
        <v>620</v>
      </c>
      <c r="E118" s="241"/>
      <c r="F118" s="18" t="s">
        <v>161</v>
      </c>
      <c r="G118" s="18" t="s">
        <v>159</v>
      </c>
      <c r="H118" s="25" t="s">
        <v>620</v>
      </c>
    </row>
    <row r="119" spans="1:8" ht="26.1" customHeight="1" x14ac:dyDescent="0.3">
      <c r="A119" s="98" t="s">
        <v>188</v>
      </c>
      <c r="B119" s="7">
        <v>42.63</v>
      </c>
      <c r="C119" s="54"/>
      <c r="D119" s="45" t="s">
        <v>620</v>
      </c>
      <c r="E119" s="241"/>
      <c r="F119" s="18" t="s">
        <v>161</v>
      </c>
      <c r="G119" s="18" t="s">
        <v>159</v>
      </c>
      <c r="H119" s="25" t="s">
        <v>620</v>
      </c>
    </row>
    <row r="120" spans="1:8" ht="26.1" customHeight="1" x14ac:dyDescent="0.3">
      <c r="A120" s="98" t="s">
        <v>189</v>
      </c>
      <c r="B120" s="7">
        <v>43.25</v>
      </c>
      <c r="C120" s="54"/>
      <c r="D120" s="45" t="s">
        <v>620</v>
      </c>
      <c r="E120" s="241"/>
      <c r="F120" s="18" t="s">
        <v>161</v>
      </c>
      <c r="G120" s="18" t="s">
        <v>159</v>
      </c>
      <c r="H120" s="25" t="s">
        <v>620</v>
      </c>
    </row>
    <row r="121" spans="1:8" ht="26.1" customHeight="1" x14ac:dyDescent="0.3">
      <c r="A121" s="98" t="s">
        <v>190</v>
      </c>
      <c r="B121" s="7">
        <v>43.61</v>
      </c>
      <c r="C121" s="54">
        <v>48.82</v>
      </c>
      <c r="D121" s="45" t="s">
        <v>159</v>
      </c>
      <c r="E121" s="241" t="s">
        <v>693</v>
      </c>
      <c r="F121" s="242" t="s">
        <v>692</v>
      </c>
      <c r="G121" s="242" t="s">
        <v>159</v>
      </c>
      <c r="H121" s="25" t="s">
        <v>614</v>
      </c>
    </row>
    <row r="122" spans="1:8" ht="26.1" customHeight="1" x14ac:dyDescent="0.3">
      <c r="A122" s="98" t="s">
        <v>191</v>
      </c>
      <c r="B122" s="7">
        <v>43.91</v>
      </c>
      <c r="C122" s="54"/>
      <c r="D122" s="45" t="s">
        <v>620</v>
      </c>
      <c r="E122" s="241"/>
      <c r="F122" s="241" t="s">
        <v>692</v>
      </c>
      <c r="G122" s="241" t="s">
        <v>159</v>
      </c>
      <c r="H122" s="241" t="s">
        <v>614</v>
      </c>
    </row>
    <row r="123" spans="1:8" ht="26.1" customHeight="1" x14ac:dyDescent="0.3">
      <c r="A123" s="98" t="s">
        <v>192</v>
      </c>
      <c r="B123" s="7">
        <v>44.38</v>
      </c>
      <c r="C123" s="54"/>
      <c r="D123" s="45" t="s">
        <v>620</v>
      </c>
      <c r="E123" s="241"/>
      <c r="F123" s="18" t="s">
        <v>161</v>
      </c>
      <c r="G123" s="18" t="s">
        <v>159</v>
      </c>
      <c r="H123" s="25" t="s">
        <v>620</v>
      </c>
    </row>
    <row r="124" spans="1:8" ht="26.1" customHeight="1" x14ac:dyDescent="0.3">
      <c r="A124" s="98" t="s">
        <v>193</v>
      </c>
      <c r="B124" s="7">
        <v>45.03</v>
      </c>
      <c r="C124" s="54"/>
      <c r="D124" s="45" t="s">
        <v>620</v>
      </c>
      <c r="E124" s="241"/>
      <c r="F124" s="241" t="s">
        <v>692</v>
      </c>
      <c r="G124" s="241" t="s">
        <v>159</v>
      </c>
      <c r="H124" s="241" t="s">
        <v>614</v>
      </c>
    </row>
    <row r="125" spans="1:8" ht="26.1" customHeight="1" x14ac:dyDescent="0.3">
      <c r="A125" s="98" t="s">
        <v>194</v>
      </c>
      <c r="B125" s="7">
        <v>45.6</v>
      </c>
      <c r="C125" s="54"/>
      <c r="D125" s="45" t="s">
        <v>620</v>
      </c>
      <c r="E125" s="241"/>
      <c r="F125" s="18" t="s">
        <v>161</v>
      </c>
      <c r="G125" s="18" t="s">
        <v>159</v>
      </c>
      <c r="H125" s="25" t="s">
        <v>620</v>
      </c>
    </row>
    <row r="126" spans="1:8" ht="26.1" customHeight="1" x14ac:dyDescent="0.3">
      <c r="A126" s="98" t="s">
        <v>195</v>
      </c>
      <c r="B126" s="7">
        <v>46.13</v>
      </c>
      <c r="C126" s="54"/>
      <c r="D126" s="45" t="s">
        <v>620</v>
      </c>
      <c r="E126" s="241"/>
      <c r="F126" s="18" t="s">
        <v>161</v>
      </c>
      <c r="G126" s="18" t="s">
        <v>159</v>
      </c>
      <c r="H126" s="25" t="s">
        <v>620</v>
      </c>
    </row>
    <row r="127" spans="1:8" ht="26.1" customHeight="1" x14ac:dyDescent="0.3">
      <c r="A127" s="98" t="s">
        <v>196</v>
      </c>
      <c r="B127" s="7">
        <v>46.44</v>
      </c>
      <c r="C127" s="54">
        <v>51.72</v>
      </c>
      <c r="D127" s="45" t="s">
        <v>159</v>
      </c>
      <c r="E127" s="241" t="s">
        <v>692</v>
      </c>
      <c r="F127" s="242" t="s">
        <v>692</v>
      </c>
      <c r="G127" s="242" t="s">
        <v>159</v>
      </c>
      <c r="H127" s="25" t="s">
        <v>614</v>
      </c>
    </row>
    <row r="128" spans="1:8" ht="26.1" customHeight="1" x14ac:dyDescent="0.3">
      <c r="A128" s="98" t="s">
        <v>197</v>
      </c>
      <c r="B128" s="7">
        <v>46.75</v>
      </c>
      <c r="C128" s="54"/>
      <c r="D128" s="45" t="s">
        <v>620</v>
      </c>
      <c r="E128" s="241"/>
      <c r="F128" s="241" t="s">
        <v>692</v>
      </c>
      <c r="G128" s="241" t="s">
        <v>159</v>
      </c>
      <c r="H128" s="241" t="s">
        <v>614</v>
      </c>
    </row>
    <row r="129" spans="1:8" ht="26.1" customHeight="1" x14ac:dyDescent="0.3">
      <c r="A129" s="98" t="s">
        <v>201</v>
      </c>
      <c r="B129" s="7">
        <v>46.94</v>
      </c>
      <c r="C129" s="54"/>
      <c r="D129" s="45" t="s">
        <v>620</v>
      </c>
      <c r="E129" s="241"/>
      <c r="F129" s="18" t="s">
        <v>161</v>
      </c>
      <c r="G129" s="18" t="s">
        <v>159</v>
      </c>
      <c r="H129" s="25" t="s">
        <v>620</v>
      </c>
    </row>
    <row r="130" spans="1:8" ht="26.1" customHeight="1" x14ac:dyDescent="0.3">
      <c r="A130" s="98" t="s">
        <v>209</v>
      </c>
      <c r="B130" s="7">
        <v>47.15</v>
      </c>
      <c r="C130" s="54">
        <v>52.55</v>
      </c>
      <c r="D130" s="45" t="s">
        <v>159</v>
      </c>
      <c r="E130" s="241" t="s">
        <v>692</v>
      </c>
      <c r="F130" s="242" t="s">
        <v>692</v>
      </c>
      <c r="G130" s="242" t="s">
        <v>159</v>
      </c>
      <c r="H130" s="25" t="s">
        <v>614</v>
      </c>
    </row>
    <row r="131" spans="1:8" ht="26.1" customHeight="1" x14ac:dyDescent="0.3">
      <c r="A131" s="98" t="s">
        <v>210</v>
      </c>
      <c r="B131" s="7">
        <v>47.384999999999998</v>
      </c>
      <c r="C131" s="54">
        <v>52.84</v>
      </c>
      <c r="D131" s="45" t="s">
        <v>159</v>
      </c>
      <c r="E131" s="241" t="s">
        <v>692</v>
      </c>
      <c r="F131" s="242" t="s">
        <v>692</v>
      </c>
      <c r="G131" s="242" t="s">
        <v>159</v>
      </c>
      <c r="H131" s="25" t="s">
        <v>614</v>
      </c>
    </row>
    <row r="132" spans="1:8" ht="26.1" customHeight="1" x14ac:dyDescent="0.3">
      <c r="A132" s="98" t="s">
        <v>211</v>
      </c>
      <c r="B132" s="7">
        <v>48.68</v>
      </c>
      <c r="C132" s="54"/>
      <c r="D132" s="45" t="s">
        <v>620</v>
      </c>
      <c r="E132" s="241"/>
      <c r="F132" s="241" t="s">
        <v>692</v>
      </c>
      <c r="G132" s="241" t="s">
        <v>159</v>
      </c>
      <c r="H132" s="241" t="s">
        <v>614</v>
      </c>
    </row>
    <row r="133" spans="1:8" ht="26.1" customHeight="1" x14ac:dyDescent="0.3">
      <c r="A133" s="98" t="s">
        <v>212</v>
      </c>
      <c r="B133" s="7">
        <v>51.08</v>
      </c>
      <c r="C133" s="54"/>
      <c r="D133" s="45" t="s">
        <v>620</v>
      </c>
      <c r="E133" s="241"/>
      <c r="F133" s="241" t="s">
        <v>692</v>
      </c>
      <c r="G133" s="241" t="s">
        <v>159</v>
      </c>
      <c r="H133" s="241" t="s">
        <v>614</v>
      </c>
    </row>
    <row r="134" spans="1:8" ht="26.1" customHeight="1" x14ac:dyDescent="0.3">
      <c r="A134" s="98" t="s">
        <v>213</v>
      </c>
      <c r="B134" s="7">
        <v>51.414999999999999</v>
      </c>
      <c r="C134" s="54">
        <v>57.325000000000003</v>
      </c>
      <c r="D134" s="45" t="s">
        <v>159</v>
      </c>
      <c r="E134" s="241" t="s">
        <v>160</v>
      </c>
      <c r="F134" s="242" t="s">
        <v>161</v>
      </c>
      <c r="G134" s="242" t="s">
        <v>159</v>
      </c>
      <c r="H134" s="25" t="s">
        <v>614</v>
      </c>
    </row>
    <row r="135" spans="1:8" ht="26.1" customHeight="1" x14ac:dyDescent="0.3">
      <c r="A135" s="98" t="s">
        <v>214</v>
      </c>
      <c r="B135" s="7">
        <v>52</v>
      </c>
      <c r="C135" s="54"/>
      <c r="D135" s="45" t="s">
        <v>620</v>
      </c>
      <c r="E135" s="241"/>
      <c r="F135" s="241" t="s">
        <v>692</v>
      </c>
      <c r="G135" s="241" t="s">
        <v>159</v>
      </c>
      <c r="H135" s="241" t="s">
        <v>614</v>
      </c>
    </row>
    <row r="136" spans="1:8" ht="26.1" customHeight="1" x14ac:dyDescent="0.3">
      <c r="A136" s="98" t="s">
        <v>215</v>
      </c>
      <c r="B136" s="7">
        <v>52.4</v>
      </c>
      <c r="C136" s="54"/>
      <c r="D136" s="45" t="s">
        <v>620</v>
      </c>
      <c r="E136" s="17"/>
      <c r="F136" s="241" t="s">
        <v>692</v>
      </c>
      <c r="G136" s="241" t="s">
        <v>159</v>
      </c>
      <c r="H136" s="241" t="s">
        <v>614</v>
      </c>
    </row>
    <row r="137" spans="1:8" ht="26.1" customHeight="1" x14ac:dyDescent="0.3">
      <c r="A137" s="98" t="s">
        <v>216</v>
      </c>
      <c r="B137" s="7">
        <v>52.55</v>
      </c>
      <c r="C137" s="54">
        <v>58.6</v>
      </c>
      <c r="D137" s="45" t="s">
        <v>159</v>
      </c>
      <c r="E137" s="17" t="s">
        <v>160</v>
      </c>
      <c r="F137" s="18" t="s">
        <v>161</v>
      </c>
      <c r="G137" s="18" t="s">
        <v>159</v>
      </c>
      <c r="H137" s="25" t="s">
        <v>614</v>
      </c>
    </row>
    <row r="138" spans="1:8" ht="26.1" customHeight="1" x14ac:dyDescent="0.3">
      <c r="A138" s="98" t="s">
        <v>217</v>
      </c>
      <c r="B138" s="7">
        <v>53.25</v>
      </c>
      <c r="C138" s="54"/>
      <c r="D138" s="45" t="s">
        <v>620</v>
      </c>
      <c r="E138" s="17"/>
      <c r="F138" s="241" t="s">
        <v>692</v>
      </c>
      <c r="G138" s="241" t="s">
        <v>159</v>
      </c>
      <c r="H138" s="241" t="s">
        <v>614</v>
      </c>
    </row>
    <row r="139" spans="1:8" ht="26.1" customHeight="1" x14ac:dyDescent="0.3">
      <c r="A139" s="98" t="s">
        <v>218</v>
      </c>
      <c r="B139" s="7">
        <v>53.615000000000002</v>
      </c>
      <c r="C139" s="54"/>
      <c r="D139" s="45" t="s">
        <v>620</v>
      </c>
      <c r="E139" s="17"/>
      <c r="F139" s="241" t="s">
        <v>692</v>
      </c>
      <c r="G139" s="241" t="s">
        <v>159</v>
      </c>
      <c r="H139" s="241" t="s">
        <v>614</v>
      </c>
    </row>
    <row r="140" spans="1:8" ht="26.1" customHeight="1" x14ac:dyDescent="0.3">
      <c r="A140" s="98" t="s">
        <v>219</v>
      </c>
      <c r="B140" s="7">
        <v>54.18</v>
      </c>
      <c r="C140" s="54">
        <v>60.49</v>
      </c>
      <c r="D140" s="45" t="s">
        <v>159</v>
      </c>
      <c r="E140" s="17" t="s">
        <v>200</v>
      </c>
      <c r="F140" s="18" t="s">
        <v>161</v>
      </c>
      <c r="G140" s="18" t="s">
        <v>159</v>
      </c>
      <c r="H140" s="25" t="s">
        <v>614</v>
      </c>
    </row>
    <row r="141" spans="1:8" ht="26.1" customHeight="1" x14ac:dyDescent="0.3">
      <c r="A141" s="98" t="s">
        <v>220</v>
      </c>
      <c r="B141" s="7">
        <v>54.39</v>
      </c>
      <c r="C141" s="54">
        <v>60.7</v>
      </c>
      <c r="D141" s="45" t="s">
        <v>159</v>
      </c>
      <c r="E141" s="17" t="s">
        <v>160</v>
      </c>
      <c r="F141" s="18" t="s">
        <v>161</v>
      </c>
      <c r="G141" s="18" t="s">
        <v>159</v>
      </c>
      <c r="H141" s="25" t="s">
        <v>614</v>
      </c>
    </row>
    <row r="142" spans="1:8" ht="26.1" customHeight="1" x14ac:dyDescent="0.3">
      <c r="A142" s="98" t="s">
        <v>221</v>
      </c>
      <c r="B142" s="7">
        <v>55.464999999999996</v>
      </c>
      <c r="C142" s="54"/>
      <c r="D142" s="45" t="s">
        <v>620</v>
      </c>
      <c r="E142" s="17"/>
      <c r="F142" s="18" t="s">
        <v>161</v>
      </c>
      <c r="G142" s="18" t="s">
        <v>159</v>
      </c>
      <c r="H142" s="25" t="s">
        <v>620</v>
      </c>
    </row>
    <row r="143" spans="1:8" ht="26.1" customHeight="1" x14ac:dyDescent="0.3">
      <c r="A143" s="98" t="s">
        <v>222</v>
      </c>
      <c r="B143" s="7">
        <v>56.55</v>
      </c>
      <c r="C143" s="54"/>
      <c r="D143" s="45" t="s">
        <v>620</v>
      </c>
      <c r="E143" s="17"/>
      <c r="F143" s="241" t="s">
        <v>692</v>
      </c>
      <c r="G143" s="241" t="s">
        <v>159</v>
      </c>
      <c r="H143" s="241" t="s">
        <v>614</v>
      </c>
    </row>
    <row r="144" spans="1:8" ht="26.1" customHeight="1" x14ac:dyDescent="0.3">
      <c r="A144" s="98" t="s">
        <v>223</v>
      </c>
      <c r="B144" s="7">
        <v>56.604999999999997</v>
      </c>
      <c r="C144" s="54"/>
      <c r="D144" s="45" t="s">
        <v>620</v>
      </c>
      <c r="E144" s="17"/>
      <c r="F144" s="18" t="s">
        <v>161</v>
      </c>
      <c r="G144" s="18" t="s">
        <v>159</v>
      </c>
      <c r="H144" s="25" t="s">
        <v>620</v>
      </c>
    </row>
    <row r="145" spans="1:8" ht="26.1" customHeight="1" x14ac:dyDescent="0.3">
      <c r="A145" s="98" t="s">
        <v>224</v>
      </c>
      <c r="B145" s="7">
        <v>56.8</v>
      </c>
      <c r="C145" s="54"/>
      <c r="D145" s="45" t="s">
        <v>620</v>
      </c>
      <c r="E145" s="17"/>
      <c r="F145" s="18" t="s">
        <v>161</v>
      </c>
      <c r="G145" s="18" t="s">
        <v>159</v>
      </c>
      <c r="H145" s="25" t="s">
        <v>620</v>
      </c>
    </row>
    <row r="146" spans="1:8" ht="26.1" customHeight="1" x14ac:dyDescent="0.3">
      <c r="A146" s="98" t="s">
        <v>225</v>
      </c>
      <c r="B146" s="7">
        <v>57.22</v>
      </c>
      <c r="C146" s="54"/>
      <c r="D146" s="45" t="s">
        <v>620</v>
      </c>
      <c r="E146" s="17"/>
      <c r="F146" s="241" t="s">
        <v>692</v>
      </c>
      <c r="G146" s="241" t="s">
        <v>159</v>
      </c>
      <c r="H146" s="241" t="s">
        <v>614</v>
      </c>
    </row>
    <row r="147" spans="1:8" ht="26.1" customHeight="1" x14ac:dyDescent="0.3">
      <c r="A147" s="98" t="s">
        <v>226</v>
      </c>
      <c r="B147" s="7">
        <v>57.464999999999996</v>
      </c>
      <c r="C147" s="54"/>
      <c r="D147" s="45" t="s">
        <v>620</v>
      </c>
      <c r="E147" s="17"/>
      <c r="F147" s="18" t="s">
        <v>161</v>
      </c>
      <c r="G147" s="18" t="s">
        <v>159</v>
      </c>
      <c r="H147" s="25" t="s">
        <v>620</v>
      </c>
    </row>
    <row r="148" spans="1:8" ht="26.1" customHeight="1" x14ac:dyDescent="0.3">
      <c r="A148" s="98" t="s">
        <v>227</v>
      </c>
      <c r="B148" s="7">
        <v>57.7</v>
      </c>
      <c r="C148" s="54"/>
      <c r="D148" s="45" t="s">
        <v>620</v>
      </c>
      <c r="E148" s="17"/>
      <c r="F148" s="241" t="s">
        <v>692</v>
      </c>
      <c r="G148" s="241" t="s">
        <v>159</v>
      </c>
      <c r="H148" s="241" t="s">
        <v>614</v>
      </c>
    </row>
    <row r="149" spans="1:8" ht="26.1" customHeight="1" x14ac:dyDescent="0.3">
      <c r="A149" s="98" t="s">
        <v>228</v>
      </c>
      <c r="B149" s="7">
        <v>57.91</v>
      </c>
      <c r="C149" s="54"/>
      <c r="D149" s="45" t="s">
        <v>620</v>
      </c>
      <c r="E149" s="17"/>
      <c r="F149" s="241" t="s">
        <v>692</v>
      </c>
      <c r="G149" s="241" t="s">
        <v>159</v>
      </c>
      <c r="H149" s="241" t="s">
        <v>614</v>
      </c>
    </row>
    <row r="150" spans="1:8" ht="26.1" customHeight="1" x14ac:dyDescent="0.3">
      <c r="A150" s="98" t="s">
        <v>229</v>
      </c>
      <c r="B150" s="7">
        <v>58.424999999999997</v>
      </c>
      <c r="C150" s="54">
        <v>65.86</v>
      </c>
      <c r="D150" s="45" t="s">
        <v>159</v>
      </c>
      <c r="E150" s="17" t="s">
        <v>164</v>
      </c>
      <c r="F150" s="18" t="s">
        <v>161</v>
      </c>
      <c r="G150" s="18" t="s">
        <v>159</v>
      </c>
      <c r="H150" s="25" t="s">
        <v>614</v>
      </c>
    </row>
    <row r="151" spans="1:8" ht="26.1" customHeight="1" x14ac:dyDescent="0.3">
      <c r="A151" s="98" t="s">
        <v>230</v>
      </c>
      <c r="B151" s="7">
        <v>58.63</v>
      </c>
      <c r="C151" s="54"/>
      <c r="D151" s="45" t="s">
        <v>620</v>
      </c>
      <c r="E151" s="17"/>
      <c r="F151" s="241" t="s">
        <v>692</v>
      </c>
      <c r="G151" s="241" t="s">
        <v>159</v>
      </c>
      <c r="H151" s="241" t="s">
        <v>614</v>
      </c>
    </row>
    <row r="152" spans="1:8" ht="26.1" customHeight="1" x14ac:dyDescent="0.3">
      <c r="A152" s="98" t="s">
        <v>231</v>
      </c>
      <c r="B152" s="7">
        <v>58.784999999999997</v>
      </c>
      <c r="C152" s="54">
        <v>66.33</v>
      </c>
      <c r="D152" s="45" t="s">
        <v>159</v>
      </c>
      <c r="E152" s="17" t="s">
        <v>161</v>
      </c>
      <c r="F152" s="18" t="s">
        <v>161</v>
      </c>
      <c r="G152" s="18" t="s">
        <v>159</v>
      </c>
      <c r="H152" s="25" t="s">
        <v>614</v>
      </c>
    </row>
    <row r="153" spans="1:8" ht="26.1" customHeight="1" x14ac:dyDescent="0.3">
      <c r="A153" s="98" t="s">
        <v>232</v>
      </c>
      <c r="B153" s="7">
        <v>58.92</v>
      </c>
      <c r="C153" s="54"/>
      <c r="D153" s="45" t="s">
        <v>620</v>
      </c>
      <c r="E153" s="17"/>
      <c r="F153" s="241" t="s">
        <v>692</v>
      </c>
      <c r="G153" s="241" t="s">
        <v>159</v>
      </c>
      <c r="H153" s="241" t="s">
        <v>614</v>
      </c>
    </row>
    <row r="154" spans="1:8" ht="26.1" customHeight="1" x14ac:dyDescent="0.3">
      <c r="A154" s="98" t="s">
        <v>233</v>
      </c>
      <c r="B154" s="7">
        <v>59.2</v>
      </c>
      <c r="C154" s="54"/>
      <c r="D154" s="45" t="s">
        <v>620</v>
      </c>
      <c r="E154" s="17"/>
      <c r="F154" s="241" t="s">
        <v>692</v>
      </c>
      <c r="G154" s="241" t="s">
        <v>159</v>
      </c>
      <c r="H154" s="241" t="s">
        <v>614</v>
      </c>
    </row>
    <row r="155" spans="1:8" ht="26.1" customHeight="1" x14ac:dyDescent="0.3">
      <c r="A155" s="98" t="s">
        <v>234</v>
      </c>
      <c r="B155" s="7">
        <v>60.305</v>
      </c>
      <c r="C155" s="54">
        <v>68.099999999999994</v>
      </c>
      <c r="D155" s="45" t="s">
        <v>159</v>
      </c>
      <c r="E155" s="17" t="s">
        <v>160</v>
      </c>
      <c r="F155" s="18" t="s">
        <v>161</v>
      </c>
      <c r="G155" s="18" t="s">
        <v>159</v>
      </c>
      <c r="H155" s="25" t="s">
        <v>614</v>
      </c>
    </row>
    <row r="156" spans="1:8" ht="26.1" customHeight="1" x14ac:dyDescent="0.3">
      <c r="A156" s="98" t="s">
        <v>235</v>
      </c>
      <c r="B156" s="7">
        <v>62.015000000000001</v>
      </c>
      <c r="C156" s="54">
        <v>69.900000000000006</v>
      </c>
      <c r="D156" s="45" t="s">
        <v>159</v>
      </c>
      <c r="E156" s="17" t="s">
        <v>161</v>
      </c>
      <c r="F156" s="18" t="s">
        <v>161</v>
      </c>
      <c r="G156" s="18" t="s">
        <v>159</v>
      </c>
      <c r="H156" s="25" t="s">
        <v>614</v>
      </c>
    </row>
    <row r="157" spans="1:8" ht="26.1" customHeight="1" x14ac:dyDescent="0.3">
      <c r="A157" s="98" t="s">
        <v>236</v>
      </c>
      <c r="B157" s="7">
        <v>62.114999999999995</v>
      </c>
      <c r="C157" s="54">
        <v>69.989999999999995</v>
      </c>
      <c r="D157" s="45" t="s">
        <v>159</v>
      </c>
      <c r="E157" s="17" t="s">
        <v>165</v>
      </c>
      <c r="F157" s="18" t="s">
        <v>165</v>
      </c>
      <c r="G157" s="18" t="s">
        <v>159</v>
      </c>
      <c r="H157" s="25" t="s">
        <v>614</v>
      </c>
    </row>
    <row r="158" spans="1:8" ht="26.1" customHeight="1" x14ac:dyDescent="0.3">
      <c r="A158" s="98" t="s">
        <v>237</v>
      </c>
      <c r="B158" s="7">
        <v>62.224999999999994</v>
      </c>
      <c r="C158" s="54">
        <v>70.11</v>
      </c>
      <c r="D158" s="45" t="s">
        <v>159</v>
      </c>
      <c r="E158" s="17" t="s">
        <v>161</v>
      </c>
      <c r="F158" s="18" t="s">
        <v>161</v>
      </c>
      <c r="G158" s="18" t="s">
        <v>159</v>
      </c>
      <c r="H158" s="25" t="s">
        <v>614</v>
      </c>
    </row>
    <row r="159" spans="1:8" ht="26.1" customHeight="1" x14ac:dyDescent="0.3">
      <c r="A159" s="98" t="s">
        <v>238</v>
      </c>
      <c r="B159" s="7">
        <v>62.445</v>
      </c>
      <c r="C159" s="54">
        <v>70.34</v>
      </c>
      <c r="D159" s="45" t="s">
        <v>159</v>
      </c>
      <c r="E159" s="17" t="s">
        <v>160</v>
      </c>
      <c r="F159" s="18" t="s">
        <v>161</v>
      </c>
      <c r="G159" s="18" t="s">
        <v>159</v>
      </c>
      <c r="H159" s="25" t="s">
        <v>614</v>
      </c>
    </row>
    <row r="160" spans="1:8" ht="26.1" customHeight="1" x14ac:dyDescent="0.3">
      <c r="A160" s="98" t="s">
        <v>239</v>
      </c>
      <c r="B160" s="7">
        <v>62.7</v>
      </c>
      <c r="C160" s="54"/>
      <c r="D160" s="45" t="s">
        <v>620</v>
      </c>
      <c r="E160" s="17"/>
      <c r="F160" s="241" t="s">
        <v>692</v>
      </c>
      <c r="G160" s="241" t="s">
        <v>159</v>
      </c>
      <c r="H160" s="241" t="s">
        <v>614</v>
      </c>
    </row>
    <row r="161" spans="1:8" ht="26.1" customHeight="1" x14ac:dyDescent="0.3">
      <c r="A161" s="98" t="s">
        <v>240</v>
      </c>
      <c r="B161" s="7">
        <v>63.18</v>
      </c>
      <c r="C161" s="54">
        <v>71.234999999999999</v>
      </c>
      <c r="D161" s="45" t="s">
        <v>159</v>
      </c>
      <c r="E161" s="17" t="s">
        <v>160</v>
      </c>
      <c r="F161" s="18" t="s">
        <v>161</v>
      </c>
      <c r="G161" s="18" t="s">
        <v>159</v>
      </c>
      <c r="H161" s="25" t="s">
        <v>614</v>
      </c>
    </row>
    <row r="162" spans="1:8" ht="26.1" customHeight="1" x14ac:dyDescent="0.3">
      <c r="A162" s="98" t="s">
        <v>241</v>
      </c>
      <c r="B162" s="7">
        <v>63.834999999999994</v>
      </c>
      <c r="C162" s="54"/>
      <c r="D162" s="45" t="s">
        <v>620</v>
      </c>
      <c r="E162" s="17"/>
      <c r="F162" s="18" t="s">
        <v>161</v>
      </c>
      <c r="G162" s="18" t="s">
        <v>159</v>
      </c>
      <c r="H162" s="25" t="s">
        <v>620</v>
      </c>
    </row>
    <row r="163" spans="1:8" ht="26.1" customHeight="1" x14ac:dyDescent="0.3">
      <c r="A163" s="98" t="s">
        <v>242</v>
      </c>
      <c r="B163" s="7">
        <v>64.025000000000006</v>
      </c>
      <c r="C163" s="54"/>
      <c r="D163" s="45" t="s">
        <v>620</v>
      </c>
      <c r="E163" s="17"/>
      <c r="F163" s="18" t="s">
        <v>161</v>
      </c>
      <c r="G163" s="18" t="s">
        <v>159</v>
      </c>
      <c r="H163" s="25" t="s">
        <v>620</v>
      </c>
    </row>
    <row r="164" spans="1:8" ht="26.1" customHeight="1" x14ac:dyDescent="0.3">
      <c r="A164" s="98" t="s">
        <v>243</v>
      </c>
      <c r="B164" s="7">
        <v>65.039999999999992</v>
      </c>
      <c r="C164" s="54">
        <v>73.73</v>
      </c>
      <c r="D164" s="45" t="s">
        <v>159</v>
      </c>
      <c r="E164" s="17" t="s">
        <v>160</v>
      </c>
      <c r="F164" s="18" t="s">
        <v>161</v>
      </c>
      <c r="G164" s="18" t="s">
        <v>159</v>
      </c>
      <c r="H164" s="25" t="s">
        <v>614</v>
      </c>
    </row>
    <row r="165" spans="1:8" ht="26.1" customHeight="1" x14ac:dyDescent="0.3">
      <c r="A165" s="98" t="s">
        <v>244</v>
      </c>
      <c r="B165" s="7">
        <v>65.5</v>
      </c>
      <c r="C165" s="54"/>
      <c r="D165" s="45" t="s">
        <v>620</v>
      </c>
      <c r="E165" s="17"/>
      <c r="F165" s="241" t="s">
        <v>692</v>
      </c>
      <c r="G165" s="241" t="s">
        <v>159</v>
      </c>
      <c r="H165" s="241" t="s">
        <v>614</v>
      </c>
    </row>
    <row r="166" spans="1:8" ht="26.1" customHeight="1" x14ac:dyDescent="0.3">
      <c r="A166" s="98" t="s">
        <v>245</v>
      </c>
      <c r="B166" s="7">
        <v>65.594999999999999</v>
      </c>
      <c r="C166" s="54">
        <v>74.474999999999994</v>
      </c>
      <c r="D166" s="45" t="s">
        <v>159</v>
      </c>
      <c r="E166" s="17" t="s">
        <v>200</v>
      </c>
      <c r="F166" s="18" t="s">
        <v>161</v>
      </c>
      <c r="G166" s="18" t="s">
        <v>159</v>
      </c>
      <c r="H166" s="25" t="s">
        <v>614</v>
      </c>
    </row>
    <row r="167" spans="1:8" ht="26.1" customHeight="1" x14ac:dyDescent="0.3">
      <c r="A167" s="98" t="s">
        <v>246</v>
      </c>
      <c r="B167" s="7">
        <v>66.125</v>
      </c>
      <c r="C167" s="54">
        <v>75.48</v>
      </c>
      <c r="D167" s="45" t="s">
        <v>159</v>
      </c>
      <c r="E167" s="17" t="s">
        <v>164</v>
      </c>
      <c r="F167" s="18" t="s">
        <v>161</v>
      </c>
      <c r="G167" s="18" t="s">
        <v>159</v>
      </c>
      <c r="H167" s="25" t="s">
        <v>614</v>
      </c>
    </row>
    <row r="168" spans="1:8" ht="26.1" customHeight="1" x14ac:dyDescent="0.3">
      <c r="A168" s="98" t="s">
        <v>247</v>
      </c>
      <c r="B168" s="7">
        <v>67.31</v>
      </c>
      <c r="C168" s="54">
        <v>76.94</v>
      </c>
      <c r="D168" s="45"/>
      <c r="E168" s="17"/>
      <c r="F168" s="18" t="s">
        <v>619</v>
      </c>
      <c r="G168" s="18" t="s">
        <v>159</v>
      </c>
      <c r="H168" s="25" t="s">
        <v>614</v>
      </c>
    </row>
    <row r="169" spans="1:8" ht="26.1" customHeight="1" x14ac:dyDescent="0.3">
      <c r="A169" s="98" t="s">
        <v>248</v>
      </c>
      <c r="B169" s="7">
        <v>67.489999999999995</v>
      </c>
      <c r="C169" s="54"/>
      <c r="D169" s="45" t="s">
        <v>620</v>
      </c>
      <c r="E169" s="17"/>
      <c r="F169" s="241" t="s">
        <v>692</v>
      </c>
      <c r="G169" s="241" t="s">
        <v>159</v>
      </c>
      <c r="H169" s="241" t="s">
        <v>614</v>
      </c>
    </row>
    <row r="170" spans="1:8" ht="26.1" customHeight="1" x14ac:dyDescent="0.3">
      <c r="A170" s="98" t="s">
        <v>249</v>
      </c>
      <c r="B170" s="7">
        <v>67.95</v>
      </c>
      <c r="C170" s="54"/>
      <c r="D170" s="45" t="s">
        <v>620</v>
      </c>
      <c r="E170" s="17"/>
      <c r="F170" s="241" t="s">
        <v>692</v>
      </c>
      <c r="G170" s="241" t="s">
        <v>159</v>
      </c>
      <c r="H170" s="241" t="s">
        <v>614</v>
      </c>
    </row>
    <row r="171" spans="1:8" ht="26.1" customHeight="1" x14ac:dyDescent="0.3">
      <c r="A171" s="98" t="s">
        <v>250</v>
      </c>
      <c r="B171" s="7">
        <v>69.484999999999999</v>
      </c>
      <c r="C171" s="54">
        <v>79.349999999999994</v>
      </c>
      <c r="D171" s="45" t="s">
        <v>159</v>
      </c>
      <c r="E171" s="17" t="s">
        <v>161</v>
      </c>
      <c r="F171" s="18" t="s">
        <v>161</v>
      </c>
      <c r="G171" s="18" t="s">
        <v>159</v>
      </c>
      <c r="H171" s="25" t="s">
        <v>614</v>
      </c>
    </row>
    <row r="172" spans="1:8" ht="26.1" customHeight="1" x14ac:dyDescent="0.3">
      <c r="A172" s="98" t="s">
        <v>251</v>
      </c>
      <c r="B172" s="7">
        <v>69.709999999999994</v>
      </c>
      <c r="C172" s="54">
        <v>79.56</v>
      </c>
      <c r="D172" s="45" t="s">
        <v>159</v>
      </c>
      <c r="E172" s="17" t="s">
        <v>160</v>
      </c>
      <c r="F172" s="18" t="s">
        <v>161</v>
      </c>
      <c r="G172" s="18" t="s">
        <v>159</v>
      </c>
      <c r="H172" s="25" t="s">
        <v>614</v>
      </c>
    </row>
    <row r="173" spans="1:8" ht="26.1" customHeight="1" x14ac:dyDescent="0.3">
      <c r="A173" s="98" t="s">
        <v>252</v>
      </c>
      <c r="B173" s="7">
        <v>69.814999999999998</v>
      </c>
      <c r="C173" s="54"/>
      <c r="D173" s="45" t="s">
        <v>620</v>
      </c>
      <c r="E173" s="17"/>
      <c r="F173" s="18" t="s">
        <v>161</v>
      </c>
      <c r="G173" s="18" t="s">
        <v>159</v>
      </c>
      <c r="H173" s="25" t="s">
        <v>620</v>
      </c>
    </row>
    <row r="174" spans="1:8" ht="26.1" customHeight="1" x14ac:dyDescent="0.3">
      <c r="A174" s="98" t="s">
        <v>253</v>
      </c>
      <c r="B174" s="7">
        <v>70.164999999999992</v>
      </c>
      <c r="C174" s="54"/>
      <c r="D174" s="45" t="s">
        <v>620</v>
      </c>
      <c r="E174" s="17"/>
      <c r="F174" s="18" t="s">
        <v>161</v>
      </c>
      <c r="G174" s="18" t="s">
        <v>159</v>
      </c>
      <c r="H174" s="25" t="s">
        <v>620</v>
      </c>
    </row>
    <row r="175" spans="1:8" ht="26.1" customHeight="1" x14ac:dyDescent="0.3">
      <c r="A175" s="98" t="s">
        <v>254</v>
      </c>
      <c r="B175" s="7">
        <v>70.424999999999997</v>
      </c>
      <c r="C175" s="54">
        <v>80.44</v>
      </c>
      <c r="D175" s="45" t="s">
        <v>159</v>
      </c>
      <c r="E175" s="17" t="s">
        <v>161</v>
      </c>
      <c r="F175" s="18" t="s">
        <v>161</v>
      </c>
      <c r="G175" s="18" t="s">
        <v>159</v>
      </c>
      <c r="H175" s="25" t="s">
        <v>614</v>
      </c>
    </row>
    <row r="176" spans="1:8" ht="26.1" customHeight="1" x14ac:dyDescent="0.3">
      <c r="A176" s="98" t="s">
        <v>255</v>
      </c>
      <c r="B176" s="7">
        <v>70.555000000000007</v>
      </c>
      <c r="C176" s="54"/>
      <c r="D176" s="45" t="s">
        <v>620</v>
      </c>
      <c r="E176" s="17"/>
      <c r="F176" s="18" t="s">
        <v>161</v>
      </c>
      <c r="G176" s="18" t="s">
        <v>159</v>
      </c>
      <c r="H176" s="25" t="s">
        <v>620</v>
      </c>
    </row>
    <row r="177" spans="1:8" ht="26.1" customHeight="1" x14ac:dyDescent="0.3">
      <c r="A177" s="98" t="s">
        <v>256</v>
      </c>
      <c r="B177" s="7">
        <v>70.930000000000007</v>
      </c>
      <c r="C177" s="54"/>
      <c r="D177" s="45" t="s">
        <v>620</v>
      </c>
      <c r="E177" s="17"/>
      <c r="F177" s="241" t="s">
        <v>692</v>
      </c>
      <c r="G177" s="241" t="s">
        <v>159</v>
      </c>
      <c r="H177" s="241" t="s">
        <v>614</v>
      </c>
    </row>
    <row r="178" spans="1:8" ht="26.1" customHeight="1" x14ac:dyDescent="0.3">
      <c r="A178" s="98" t="s">
        <v>257</v>
      </c>
      <c r="B178" s="7">
        <v>71.3</v>
      </c>
      <c r="C178" s="54">
        <v>81.67</v>
      </c>
      <c r="D178" s="45" t="s">
        <v>159</v>
      </c>
      <c r="E178" s="17" t="s">
        <v>160</v>
      </c>
      <c r="F178" s="18" t="s">
        <v>161</v>
      </c>
      <c r="G178" s="18" t="s">
        <v>159</v>
      </c>
      <c r="H178" s="25" t="s">
        <v>614</v>
      </c>
    </row>
    <row r="179" spans="1:8" ht="26.1" customHeight="1" x14ac:dyDescent="0.3">
      <c r="A179" s="98" t="s">
        <v>258</v>
      </c>
      <c r="B179" s="7">
        <v>71.75</v>
      </c>
      <c r="C179" s="54"/>
      <c r="D179" s="45" t="s">
        <v>620</v>
      </c>
      <c r="E179" s="17"/>
      <c r="F179" s="241" t="s">
        <v>692</v>
      </c>
      <c r="G179" s="241" t="s">
        <v>159</v>
      </c>
      <c r="H179" s="241" t="s">
        <v>614</v>
      </c>
    </row>
    <row r="180" spans="1:8" ht="26.1" customHeight="1" x14ac:dyDescent="0.3">
      <c r="A180" s="98" t="s">
        <v>259</v>
      </c>
      <c r="B180" s="7">
        <v>72.045000000000002</v>
      </c>
      <c r="C180" s="54">
        <v>85.54</v>
      </c>
      <c r="D180" s="45" t="s">
        <v>159</v>
      </c>
      <c r="E180" s="17" t="s">
        <v>207</v>
      </c>
      <c r="F180" s="18" t="s">
        <v>165</v>
      </c>
      <c r="G180" s="18" t="s">
        <v>159</v>
      </c>
      <c r="H180" s="25" t="s">
        <v>614</v>
      </c>
    </row>
    <row r="181" spans="1:8" ht="26.1" customHeight="1" x14ac:dyDescent="0.3">
      <c r="A181" s="98" t="s">
        <v>260</v>
      </c>
      <c r="B181" s="7">
        <v>72.41</v>
      </c>
      <c r="C181" s="54"/>
      <c r="D181" s="45" t="s">
        <v>620</v>
      </c>
      <c r="E181" s="17"/>
      <c r="F181" s="18" t="s">
        <v>161</v>
      </c>
      <c r="G181" s="18" t="s">
        <v>159</v>
      </c>
      <c r="H181" s="25" t="s">
        <v>620</v>
      </c>
    </row>
    <row r="182" spans="1:8" ht="26.1" customHeight="1" x14ac:dyDescent="0.3">
      <c r="A182" s="98" t="s">
        <v>261</v>
      </c>
      <c r="B182" s="7">
        <v>72.584999999999994</v>
      </c>
      <c r="C182" s="54"/>
      <c r="D182" s="45" t="s">
        <v>620</v>
      </c>
      <c r="E182" s="17"/>
      <c r="F182" s="18" t="s">
        <v>161</v>
      </c>
      <c r="G182" s="18" t="s">
        <v>159</v>
      </c>
      <c r="H182" s="25" t="s">
        <v>620</v>
      </c>
    </row>
    <row r="183" spans="1:8" ht="26.1" customHeight="1" x14ac:dyDescent="0.3">
      <c r="A183" s="98" t="s">
        <v>262</v>
      </c>
      <c r="B183" s="7">
        <v>73.144999999999996</v>
      </c>
      <c r="C183" s="54"/>
      <c r="D183" s="45" t="s">
        <v>620</v>
      </c>
      <c r="E183" s="17"/>
      <c r="F183" s="18" t="s">
        <v>161</v>
      </c>
      <c r="G183" s="18" t="s">
        <v>159</v>
      </c>
      <c r="H183" s="25" t="s">
        <v>620</v>
      </c>
    </row>
    <row r="184" spans="1:8" ht="26.1" customHeight="1" x14ac:dyDescent="0.3">
      <c r="A184" s="98" t="s">
        <v>263</v>
      </c>
      <c r="B184" s="7">
        <v>73.25</v>
      </c>
      <c r="C184" s="54"/>
      <c r="D184" s="45" t="s">
        <v>620</v>
      </c>
      <c r="E184" s="17"/>
      <c r="F184" s="241" t="s">
        <v>692</v>
      </c>
      <c r="G184" s="241" t="s">
        <v>159</v>
      </c>
      <c r="H184" s="241" t="s">
        <v>614</v>
      </c>
    </row>
    <row r="185" spans="1:8" ht="26.1" customHeight="1" x14ac:dyDescent="0.3">
      <c r="A185" s="98" t="s">
        <v>264</v>
      </c>
      <c r="B185" s="7">
        <v>74.185000000000002</v>
      </c>
      <c r="C185" s="54">
        <v>88</v>
      </c>
      <c r="D185" s="45" t="s">
        <v>159</v>
      </c>
      <c r="E185" s="17" t="s">
        <v>160</v>
      </c>
      <c r="F185" s="18" t="s">
        <v>161</v>
      </c>
      <c r="G185" s="18" t="s">
        <v>159</v>
      </c>
      <c r="H185" s="25" t="s">
        <v>614</v>
      </c>
    </row>
    <row r="186" spans="1:8" ht="26.1" customHeight="1" x14ac:dyDescent="0.3">
      <c r="A186" s="98" t="s">
        <v>265</v>
      </c>
      <c r="B186" s="7">
        <v>74.414999999999992</v>
      </c>
      <c r="C186" s="54"/>
      <c r="D186" s="45" t="s">
        <v>620</v>
      </c>
      <c r="E186" s="17"/>
      <c r="F186" s="18" t="s">
        <v>161</v>
      </c>
      <c r="G186" s="18" t="s">
        <v>159</v>
      </c>
      <c r="H186" s="25" t="s">
        <v>620</v>
      </c>
    </row>
    <row r="187" spans="1:8" ht="26.1" customHeight="1" x14ac:dyDescent="0.3">
      <c r="A187" s="98" t="s">
        <v>266</v>
      </c>
      <c r="B187" s="7">
        <v>74.685000000000002</v>
      </c>
      <c r="C187" s="54"/>
      <c r="D187" s="45" t="s">
        <v>620</v>
      </c>
      <c r="E187" s="17"/>
      <c r="F187" s="18" t="s">
        <v>161</v>
      </c>
      <c r="G187" s="18" t="s">
        <v>159</v>
      </c>
      <c r="H187" s="25" t="s">
        <v>620</v>
      </c>
    </row>
    <row r="188" spans="1:8" ht="26.1" customHeight="1" x14ac:dyDescent="0.3">
      <c r="A188" s="98" t="s">
        <v>267</v>
      </c>
      <c r="B188" s="7">
        <v>75.900000000000006</v>
      </c>
      <c r="C188" s="54"/>
      <c r="D188" s="45" t="s">
        <v>620</v>
      </c>
      <c r="E188" s="17"/>
      <c r="F188" s="18" t="s">
        <v>161</v>
      </c>
      <c r="G188" s="18" t="s">
        <v>159</v>
      </c>
      <c r="H188" s="25" t="s">
        <v>620</v>
      </c>
    </row>
    <row r="189" spans="1:8" ht="26.1" customHeight="1" x14ac:dyDescent="0.3">
      <c r="A189" s="98" t="s">
        <v>268</v>
      </c>
      <c r="B189" s="7">
        <v>76.185000000000002</v>
      </c>
      <c r="C189" s="54">
        <v>90.534999999999997</v>
      </c>
      <c r="D189" s="45" t="s">
        <v>159</v>
      </c>
      <c r="E189" s="17" t="s">
        <v>160</v>
      </c>
      <c r="F189" s="18" t="s">
        <v>161</v>
      </c>
      <c r="G189" s="18" t="s">
        <v>159</v>
      </c>
      <c r="H189" s="25" t="s">
        <v>614</v>
      </c>
    </row>
    <row r="190" spans="1:8" ht="26.1" customHeight="1" x14ac:dyDescent="0.3">
      <c r="A190" s="98" t="s">
        <v>269</v>
      </c>
      <c r="B190" s="7">
        <v>76.33</v>
      </c>
      <c r="C190" s="54"/>
      <c r="D190" s="45" t="s">
        <v>620</v>
      </c>
      <c r="E190" s="17"/>
      <c r="F190" s="241" t="s">
        <v>692</v>
      </c>
      <c r="G190" s="241" t="s">
        <v>159</v>
      </c>
      <c r="H190" s="241" t="s">
        <v>614</v>
      </c>
    </row>
    <row r="191" spans="1:8" ht="26.1" customHeight="1" x14ac:dyDescent="0.3">
      <c r="A191" s="98" t="s">
        <v>270</v>
      </c>
      <c r="B191" s="7">
        <v>76.459999999999994</v>
      </c>
      <c r="C191" s="54"/>
      <c r="D191" s="45" t="s">
        <v>620</v>
      </c>
      <c r="E191" s="17"/>
      <c r="F191" s="18" t="s">
        <v>161</v>
      </c>
      <c r="G191" s="18" t="s">
        <v>159</v>
      </c>
      <c r="H191" s="25" t="s">
        <v>620</v>
      </c>
    </row>
    <row r="192" spans="1:8" ht="26.1" customHeight="1" x14ac:dyDescent="0.3">
      <c r="A192" s="98" t="s">
        <v>271</v>
      </c>
      <c r="B192" s="7">
        <v>76.995000000000005</v>
      </c>
      <c r="C192" s="54">
        <v>91.484999999999999</v>
      </c>
      <c r="D192" s="45" t="s">
        <v>159</v>
      </c>
      <c r="E192" s="17" t="s">
        <v>161</v>
      </c>
      <c r="F192" s="18" t="s">
        <v>161</v>
      </c>
      <c r="G192" s="18" t="s">
        <v>159</v>
      </c>
      <c r="H192" s="25" t="s">
        <v>614</v>
      </c>
    </row>
    <row r="193" spans="1:8" ht="26.1" customHeight="1" x14ac:dyDescent="0.3">
      <c r="A193" s="98" t="s">
        <v>272</v>
      </c>
      <c r="B193" s="7">
        <v>77.655000000000001</v>
      </c>
      <c r="C193" s="54">
        <v>92.34</v>
      </c>
      <c r="D193" s="45" t="s">
        <v>159</v>
      </c>
      <c r="E193" s="17" t="s">
        <v>160</v>
      </c>
      <c r="F193" s="18" t="s">
        <v>161</v>
      </c>
      <c r="G193" s="18" t="s">
        <v>159</v>
      </c>
      <c r="H193" s="25" t="s">
        <v>614</v>
      </c>
    </row>
    <row r="194" spans="1:8" ht="26.1" customHeight="1" x14ac:dyDescent="0.3">
      <c r="A194" s="98" t="s">
        <v>273</v>
      </c>
      <c r="B194" s="7">
        <v>77.784999999999997</v>
      </c>
      <c r="C194" s="54">
        <v>92.48</v>
      </c>
      <c r="D194" s="45" t="s">
        <v>159</v>
      </c>
      <c r="E194" s="17" t="s">
        <v>160</v>
      </c>
      <c r="F194" s="18" t="s">
        <v>161</v>
      </c>
      <c r="G194" s="18" t="s">
        <v>159</v>
      </c>
      <c r="H194" s="25" t="s">
        <v>614</v>
      </c>
    </row>
    <row r="195" spans="1:8" ht="26.1" customHeight="1" x14ac:dyDescent="0.3">
      <c r="A195" s="98" t="s">
        <v>274</v>
      </c>
      <c r="B195" s="7">
        <v>78.174999999999997</v>
      </c>
      <c r="C195" s="54"/>
      <c r="D195" s="45" t="s">
        <v>620</v>
      </c>
      <c r="E195" s="17"/>
      <c r="F195" s="18" t="s">
        <v>161</v>
      </c>
      <c r="G195" s="18" t="s">
        <v>159</v>
      </c>
      <c r="H195" s="25" t="s">
        <v>620</v>
      </c>
    </row>
    <row r="196" spans="1:8" ht="26.1" customHeight="1" x14ac:dyDescent="0.3">
      <c r="A196" s="98" t="s">
        <v>275</v>
      </c>
      <c r="B196" s="7">
        <v>78.564999999999998</v>
      </c>
      <c r="C196" s="54">
        <v>93.33</v>
      </c>
      <c r="D196" s="45" t="s">
        <v>159</v>
      </c>
      <c r="E196" s="17" t="s">
        <v>160</v>
      </c>
      <c r="F196" s="18" t="s">
        <v>161</v>
      </c>
      <c r="G196" s="18" t="s">
        <v>159</v>
      </c>
      <c r="H196" s="25" t="s">
        <v>614</v>
      </c>
    </row>
    <row r="197" spans="1:8" ht="26.1" customHeight="1" x14ac:dyDescent="0.3">
      <c r="A197" s="98" t="s">
        <v>276</v>
      </c>
      <c r="B197" s="7">
        <v>79.375</v>
      </c>
      <c r="C197" s="54">
        <v>94.424999999999997</v>
      </c>
      <c r="D197" s="45" t="s">
        <v>159</v>
      </c>
      <c r="E197" s="17" t="s">
        <v>161</v>
      </c>
      <c r="F197" s="18" t="s">
        <v>161</v>
      </c>
      <c r="G197" s="18" t="s">
        <v>159</v>
      </c>
      <c r="H197" s="25" t="s">
        <v>614</v>
      </c>
    </row>
    <row r="198" spans="1:8" ht="26.1" customHeight="1" x14ac:dyDescent="0.3">
      <c r="A198" s="98" t="s">
        <v>277</v>
      </c>
      <c r="B198" s="7">
        <v>79.704999999999998</v>
      </c>
      <c r="C198" s="54">
        <v>94.81</v>
      </c>
      <c r="D198" s="45" t="s">
        <v>159</v>
      </c>
      <c r="E198" s="17" t="s">
        <v>160</v>
      </c>
      <c r="F198" s="18" t="s">
        <v>161</v>
      </c>
      <c r="G198" s="18" t="s">
        <v>159</v>
      </c>
      <c r="H198" s="25" t="s">
        <v>614</v>
      </c>
    </row>
    <row r="199" spans="1:8" ht="26.1" customHeight="1" x14ac:dyDescent="0.3">
      <c r="A199" s="98" t="s">
        <v>278</v>
      </c>
      <c r="B199" s="7">
        <v>80.45</v>
      </c>
      <c r="C199" s="54"/>
      <c r="D199" s="45" t="s">
        <v>620</v>
      </c>
      <c r="E199" s="17"/>
      <c r="F199" s="18" t="s">
        <v>161</v>
      </c>
      <c r="G199" s="18" t="s">
        <v>159</v>
      </c>
      <c r="H199" s="25" t="s">
        <v>620</v>
      </c>
    </row>
    <row r="200" spans="1:8" ht="26.1" customHeight="1" x14ac:dyDescent="0.3">
      <c r="A200" s="98" t="s">
        <v>279</v>
      </c>
      <c r="B200" s="7">
        <v>80.599999999999994</v>
      </c>
      <c r="C200" s="54"/>
      <c r="D200" s="45" t="s">
        <v>620</v>
      </c>
      <c r="E200" s="17"/>
      <c r="F200" s="241" t="s">
        <v>692</v>
      </c>
      <c r="G200" s="241" t="s">
        <v>159</v>
      </c>
      <c r="H200" s="241" t="s">
        <v>614</v>
      </c>
    </row>
    <row r="201" spans="1:8" ht="26.1" customHeight="1" x14ac:dyDescent="0.3">
      <c r="A201" s="98" t="s">
        <v>280</v>
      </c>
      <c r="B201" s="7">
        <v>81.569999999999993</v>
      </c>
      <c r="C201" s="54">
        <v>96.85</v>
      </c>
      <c r="D201" s="45" t="s">
        <v>159</v>
      </c>
      <c r="E201" s="17" t="s">
        <v>170</v>
      </c>
      <c r="F201" s="18" t="s">
        <v>161</v>
      </c>
      <c r="G201" s="18" t="s">
        <v>159</v>
      </c>
      <c r="H201" s="25" t="s">
        <v>614</v>
      </c>
    </row>
    <row r="202" spans="1:8" ht="26.1" customHeight="1" x14ac:dyDescent="0.3">
      <c r="A202" s="98" t="s">
        <v>281</v>
      </c>
      <c r="B202" s="7">
        <v>81.674999999999997</v>
      </c>
      <c r="C202" s="54">
        <v>96.65</v>
      </c>
      <c r="D202" s="45" t="s">
        <v>159</v>
      </c>
      <c r="E202" s="17" t="s">
        <v>160</v>
      </c>
      <c r="F202" s="18" t="s">
        <v>161</v>
      </c>
      <c r="G202" s="18" t="s">
        <v>159</v>
      </c>
      <c r="H202" s="25" t="s">
        <v>614</v>
      </c>
    </row>
    <row r="203" spans="1:8" ht="26.1" customHeight="1" x14ac:dyDescent="0.3">
      <c r="A203" s="98" t="s">
        <v>282</v>
      </c>
      <c r="B203" s="7">
        <v>81.819999999999993</v>
      </c>
      <c r="C203" s="54">
        <v>97.11</v>
      </c>
      <c r="D203" s="45" t="s">
        <v>159</v>
      </c>
      <c r="E203" s="17" t="s">
        <v>160</v>
      </c>
      <c r="F203" s="18" t="s">
        <v>161</v>
      </c>
      <c r="G203" s="18" t="s">
        <v>159</v>
      </c>
      <c r="H203" s="25" t="s">
        <v>614</v>
      </c>
    </row>
    <row r="204" spans="1:8" ht="26.1" customHeight="1" x14ac:dyDescent="0.3">
      <c r="A204" s="98" t="s">
        <v>283</v>
      </c>
      <c r="B204" s="7">
        <v>82.074999999999989</v>
      </c>
      <c r="C204" s="54"/>
      <c r="D204" s="45" t="s">
        <v>620</v>
      </c>
      <c r="E204" s="17"/>
      <c r="F204" s="18" t="s">
        <v>161</v>
      </c>
      <c r="G204" s="18" t="s">
        <v>159</v>
      </c>
      <c r="H204" s="25" t="s">
        <v>620</v>
      </c>
    </row>
    <row r="205" spans="1:8" ht="26.1" customHeight="1" x14ac:dyDescent="0.3">
      <c r="A205" s="98" t="s">
        <v>284</v>
      </c>
      <c r="B205" s="7">
        <v>82.564999999999998</v>
      </c>
      <c r="C205" s="54">
        <v>98.23</v>
      </c>
      <c r="D205" s="45" t="s">
        <v>159</v>
      </c>
      <c r="E205" s="17" t="s">
        <v>160</v>
      </c>
      <c r="F205" s="18" t="s">
        <v>161</v>
      </c>
      <c r="G205" s="18" t="s">
        <v>159</v>
      </c>
      <c r="H205" s="25" t="s">
        <v>614</v>
      </c>
    </row>
    <row r="206" spans="1:8" ht="26.1" customHeight="1" x14ac:dyDescent="0.3">
      <c r="A206" s="98" t="s">
        <v>285</v>
      </c>
      <c r="B206" s="7">
        <v>83.83</v>
      </c>
      <c r="C206" s="54"/>
      <c r="D206" s="45" t="s">
        <v>620</v>
      </c>
      <c r="E206" s="17"/>
      <c r="F206" s="241" t="s">
        <v>692</v>
      </c>
      <c r="G206" s="241" t="s">
        <v>159</v>
      </c>
      <c r="H206" s="241" t="s">
        <v>614</v>
      </c>
    </row>
    <row r="207" spans="1:8" ht="26.1" customHeight="1" x14ac:dyDescent="0.3">
      <c r="A207" s="98" t="s">
        <v>286</v>
      </c>
      <c r="B207" s="7">
        <v>84.685000000000002</v>
      </c>
      <c r="C207" s="54"/>
      <c r="D207" s="45" t="s">
        <v>620</v>
      </c>
      <c r="E207" s="17"/>
      <c r="F207" s="18" t="s">
        <v>161</v>
      </c>
      <c r="G207" s="18" t="s">
        <v>159</v>
      </c>
      <c r="H207" s="25" t="s">
        <v>620</v>
      </c>
    </row>
    <row r="208" spans="1:8" ht="26.1" customHeight="1" x14ac:dyDescent="0.3">
      <c r="A208" s="98" t="s">
        <v>287</v>
      </c>
      <c r="B208" s="7">
        <v>85.22</v>
      </c>
      <c r="C208" s="54"/>
      <c r="D208" s="45" t="s">
        <v>620</v>
      </c>
      <c r="E208" s="17"/>
      <c r="F208" s="241" t="s">
        <v>692</v>
      </c>
      <c r="G208" s="241" t="s">
        <v>159</v>
      </c>
      <c r="H208" s="241" t="s">
        <v>614</v>
      </c>
    </row>
    <row r="209" spans="1:8" ht="26.1" customHeight="1" x14ac:dyDescent="0.3">
      <c r="A209" s="98" t="s">
        <v>288</v>
      </c>
      <c r="B209" s="7">
        <v>86.335000000000008</v>
      </c>
      <c r="C209" s="54">
        <v>102.63</v>
      </c>
      <c r="D209" s="45" t="s">
        <v>159</v>
      </c>
      <c r="E209" s="17" t="s">
        <v>170</v>
      </c>
      <c r="F209" s="18" t="s">
        <v>161</v>
      </c>
      <c r="G209" s="18" t="s">
        <v>159</v>
      </c>
      <c r="H209" s="25" t="s">
        <v>614</v>
      </c>
    </row>
    <row r="210" spans="1:8" ht="26.1" customHeight="1" x14ac:dyDescent="0.3">
      <c r="A210" s="98" t="s">
        <v>289</v>
      </c>
      <c r="B210" s="7">
        <v>86.515000000000001</v>
      </c>
      <c r="C210" s="54">
        <v>102.91</v>
      </c>
      <c r="D210" s="45" t="s">
        <v>159</v>
      </c>
      <c r="E210" s="17" t="s">
        <v>170</v>
      </c>
      <c r="F210" s="18" t="s">
        <v>161</v>
      </c>
      <c r="G210" s="18" t="s">
        <v>159</v>
      </c>
      <c r="H210" s="25" t="s">
        <v>614</v>
      </c>
    </row>
    <row r="211" spans="1:8" ht="26.1" customHeight="1" x14ac:dyDescent="0.3">
      <c r="A211" s="98" t="s">
        <v>290</v>
      </c>
      <c r="B211" s="7">
        <v>87.204999999999998</v>
      </c>
      <c r="C211" s="54"/>
      <c r="D211" s="45" t="s">
        <v>620</v>
      </c>
      <c r="E211" s="17"/>
      <c r="F211" s="18" t="s">
        <v>161</v>
      </c>
      <c r="G211" s="18" t="s">
        <v>159</v>
      </c>
      <c r="H211" s="25" t="s">
        <v>620</v>
      </c>
    </row>
    <row r="212" spans="1:8" ht="26.1" customHeight="1" x14ac:dyDescent="0.3">
      <c r="A212" s="98" t="s">
        <v>291</v>
      </c>
      <c r="B212" s="7">
        <v>87.65</v>
      </c>
      <c r="C212" s="54"/>
      <c r="D212" s="45" t="s">
        <v>620</v>
      </c>
      <c r="E212" s="17"/>
      <c r="F212" s="241" t="s">
        <v>692</v>
      </c>
      <c r="G212" s="241" t="s">
        <v>159</v>
      </c>
      <c r="H212" s="241" t="s">
        <v>614</v>
      </c>
    </row>
    <row r="213" spans="1:8" ht="26.1" customHeight="1" x14ac:dyDescent="0.3">
      <c r="A213" s="98" t="s">
        <v>292</v>
      </c>
      <c r="B213" s="7">
        <v>88.444999999999993</v>
      </c>
      <c r="C213" s="54"/>
      <c r="D213" s="45" t="s">
        <v>620</v>
      </c>
      <c r="E213" s="17"/>
      <c r="F213" s="18" t="s">
        <v>161</v>
      </c>
      <c r="G213" s="18" t="s">
        <v>159</v>
      </c>
      <c r="H213" s="25" t="s">
        <v>620</v>
      </c>
    </row>
    <row r="214" spans="1:8" ht="26.1" customHeight="1" x14ac:dyDescent="0.3">
      <c r="A214" s="98" t="s">
        <v>293</v>
      </c>
      <c r="B214" s="7">
        <v>88.544999999999987</v>
      </c>
      <c r="C214" s="54">
        <v>105.2</v>
      </c>
      <c r="D214" s="45" t="s">
        <v>159</v>
      </c>
      <c r="E214" s="17" t="s">
        <v>160</v>
      </c>
      <c r="F214" s="18" t="s">
        <v>161</v>
      </c>
      <c r="G214" s="18" t="s">
        <v>159</v>
      </c>
      <c r="H214" s="25" t="s">
        <v>614</v>
      </c>
    </row>
    <row r="215" spans="1:8" ht="26.1" customHeight="1" x14ac:dyDescent="0.3">
      <c r="A215" s="98" t="s">
        <v>294</v>
      </c>
      <c r="B215" s="7">
        <v>89.034999999999997</v>
      </c>
      <c r="C215" s="54"/>
      <c r="D215" s="45" t="s">
        <v>620</v>
      </c>
      <c r="E215" s="17"/>
      <c r="F215" s="18" t="s">
        <v>161</v>
      </c>
      <c r="G215" s="18" t="s">
        <v>159</v>
      </c>
      <c r="H215" s="25" t="s">
        <v>620</v>
      </c>
    </row>
    <row r="216" spans="1:8" ht="26.1" customHeight="1" x14ac:dyDescent="0.3">
      <c r="A216" s="98" t="s">
        <v>295</v>
      </c>
      <c r="B216" s="7">
        <v>89.52</v>
      </c>
      <c r="C216" s="54"/>
      <c r="D216" s="45" t="s">
        <v>620</v>
      </c>
      <c r="E216" s="17"/>
      <c r="F216" s="241" t="s">
        <v>692</v>
      </c>
      <c r="G216" s="241" t="s">
        <v>159</v>
      </c>
      <c r="H216" s="241" t="s">
        <v>614</v>
      </c>
    </row>
    <row r="217" spans="1:8" ht="26.1" customHeight="1" x14ac:dyDescent="0.3">
      <c r="A217" s="98" t="s">
        <v>296</v>
      </c>
      <c r="B217" s="7">
        <v>90.419999999999987</v>
      </c>
      <c r="C217" s="54"/>
      <c r="D217" s="45" t="s">
        <v>620</v>
      </c>
      <c r="E217" s="17"/>
      <c r="F217" s="18" t="s">
        <v>161</v>
      </c>
      <c r="G217" s="18" t="s">
        <v>159</v>
      </c>
      <c r="H217" s="25" t="s">
        <v>620</v>
      </c>
    </row>
    <row r="218" spans="1:8" ht="26.1" customHeight="1" x14ac:dyDescent="0.3">
      <c r="A218" s="98" t="s">
        <v>297</v>
      </c>
      <c r="B218" s="7">
        <v>91.564999999999998</v>
      </c>
      <c r="C218" s="54">
        <v>112.315</v>
      </c>
      <c r="D218" s="45" t="s">
        <v>159</v>
      </c>
      <c r="E218" s="17" t="s">
        <v>160</v>
      </c>
      <c r="F218" s="18" t="s">
        <v>161</v>
      </c>
      <c r="G218" s="18" t="s">
        <v>159</v>
      </c>
      <c r="H218" s="25" t="s">
        <v>614</v>
      </c>
    </row>
    <row r="219" spans="1:8" ht="26.1" customHeight="1" x14ac:dyDescent="0.3">
      <c r="A219" s="98" t="s">
        <v>298</v>
      </c>
      <c r="B219" s="7">
        <v>91.995000000000005</v>
      </c>
      <c r="C219" s="54">
        <v>112.74</v>
      </c>
      <c r="D219" s="45" t="s">
        <v>159</v>
      </c>
      <c r="E219" s="17" t="s">
        <v>205</v>
      </c>
      <c r="F219" s="18" t="s">
        <v>161</v>
      </c>
      <c r="G219" s="18" t="s">
        <v>159</v>
      </c>
      <c r="H219" s="25" t="s">
        <v>614</v>
      </c>
    </row>
    <row r="220" spans="1:8" ht="26.1" customHeight="1" x14ac:dyDescent="0.3">
      <c r="A220" s="98" t="s">
        <v>299</v>
      </c>
      <c r="B220" s="7">
        <v>92.344999999999999</v>
      </c>
      <c r="C220" s="54"/>
      <c r="D220" s="45" t="s">
        <v>620</v>
      </c>
      <c r="E220" s="17"/>
      <c r="F220" s="18" t="s">
        <v>161</v>
      </c>
      <c r="G220" s="18" t="s">
        <v>159</v>
      </c>
      <c r="H220" s="25" t="s">
        <v>620</v>
      </c>
    </row>
    <row r="221" spans="1:8" ht="26.1" customHeight="1" x14ac:dyDescent="0.3">
      <c r="A221" s="98" t="s">
        <v>300</v>
      </c>
      <c r="B221" s="7">
        <v>92.62</v>
      </c>
      <c r="C221" s="54"/>
      <c r="D221" s="45" t="s">
        <v>620</v>
      </c>
      <c r="E221" s="17"/>
      <c r="F221" s="241" t="s">
        <v>692</v>
      </c>
      <c r="G221" s="241" t="s">
        <v>159</v>
      </c>
      <c r="H221" s="241" t="s">
        <v>614</v>
      </c>
    </row>
    <row r="222" spans="1:8" ht="26.1" customHeight="1" x14ac:dyDescent="0.3">
      <c r="A222" s="98" t="s">
        <v>301</v>
      </c>
      <c r="B222" s="7">
        <v>93.42</v>
      </c>
      <c r="C222" s="54"/>
      <c r="D222" s="45" t="s">
        <v>620</v>
      </c>
      <c r="E222" s="17"/>
      <c r="F222" s="241" t="s">
        <v>692</v>
      </c>
      <c r="G222" s="241" t="s">
        <v>159</v>
      </c>
      <c r="H222" s="241" t="s">
        <v>614</v>
      </c>
    </row>
    <row r="223" spans="1:8" ht="26.1" customHeight="1" x14ac:dyDescent="0.3">
      <c r="A223" s="98" t="s">
        <v>302</v>
      </c>
      <c r="B223" s="7">
        <v>93.884999999999991</v>
      </c>
      <c r="C223" s="54"/>
      <c r="D223" s="45" t="s">
        <v>620</v>
      </c>
      <c r="E223" s="17"/>
      <c r="F223" s="18" t="s">
        <v>161</v>
      </c>
      <c r="G223" s="18" t="s">
        <v>159</v>
      </c>
      <c r="H223" s="25" t="s">
        <v>620</v>
      </c>
    </row>
    <row r="224" spans="1:8" ht="26.1" customHeight="1" x14ac:dyDescent="0.3">
      <c r="A224" s="98" t="s">
        <v>303</v>
      </c>
      <c r="B224" s="7">
        <v>94.474999999999994</v>
      </c>
      <c r="C224" s="54">
        <v>115.82</v>
      </c>
      <c r="D224" s="45" t="s">
        <v>159</v>
      </c>
      <c r="E224" s="17" t="s">
        <v>170</v>
      </c>
      <c r="F224" s="18" t="s">
        <v>161</v>
      </c>
      <c r="G224" s="18" t="s">
        <v>159</v>
      </c>
      <c r="H224" s="25" t="s">
        <v>614</v>
      </c>
    </row>
    <row r="225" spans="1:8" ht="26.1" customHeight="1" x14ac:dyDescent="0.3">
      <c r="A225" s="98" t="s">
        <v>304</v>
      </c>
      <c r="B225" s="7">
        <v>95.39</v>
      </c>
      <c r="C225" s="54"/>
      <c r="D225" s="45" t="s">
        <v>620</v>
      </c>
      <c r="E225" s="17"/>
      <c r="F225" s="241" t="s">
        <v>692</v>
      </c>
      <c r="G225" s="241" t="s">
        <v>159</v>
      </c>
      <c r="H225" s="241" t="s">
        <v>614</v>
      </c>
    </row>
    <row r="226" spans="1:8" ht="26.1" customHeight="1" x14ac:dyDescent="0.3">
      <c r="A226" s="98" t="s">
        <v>305</v>
      </c>
      <c r="B226" s="7">
        <v>96.33</v>
      </c>
      <c r="C226" s="54"/>
      <c r="D226" s="45" t="s">
        <v>620</v>
      </c>
      <c r="E226" s="17"/>
      <c r="F226" s="18" t="s">
        <v>161</v>
      </c>
      <c r="G226" s="18" t="s">
        <v>159</v>
      </c>
      <c r="H226" s="25" t="s">
        <v>620</v>
      </c>
    </row>
    <row r="227" spans="1:8" ht="26.1" customHeight="1" x14ac:dyDescent="0.3">
      <c r="A227" s="98" t="s">
        <v>306</v>
      </c>
      <c r="B227" s="7">
        <v>97.275000000000006</v>
      </c>
      <c r="C227" s="54"/>
      <c r="D227" s="45" t="s">
        <v>620</v>
      </c>
      <c r="E227" s="17"/>
      <c r="F227" s="18" t="s">
        <v>161</v>
      </c>
      <c r="G227" s="18" t="s">
        <v>159</v>
      </c>
      <c r="H227" s="25" t="s">
        <v>620</v>
      </c>
    </row>
    <row r="228" spans="1:8" ht="26.1" customHeight="1" x14ac:dyDescent="0.3">
      <c r="A228" s="98" t="s">
        <v>307</v>
      </c>
      <c r="B228" s="7">
        <v>98.10499999999999</v>
      </c>
      <c r="C228" s="54">
        <v>120.57</v>
      </c>
      <c r="D228" s="45" t="s">
        <v>159</v>
      </c>
      <c r="E228" s="17" t="s">
        <v>405</v>
      </c>
      <c r="F228" s="18" t="s">
        <v>161</v>
      </c>
      <c r="G228" s="18" t="s">
        <v>159</v>
      </c>
      <c r="H228" s="25" t="s">
        <v>614</v>
      </c>
    </row>
    <row r="229" spans="1:8" ht="26.1" customHeight="1" x14ac:dyDescent="0.3">
      <c r="A229" s="98" t="s">
        <v>308</v>
      </c>
      <c r="B229" s="7">
        <v>98.364999999999995</v>
      </c>
      <c r="C229" s="54"/>
      <c r="D229" s="45" t="s">
        <v>620</v>
      </c>
      <c r="E229" s="17"/>
      <c r="F229" s="18" t="s">
        <v>161</v>
      </c>
      <c r="G229" s="18" t="s">
        <v>159</v>
      </c>
      <c r="H229" s="25" t="s">
        <v>620</v>
      </c>
    </row>
    <row r="230" spans="1:8" ht="26.1" customHeight="1" x14ac:dyDescent="0.3">
      <c r="A230" s="98" t="s">
        <v>309</v>
      </c>
      <c r="B230" s="7">
        <v>98.794999999999987</v>
      </c>
      <c r="C230" s="54">
        <v>121.32</v>
      </c>
      <c r="D230" s="45" t="s">
        <v>159</v>
      </c>
      <c r="E230" s="17" t="s">
        <v>160</v>
      </c>
      <c r="F230" s="18" t="s">
        <v>161</v>
      </c>
      <c r="G230" s="18" t="s">
        <v>159</v>
      </c>
      <c r="H230" s="25" t="s">
        <v>614</v>
      </c>
    </row>
    <row r="231" spans="1:8" ht="26.1" customHeight="1" x14ac:dyDescent="0.3">
      <c r="A231" s="98" t="s">
        <v>310</v>
      </c>
      <c r="B231" s="7">
        <v>98.884999999999991</v>
      </c>
      <c r="C231" s="54">
        <v>121.425</v>
      </c>
      <c r="D231" s="45" t="s">
        <v>159</v>
      </c>
      <c r="E231" s="17" t="s">
        <v>405</v>
      </c>
      <c r="F231" s="18" t="s">
        <v>161</v>
      </c>
      <c r="G231" s="18" t="s">
        <v>159</v>
      </c>
      <c r="H231" s="25" t="s">
        <v>614</v>
      </c>
    </row>
    <row r="232" spans="1:8" ht="26.1" customHeight="1" x14ac:dyDescent="0.3">
      <c r="A232" s="98" t="s">
        <v>311</v>
      </c>
      <c r="B232" s="7">
        <v>99.65</v>
      </c>
      <c r="C232" s="54">
        <v>122.27</v>
      </c>
      <c r="D232" s="45" t="s">
        <v>159</v>
      </c>
      <c r="E232" s="17" t="s">
        <v>170</v>
      </c>
      <c r="F232" s="18" t="s">
        <v>161</v>
      </c>
      <c r="G232" s="18" t="s">
        <v>159</v>
      </c>
      <c r="H232" s="25" t="s">
        <v>614</v>
      </c>
    </row>
    <row r="233" spans="1:8" ht="26.1" customHeight="1" x14ac:dyDescent="0.3">
      <c r="A233" s="98" t="s">
        <v>312</v>
      </c>
      <c r="B233" s="7">
        <v>99.765000000000001</v>
      </c>
      <c r="C233" s="54"/>
      <c r="D233" s="45" t="s">
        <v>620</v>
      </c>
      <c r="E233" s="17"/>
      <c r="F233" s="18" t="s">
        <v>161</v>
      </c>
      <c r="G233" s="18" t="s">
        <v>159</v>
      </c>
      <c r="H233" s="25" t="s">
        <v>620</v>
      </c>
    </row>
    <row r="234" spans="1:8" ht="26.1" customHeight="1" x14ac:dyDescent="0.3">
      <c r="A234" s="98" t="s">
        <v>313</v>
      </c>
      <c r="B234" s="7">
        <v>99.935000000000002</v>
      </c>
      <c r="C234" s="54">
        <v>122.57</v>
      </c>
      <c r="D234" s="45" t="s">
        <v>159</v>
      </c>
      <c r="E234" s="17" t="s">
        <v>170</v>
      </c>
      <c r="F234" s="18" t="s">
        <v>165</v>
      </c>
      <c r="G234" s="18" t="s">
        <v>159</v>
      </c>
      <c r="H234" s="25" t="s">
        <v>614</v>
      </c>
    </row>
    <row r="235" spans="1:8" ht="26.1" customHeight="1" x14ac:dyDescent="0.3">
      <c r="A235" s="98" t="s">
        <v>314</v>
      </c>
      <c r="B235" s="7">
        <v>100.10499999999999</v>
      </c>
      <c r="C235" s="54"/>
      <c r="D235" s="45" t="s">
        <v>620</v>
      </c>
      <c r="E235" s="17"/>
      <c r="F235" s="18" t="s">
        <v>161</v>
      </c>
      <c r="G235" s="18" t="s">
        <v>159</v>
      </c>
      <c r="H235" s="25" t="s">
        <v>620</v>
      </c>
    </row>
    <row r="236" spans="1:8" ht="26.1" customHeight="1" x14ac:dyDescent="0.3">
      <c r="A236" s="98" t="s">
        <v>315</v>
      </c>
      <c r="B236" s="7">
        <v>100.32</v>
      </c>
      <c r="C236" s="54"/>
      <c r="D236" s="45" t="s">
        <v>620</v>
      </c>
      <c r="E236" s="17"/>
      <c r="F236" s="241" t="s">
        <v>692</v>
      </c>
      <c r="G236" s="241" t="s">
        <v>159</v>
      </c>
      <c r="H236" s="241" t="s">
        <v>614</v>
      </c>
    </row>
    <row r="237" spans="1:8" ht="26.1" customHeight="1" x14ac:dyDescent="0.3">
      <c r="A237" s="98" t="s">
        <v>316</v>
      </c>
      <c r="B237" s="7">
        <v>102.58</v>
      </c>
      <c r="C237" s="54"/>
      <c r="D237" s="45" t="s">
        <v>620</v>
      </c>
      <c r="E237" s="17"/>
      <c r="F237" s="241" t="s">
        <v>692</v>
      </c>
      <c r="G237" s="241" t="s">
        <v>159</v>
      </c>
      <c r="H237" s="241" t="s">
        <v>614</v>
      </c>
    </row>
    <row r="238" spans="1:8" ht="26.1" customHeight="1" x14ac:dyDescent="0.3">
      <c r="A238" s="98" t="s">
        <v>317</v>
      </c>
      <c r="B238" s="7">
        <v>103.83500000000001</v>
      </c>
      <c r="C238" s="54">
        <v>127.47</v>
      </c>
      <c r="D238" s="45" t="s">
        <v>159</v>
      </c>
      <c r="E238" s="17" t="s">
        <v>200</v>
      </c>
      <c r="F238" s="18" t="s">
        <v>161</v>
      </c>
      <c r="G238" s="18" t="s">
        <v>159</v>
      </c>
      <c r="H238" s="25" t="s">
        <v>614</v>
      </c>
    </row>
    <row r="239" spans="1:8" ht="26.1" customHeight="1" x14ac:dyDescent="0.3">
      <c r="A239" s="98" t="s">
        <v>318</v>
      </c>
      <c r="B239" s="7">
        <v>104.29499999999999</v>
      </c>
      <c r="C239" s="54">
        <v>128.11000000000001</v>
      </c>
      <c r="D239" s="45" t="s">
        <v>159</v>
      </c>
      <c r="E239" s="17" t="s">
        <v>539</v>
      </c>
      <c r="F239" s="18" t="s">
        <v>608</v>
      </c>
      <c r="G239" s="18" t="s">
        <v>159</v>
      </c>
      <c r="H239" s="25" t="s">
        <v>614</v>
      </c>
    </row>
    <row r="240" spans="1:8" ht="26.1" customHeight="1" x14ac:dyDescent="0.3">
      <c r="A240" s="98" t="s">
        <v>319</v>
      </c>
      <c r="B240" s="7">
        <v>104.44999999999999</v>
      </c>
      <c r="C240" s="54">
        <v>128.30000000000001</v>
      </c>
      <c r="D240" s="45" t="s">
        <v>159</v>
      </c>
      <c r="E240" s="17" t="s">
        <v>160</v>
      </c>
      <c r="F240" s="18" t="s">
        <v>161</v>
      </c>
      <c r="G240" s="18" t="s">
        <v>159</v>
      </c>
      <c r="H240" s="25" t="s">
        <v>614</v>
      </c>
    </row>
    <row r="241" spans="1:8" ht="26.1" customHeight="1" x14ac:dyDescent="0.3">
      <c r="A241" s="98" t="s">
        <v>320</v>
      </c>
      <c r="B241" s="7">
        <v>104.65</v>
      </c>
      <c r="C241" s="54"/>
      <c r="D241" s="45" t="s">
        <v>620</v>
      </c>
      <c r="E241" s="17"/>
      <c r="F241" s="241" t="s">
        <v>692</v>
      </c>
      <c r="G241" s="241" t="s">
        <v>159</v>
      </c>
      <c r="H241" s="241" t="s">
        <v>614</v>
      </c>
    </row>
    <row r="242" spans="1:8" ht="26.1" customHeight="1" x14ac:dyDescent="0.3">
      <c r="A242" s="98" t="s">
        <v>321</v>
      </c>
      <c r="B242" s="7">
        <v>105.077</v>
      </c>
      <c r="C242" s="54"/>
      <c r="D242" s="45" t="s">
        <v>620</v>
      </c>
      <c r="E242" s="17"/>
      <c r="F242" s="18" t="s">
        <v>161</v>
      </c>
      <c r="G242" s="18" t="s">
        <v>159</v>
      </c>
      <c r="H242" s="25" t="s">
        <v>620</v>
      </c>
    </row>
    <row r="243" spans="1:8" ht="26.1" customHeight="1" x14ac:dyDescent="0.3">
      <c r="A243" s="98" t="s">
        <v>322</v>
      </c>
      <c r="B243" s="7">
        <v>105.505</v>
      </c>
      <c r="C243" s="54"/>
      <c r="D243" s="45" t="s">
        <v>620</v>
      </c>
      <c r="E243" s="17"/>
      <c r="F243" s="18" t="s">
        <v>161</v>
      </c>
      <c r="G243" s="18" t="s">
        <v>159</v>
      </c>
      <c r="H243" s="25" t="s">
        <v>620</v>
      </c>
    </row>
    <row r="244" spans="1:8" ht="26.1" customHeight="1" x14ac:dyDescent="0.3">
      <c r="A244" s="98" t="s">
        <v>323</v>
      </c>
      <c r="B244" s="7">
        <v>105.86</v>
      </c>
      <c r="C244" s="54"/>
      <c r="D244" s="45" t="s">
        <v>620</v>
      </c>
      <c r="E244" s="17"/>
      <c r="F244" s="18" t="s">
        <v>161</v>
      </c>
      <c r="G244" s="18" t="s">
        <v>159</v>
      </c>
      <c r="H244" s="25" t="s">
        <v>620</v>
      </c>
    </row>
    <row r="245" spans="1:8" ht="26.1" customHeight="1" x14ac:dyDescent="0.3">
      <c r="A245" s="98" t="s">
        <v>324</v>
      </c>
      <c r="B245" s="7">
        <v>106.595</v>
      </c>
      <c r="C245" s="54"/>
      <c r="D245" s="45" t="s">
        <v>620</v>
      </c>
      <c r="E245" s="17"/>
      <c r="F245" s="18" t="s">
        <v>161</v>
      </c>
      <c r="G245" s="18" t="s">
        <v>159</v>
      </c>
      <c r="H245" s="25" t="s">
        <v>620</v>
      </c>
    </row>
    <row r="246" spans="1:8" ht="26.1" customHeight="1" x14ac:dyDescent="0.3">
      <c r="A246" s="98" t="s">
        <v>325</v>
      </c>
      <c r="B246" s="7">
        <v>106.82</v>
      </c>
      <c r="C246" s="54"/>
      <c r="D246" s="45" t="s">
        <v>620</v>
      </c>
      <c r="E246" s="17"/>
      <c r="F246" s="18" t="s">
        <v>161</v>
      </c>
      <c r="G246" s="18" t="s">
        <v>159</v>
      </c>
      <c r="H246" s="25" t="s">
        <v>620</v>
      </c>
    </row>
    <row r="247" spans="1:8" ht="26.1" customHeight="1" x14ac:dyDescent="0.3">
      <c r="A247" s="98" t="s">
        <v>326</v>
      </c>
      <c r="B247" s="7">
        <v>107.06</v>
      </c>
      <c r="C247" s="54">
        <v>131.965</v>
      </c>
      <c r="D247" s="45" t="s">
        <v>159</v>
      </c>
      <c r="E247" s="17" t="s">
        <v>166</v>
      </c>
      <c r="F247" s="18" t="s">
        <v>161</v>
      </c>
      <c r="G247" s="18" t="s">
        <v>159</v>
      </c>
      <c r="H247" s="25" t="s">
        <v>614</v>
      </c>
    </row>
    <row r="248" spans="1:8" ht="26.1" customHeight="1" x14ac:dyDescent="0.3">
      <c r="A248" s="98" t="s">
        <v>327</v>
      </c>
      <c r="B248" s="7">
        <v>107.38</v>
      </c>
      <c r="C248" s="54"/>
      <c r="D248" s="45" t="s">
        <v>620</v>
      </c>
      <c r="E248" s="17"/>
      <c r="F248" s="18" t="s">
        <v>161</v>
      </c>
      <c r="G248" s="18" t="s">
        <v>159</v>
      </c>
      <c r="H248" s="25" t="s">
        <v>620</v>
      </c>
    </row>
    <row r="249" spans="1:8" ht="26.1" customHeight="1" x14ac:dyDescent="0.3">
      <c r="A249" s="98" t="s">
        <v>328</v>
      </c>
      <c r="B249" s="7">
        <v>108.3</v>
      </c>
      <c r="C249" s="54"/>
      <c r="D249" s="45" t="s">
        <v>620</v>
      </c>
      <c r="E249" s="17"/>
      <c r="F249" s="241" t="s">
        <v>692</v>
      </c>
      <c r="G249" s="241" t="s">
        <v>159</v>
      </c>
      <c r="H249" s="241" t="s">
        <v>614</v>
      </c>
    </row>
    <row r="250" spans="1:8" ht="26.1" customHeight="1" x14ac:dyDescent="0.3">
      <c r="A250" s="98" t="s">
        <v>329</v>
      </c>
      <c r="B250" s="7">
        <v>108.55</v>
      </c>
      <c r="C250" s="54">
        <v>133.83000000000001</v>
      </c>
      <c r="D250" s="45" t="s">
        <v>159</v>
      </c>
      <c r="E250" s="17" t="s">
        <v>541</v>
      </c>
      <c r="F250" s="18" t="s">
        <v>161</v>
      </c>
      <c r="G250" s="18" t="s">
        <v>159</v>
      </c>
      <c r="H250" s="25" t="s">
        <v>614</v>
      </c>
    </row>
    <row r="251" spans="1:8" ht="26.1" customHeight="1" x14ac:dyDescent="0.3">
      <c r="A251" s="98" t="s">
        <v>330</v>
      </c>
      <c r="B251" s="7">
        <v>108.72499999999999</v>
      </c>
      <c r="C251" s="54">
        <v>134.01499999999999</v>
      </c>
      <c r="D251" s="45" t="s">
        <v>159</v>
      </c>
      <c r="E251" s="17" t="s">
        <v>202</v>
      </c>
      <c r="F251" s="18" t="s">
        <v>161</v>
      </c>
      <c r="G251" s="18" t="s">
        <v>159</v>
      </c>
      <c r="H251" s="25" t="s">
        <v>614</v>
      </c>
    </row>
    <row r="252" spans="1:8" ht="26.1" customHeight="1" x14ac:dyDescent="0.3">
      <c r="A252" s="98" t="s">
        <v>331</v>
      </c>
      <c r="B252" s="7">
        <v>108.77500000000001</v>
      </c>
      <c r="C252" s="54">
        <v>134.08000000000001</v>
      </c>
      <c r="D252" s="45" t="s">
        <v>159</v>
      </c>
      <c r="E252" s="17" t="s">
        <v>202</v>
      </c>
      <c r="F252" s="18" t="s">
        <v>161</v>
      </c>
      <c r="G252" s="18" t="s">
        <v>159</v>
      </c>
      <c r="H252" s="25" t="s">
        <v>614</v>
      </c>
    </row>
    <row r="253" spans="1:8" ht="26.1" customHeight="1" x14ac:dyDescent="0.3">
      <c r="A253" s="98" t="s">
        <v>332</v>
      </c>
      <c r="B253" s="7">
        <v>109.875</v>
      </c>
      <c r="C253" s="54"/>
      <c r="D253" s="45" t="s">
        <v>620</v>
      </c>
      <c r="E253" s="17"/>
      <c r="F253" s="18" t="s">
        <v>161</v>
      </c>
      <c r="G253" s="18" t="s">
        <v>159</v>
      </c>
      <c r="H253" s="25" t="s">
        <v>620</v>
      </c>
    </row>
    <row r="254" spans="1:8" ht="26.1" customHeight="1" x14ac:dyDescent="0.3">
      <c r="A254" s="98" t="s">
        <v>333</v>
      </c>
      <c r="B254" s="7">
        <v>110.83</v>
      </c>
      <c r="C254" s="54"/>
      <c r="D254" s="45" t="s">
        <v>620</v>
      </c>
      <c r="E254" s="17"/>
      <c r="F254" s="241" t="s">
        <v>692</v>
      </c>
      <c r="G254" s="241" t="s">
        <v>159</v>
      </c>
      <c r="H254" s="241" t="s">
        <v>614</v>
      </c>
    </row>
    <row r="255" spans="1:8" ht="26.1" customHeight="1" x14ac:dyDescent="0.3">
      <c r="A255" s="98" t="s">
        <v>334</v>
      </c>
      <c r="B255" s="7">
        <v>112.16</v>
      </c>
      <c r="C255" s="54"/>
      <c r="D255" s="45" t="s">
        <v>620</v>
      </c>
      <c r="E255" s="17"/>
      <c r="F255" s="18" t="s">
        <v>161</v>
      </c>
      <c r="G255" s="18" t="s">
        <v>159</v>
      </c>
      <c r="H255" s="25" t="s">
        <v>620</v>
      </c>
    </row>
    <row r="256" spans="1:8" ht="26.1" customHeight="1" x14ac:dyDescent="0.3">
      <c r="A256" s="98" t="s">
        <v>335</v>
      </c>
      <c r="B256" s="7">
        <v>113.19499999999999</v>
      </c>
      <c r="C256" s="54"/>
      <c r="D256" s="45" t="s">
        <v>620</v>
      </c>
      <c r="E256" s="17"/>
      <c r="F256" s="18" t="s">
        <v>161</v>
      </c>
      <c r="G256" s="18" t="s">
        <v>159</v>
      </c>
      <c r="H256" s="25" t="s">
        <v>620</v>
      </c>
    </row>
    <row r="257" spans="1:8" ht="26.1" customHeight="1" x14ac:dyDescent="0.3">
      <c r="A257" s="98" t="s">
        <v>336</v>
      </c>
      <c r="B257" s="7">
        <v>114</v>
      </c>
      <c r="C257" s="54"/>
      <c r="D257" s="45" t="s">
        <v>620</v>
      </c>
      <c r="E257" s="17"/>
      <c r="F257" s="241" t="s">
        <v>692</v>
      </c>
      <c r="G257" s="241" t="s">
        <v>159</v>
      </c>
      <c r="H257" s="241" t="s">
        <v>614</v>
      </c>
    </row>
    <row r="258" spans="1:8" ht="26.1" customHeight="1" x14ac:dyDescent="0.3">
      <c r="A258" s="98" t="s">
        <v>337</v>
      </c>
      <c r="B258" s="7">
        <v>114.19</v>
      </c>
      <c r="C258" s="54"/>
      <c r="D258" s="45" t="s">
        <v>620</v>
      </c>
      <c r="E258" s="17"/>
      <c r="F258" s="18" t="s">
        <v>161</v>
      </c>
      <c r="G258" s="18" t="s">
        <v>159</v>
      </c>
      <c r="H258" s="25" t="s">
        <v>620</v>
      </c>
    </row>
    <row r="259" spans="1:8" ht="26.1" customHeight="1" x14ac:dyDescent="0.3">
      <c r="A259" s="98" t="s">
        <v>338</v>
      </c>
      <c r="B259" s="7">
        <v>114.33499999999999</v>
      </c>
      <c r="C259" s="54"/>
      <c r="D259" s="45" t="s">
        <v>620</v>
      </c>
      <c r="E259" s="17"/>
      <c r="F259" s="18" t="s">
        <v>161</v>
      </c>
      <c r="G259" s="18" t="s">
        <v>159</v>
      </c>
      <c r="H259" s="25" t="s">
        <v>620</v>
      </c>
    </row>
    <row r="260" spans="1:8" ht="26.1" customHeight="1" x14ac:dyDescent="0.3">
      <c r="A260" s="98" t="s">
        <v>339</v>
      </c>
      <c r="B260" s="7">
        <v>114.535</v>
      </c>
      <c r="C260" s="54"/>
      <c r="D260" s="45" t="s">
        <v>620</v>
      </c>
      <c r="E260" s="17"/>
      <c r="F260" s="18" t="s">
        <v>161</v>
      </c>
      <c r="G260" s="18" t="s">
        <v>159</v>
      </c>
      <c r="H260" s="25" t="s">
        <v>620</v>
      </c>
    </row>
    <row r="261" spans="1:8" ht="26.1" customHeight="1" x14ac:dyDescent="0.3">
      <c r="A261" s="98" t="s">
        <v>340</v>
      </c>
      <c r="B261" s="7">
        <v>114.655</v>
      </c>
      <c r="C261" s="54"/>
      <c r="D261" s="45" t="s">
        <v>620</v>
      </c>
      <c r="E261" s="17"/>
      <c r="F261" s="18" t="s">
        <v>161</v>
      </c>
      <c r="G261" s="18" t="s">
        <v>159</v>
      </c>
      <c r="H261" s="25" t="s">
        <v>620</v>
      </c>
    </row>
    <row r="262" spans="1:8" ht="26.1" customHeight="1" x14ac:dyDescent="0.3">
      <c r="A262" s="98" t="s">
        <v>341</v>
      </c>
      <c r="B262" s="7">
        <v>114.98499999999999</v>
      </c>
      <c r="C262" s="54">
        <v>141.57499999999999</v>
      </c>
      <c r="D262" s="45" t="s">
        <v>159</v>
      </c>
      <c r="E262" s="17" t="s">
        <v>166</v>
      </c>
      <c r="F262" s="18" t="s">
        <v>161</v>
      </c>
      <c r="G262" s="18" t="s">
        <v>159</v>
      </c>
      <c r="H262" s="25" t="s">
        <v>614</v>
      </c>
    </row>
    <row r="263" spans="1:8" ht="26.1" customHeight="1" x14ac:dyDescent="0.3">
      <c r="A263" s="98" t="s">
        <v>342</v>
      </c>
      <c r="B263" s="7">
        <v>115.65</v>
      </c>
      <c r="C263" s="54"/>
      <c r="D263" s="45" t="s">
        <v>620</v>
      </c>
      <c r="E263" s="17"/>
      <c r="F263" s="241" t="s">
        <v>692</v>
      </c>
      <c r="G263" s="241" t="s">
        <v>159</v>
      </c>
      <c r="H263" s="241" t="s">
        <v>614</v>
      </c>
    </row>
    <row r="264" spans="1:8" ht="26.1" customHeight="1" x14ac:dyDescent="0.3">
      <c r="A264" s="98" t="s">
        <v>343</v>
      </c>
      <c r="B264" s="7">
        <v>115.95499999999998</v>
      </c>
      <c r="C264" s="54"/>
      <c r="D264" s="45" t="s">
        <v>620</v>
      </c>
      <c r="E264" s="17"/>
      <c r="F264" s="18" t="s">
        <v>161</v>
      </c>
      <c r="G264" s="18" t="s">
        <v>159</v>
      </c>
      <c r="H264" s="25" t="s">
        <v>620</v>
      </c>
    </row>
    <row r="265" spans="1:8" ht="26.1" customHeight="1" x14ac:dyDescent="0.3">
      <c r="A265" s="98" t="s">
        <v>344</v>
      </c>
      <c r="B265" s="7">
        <v>117.08500000000001</v>
      </c>
      <c r="C265" s="54"/>
      <c r="D265" s="45" t="s">
        <v>620</v>
      </c>
      <c r="E265" s="17"/>
      <c r="F265" s="18" t="s">
        <v>165</v>
      </c>
      <c r="G265" s="18" t="s">
        <v>159</v>
      </c>
      <c r="H265" s="25" t="s">
        <v>620</v>
      </c>
    </row>
    <row r="266" spans="1:8" ht="26.1" customHeight="1" x14ac:dyDescent="0.3">
      <c r="A266" s="98" t="s">
        <v>345</v>
      </c>
      <c r="B266" s="7">
        <v>118.5</v>
      </c>
      <c r="C266" s="54"/>
      <c r="D266" s="45" t="s">
        <v>620</v>
      </c>
      <c r="E266" s="17"/>
      <c r="F266" s="241" t="s">
        <v>692</v>
      </c>
      <c r="G266" s="241" t="s">
        <v>159</v>
      </c>
      <c r="H266" s="241" t="s">
        <v>614</v>
      </c>
    </row>
    <row r="267" spans="1:8" ht="26.1" customHeight="1" x14ac:dyDescent="0.3">
      <c r="A267" s="98" t="s">
        <v>346</v>
      </c>
      <c r="B267" s="7">
        <v>119.28</v>
      </c>
      <c r="C267" s="54"/>
      <c r="D267" s="45" t="s">
        <v>620</v>
      </c>
      <c r="E267" s="17"/>
      <c r="F267" s="18" t="s">
        <v>161</v>
      </c>
      <c r="G267" s="18" t="s">
        <v>159</v>
      </c>
      <c r="H267" s="25" t="s">
        <v>620</v>
      </c>
    </row>
    <row r="268" spans="1:8" ht="26.1" customHeight="1" x14ac:dyDescent="0.3">
      <c r="A268" s="98" t="s">
        <v>347</v>
      </c>
      <c r="B268" s="7">
        <v>120.2</v>
      </c>
      <c r="C268" s="54"/>
      <c r="D268" s="45" t="s">
        <v>620</v>
      </c>
      <c r="E268" s="17"/>
      <c r="F268" s="241" t="s">
        <v>692</v>
      </c>
      <c r="G268" s="241" t="s">
        <v>159</v>
      </c>
      <c r="H268" s="241" t="s">
        <v>614</v>
      </c>
    </row>
    <row r="269" spans="1:8" ht="26.1" customHeight="1" x14ac:dyDescent="0.3">
      <c r="A269" s="98" t="s">
        <v>348</v>
      </c>
      <c r="B269" s="7">
        <v>120.41499999999999</v>
      </c>
      <c r="C269" s="54"/>
      <c r="D269" s="45" t="s">
        <v>620</v>
      </c>
      <c r="E269" s="17"/>
      <c r="F269" s="18" t="s">
        <v>161</v>
      </c>
      <c r="G269" s="18" t="s">
        <v>159</v>
      </c>
      <c r="H269" s="25" t="s">
        <v>620</v>
      </c>
    </row>
    <row r="270" spans="1:8" ht="26.1" customHeight="1" x14ac:dyDescent="0.3">
      <c r="A270" s="98" t="s">
        <v>349</v>
      </c>
      <c r="B270" s="7">
        <v>120.60499999999999</v>
      </c>
      <c r="C270" s="54"/>
      <c r="D270" s="45" t="s">
        <v>620</v>
      </c>
      <c r="E270" s="17"/>
      <c r="F270" s="18" t="s">
        <v>161</v>
      </c>
      <c r="G270" s="18" t="s">
        <v>159</v>
      </c>
      <c r="H270" s="25" t="s">
        <v>620</v>
      </c>
    </row>
    <row r="271" spans="1:8" ht="26.1" customHeight="1" x14ac:dyDescent="0.3">
      <c r="A271" s="98" t="s">
        <v>350</v>
      </c>
      <c r="B271" s="7">
        <v>121.77500000000001</v>
      </c>
      <c r="C271" s="54">
        <v>150.34</v>
      </c>
      <c r="D271" s="45" t="s">
        <v>159</v>
      </c>
      <c r="E271" s="17" t="s">
        <v>169</v>
      </c>
      <c r="F271" s="18" t="s">
        <v>161</v>
      </c>
      <c r="G271" s="18" t="s">
        <v>159</v>
      </c>
      <c r="H271" s="25" t="s">
        <v>614</v>
      </c>
    </row>
    <row r="272" spans="1:8" ht="26.1" customHeight="1" x14ac:dyDescent="0.3">
      <c r="A272" s="98" t="s">
        <v>351</v>
      </c>
      <c r="B272" s="7">
        <v>122.315</v>
      </c>
      <c r="C272" s="54"/>
      <c r="D272" s="45" t="s">
        <v>620</v>
      </c>
      <c r="E272" s="17"/>
      <c r="F272" s="18" t="s">
        <v>161</v>
      </c>
      <c r="G272" s="18" t="s">
        <v>159</v>
      </c>
      <c r="H272" s="25" t="s">
        <v>620</v>
      </c>
    </row>
    <row r="273" spans="1:8" ht="26.1" customHeight="1" x14ac:dyDescent="0.3">
      <c r="A273" s="98" t="s">
        <v>352</v>
      </c>
      <c r="B273" s="7">
        <v>122.55000000000001</v>
      </c>
      <c r="C273" s="54">
        <v>151.30000000000001</v>
      </c>
      <c r="D273" s="45" t="s">
        <v>159</v>
      </c>
      <c r="E273" s="17" t="s">
        <v>161</v>
      </c>
      <c r="F273" s="18" t="s">
        <v>161</v>
      </c>
      <c r="G273" s="18" t="s">
        <v>159</v>
      </c>
      <c r="H273" s="25" t="s">
        <v>614</v>
      </c>
    </row>
    <row r="274" spans="1:8" ht="26.1" customHeight="1" x14ac:dyDescent="0.3">
      <c r="A274" s="98" t="s">
        <v>353</v>
      </c>
      <c r="B274" s="7">
        <v>124.25</v>
      </c>
      <c r="C274" s="54">
        <v>153.22</v>
      </c>
      <c r="D274" s="45" t="s">
        <v>159</v>
      </c>
      <c r="E274" s="17" t="s">
        <v>160</v>
      </c>
      <c r="F274" s="18" t="s">
        <v>161</v>
      </c>
      <c r="G274" s="18" t="s">
        <v>159</v>
      </c>
      <c r="H274" s="25" t="s">
        <v>614</v>
      </c>
    </row>
    <row r="275" spans="1:8" ht="26.1" customHeight="1" x14ac:dyDescent="0.3">
      <c r="A275" s="98" t="s">
        <v>354</v>
      </c>
      <c r="B275" s="7">
        <v>124.89500000000001</v>
      </c>
      <c r="C275" s="54"/>
      <c r="D275" s="45" t="s">
        <v>620</v>
      </c>
      <c r="E275" s="17"/>
      <c r="F275" s="18" t="s">
        <v>161</v>
      </c>
      <c r="G275" s="18" t="s">
        <v>159</v>
      </c>
      <c r="H275" s="25" t="s">
        <v>620</v>
      </c>
    </row>
    <row r="276" spans="1:8" ht="26.1" customHeight="1" x14ac:dyDescent="0.3">
      <c r="A276" s="98" t="s">
        <v>355</v>
      </c>
      <c r="B276" s="7">
        <v>125.875</v>
      </c>
      <c r="C276" s="54"/>
      <c r="D276" s="45" t="s">
        <v>620</v>
      </c>
      <c r="E276" s="17"/>
      <c r="F276" s="18" t="s">
        <v>161</v>
      </c>
      <c r="G276" s="18" t="s">
        <v>159</v>
      </c>
      <c r="H276" s="25" t="s">
        <v>620</v>
      </c>
    </row>
    <row r="277" spans="1:8" ht="26.1" customHeight="1" x14ac:dyDescent="0.3">
      <c r="A277" s="98" t="s">
        <v>356</v>
      </c>
      <c r="B277" s="7">
        <v>126.785</v>
      </c>
      <c r="C277" s="54"/>
      <c r="D277" s="45" t="s">
        <v>620</v>
      </c>
      <c r="E277" s="17"/>
      <c r="F277" s="18" t="s">
        <v>161</v>
      </c>
      <c r="G277" s="18" t="s">
        <v>159</v>
      </c>
      <c r="H277" s="25" t="s">
        <v>620</v>
      </c>
    </row>
    <row r="278" spans="1:8" ht="26.1" customHeight="1" x14ac:dyDescent="0.3">
      <c r="A278" s="98" t="s">
        <v>357</v>
      </c>
      <c r="B278" s="7">
        <v>127.23</v>
      </c>
      <c r="C278" s="54"/>
      <c r="D278" s="45" t="s">
        <v>620</v>
      </c>
      <c r="E278" s="17"/>
      <c r="F278" s="241" t="s">
        <v>692</v>
      </c>
      <c r="G278" s="241" t="s">
        <v>159</v>
      </c>
      <c r="H278" s="241" t="s">
        <v>614</v>
      </c>
    </row>
    <row r="279" spans="1:8" ht="26.1" customHeight="1" x14ac:dyDescent="0.3">
      <c r="A279" s="98" t="s">
        <v>358</v>
      </c>
      <c r="B279" s="7">
        <v>127.75</v>
      </c>
      <c r="C279" s="54"/>
      <c r="D279" s="45" t="s">
        <v>620</v>
      </c>
      <c r="E279" s="17"/>
      <c r="F279" s="241" t="s">
        <v>692</v>
      </c>
      <c r="G279" s="241" t="s">
        <v>159</v>
      </c>
      <c r="H279" s="241" t="s">
        <v>614</v>
      </c>
    </row>
    <row r="280" spans="1:8" ht="26.1" customHeight="1" x14ac:dyDescent="0.3">
      <c r="A280" s="98" t="s">
        <v>359</v>
      </c>
      <c r="B280" s="245">
        <v>128.1</v>
      </c>
      <c r="C280" s="223"/>
      <c r="D280" s="148" t="s">
        <v>620</v>
      </c>
      <c r="E280" s="17"/>
      <c r="F280" s="241" t="s">
        <v>692</v>
      </c>
      <c r="G280" s="241" t="s">
        <v>159</v>
      </c>
      <c r="H280" s="241" t="s">
        <v>614</v>
      </c>
    </row>
    <row r="281" spans="1:8" ht="26.1" customHeight="1" x14ac:dyDescent="0.3">
      <c r="A281" s="98" t="s">
        <v>360</v>
      </c>
      <c r="B281" s="7">
        <v>128.80000000000001</v>
      </c>
      <c r="C281" s="54"/>
      <c r="D281" s="45" t="s">
        <v>620</v>
      </c>
      <c r="E281" s="17"/>
      <c r="F281" s="241" t="s">
        <v>692</v>
      </c>
      <c r="G281" s="241" t="s">
        <v>159</v>
      </c>
      <c r="H281" s="241" t="s">
        <v>614</v>
      </c>
    </row>
    <row r="282" spans="1:8" ht="26.1" customHeight="1" x14ac:dyDescent="0.3">
      <c r="A282" s="98" t="s">
        <v>361</v>
      </c>
      <c r="B282" s="7">
        <v>129.47</v>
      </c>
      <c r="C282" s="54"/>
      <c r="D282" s="45" t="s">
        <v>620</v>
      </c>
      <c r="E282" s="17"/>
      <c r="F282" s="241" t="s">
        <v>692</v>
      </c>
      <c r="G282" s="241" t="s">
        <v>159</v>
      </c>
      <c r="H282" s="241" t="s">
        <v>614</v>
      </c>
    </row>
    <row r="283" spans="1:8" ht="26.1" customHeight="1" x14ac:dyDescent="0.3">
      <c r="A283" s="98" t="s">
        <v>362</v>
      </c>
      <c r="B283" s="7">
        <v>129.98499999999999</v>
      </c>
      <c r="C283" s="54">
        <v>159.91999999999999</v>
      </c>
      <c r="D283" s="45" t="s">
        <v>159</v>
      </c>
      <c r="E283" s="17" t="s">
        <v>170</v>
      </c>
      <c r="F283" s="18" t="s">
        <v>161</v>
      </c>
      <c r="G283" s="18" t="s">
        <v>159</v>
      </c>
      <c r="H283" s="35" t="s">
        <v>614</v>
      </c>
    </row>
    <row r="284" spans="1:8" ht="26.1" customHeight="1" x14ac:dyDescent="0.3">
      <c r="A284" s="98" t="s">
        <v>363</v>
      </c>
      <c r="B284" s="7">
        <v>130.45499999999998</v>
      </c>
      <c r="C284" s="54">
        <v>160.405</v>
      </c>
      <c r="D284" s="45" t="s">
        <v>159</v>
      </c>
      <c r="E284" s="17" t="s">
        <v>161</v>
      </c>
      <c r="F284" s="18" t="s">
        <v>161</v>
      </c>
      <c r="G284" s="18" t="s">
        <v>159</v>
      </c>
      <c r="H284" s="35" t="s">
        <v>614</v>
      </c>
    </row>
    <row r="285" spans="1:8" ht="26.1" customHeight="1" x14ac:dyDescent="0.3">
      <c r="A285" s="98" t="s">
        <v>364</v>
      </c>
      <c r="B285" s="7">
        <v>131.85</v>
      </c>
      <c r="C285" s="54"/>
      <c r="D285" s="45" t="s">
        <v>620</v>
      </c>
      <c r="E285" s="17"/>
      <c r="F285" s="241" t="s">
        <v>692</v>
      </c>
      <c r="G285" s="241" t="s">
        <v>159</v>
      </c>
      <c r="H285" s="241" t="s">
        <v>614</v>
      </c>
    </row>
    <row r="286" spans="1:8" ht="26.1" customHeight="1" x14ac:dyDescent="0.3">
      <c r="A286" s="98" t="s">
        <v>365</v>
      </c>
      <c r="B286" s="244">
        <v>134.89500000000001</v>
      </c>
      <c r="C286" s="222"/>
      <c r="D286" s="138" t="s">
        <v>620</v>
      </c>
      <c r="E286" s="139"/>
      <c r="F286" s="140" t="s">
        <v>161</v>
      </c>
      <c r="G286" s="140" t="s">
        <v>159</v>
      </c>
      <c r="H286" s="146" t="s">
        <v>620</v>
      </c>
    </row>
    <row r="287" spans="1:8" ht="26.1" customHeight="1" x14ac:dyDescent="0.3">
      <c r="A287" s="98" t="s">
        <v>366</v>
      </c>
      <c r="B287" s="245">
        <v>135.185</v>
      </c>
      <c r="C287" s="223"/>
      <c r="D287" s="152" t="s">
        <v>620</v>
      </c>
      <c r="E287" s="17"/>
      <c r="F287" s="18" t="s">
        <v>161</v>
      </c>
      <c r="G287" s="18" t="s">
        <v>159</v>
      </c>
      <c r="H287" s="149" t="s">
        <v>620</v>
      </c>
    </row>
    <row r="288" spans="1:8" ht="26.1" customHeight="1" x14ac:dyDescent="0.3">
      <c r="A288" s="98" t="s">
        <v>367</v>
      </c>
      <c r="B288" s="7">
        <v>139.32499999999999</v>
      </c>
      <c r="C288" s="54">
        <v>170.19</v>
      </c>
      <c r="D288" s="45" t="s">
        <v>677</v>
      </c>
      <c r="E288" s="241" t="s">
        <v>1018</v>
      </c>
      <c r="F288" s="242" t="s">
        <v>1024</v>
      </c>
      <c r="G288" s="242" t="s">
        <v>677</v>
      </c>
      <c r="H288" s="25" t="s">
        <v>614</v>
      </c>
    </row>
    <row r="289" spans="1:8" ht="26.1" customHeight="1" x14ac:dyDescent="0.3">
      <c r="A289" s="98" t="s">
        <v>368</v>
      </c>
      <c r="B289" s="7">
        <v>139.63</v>
      </c>
      <c r="C289" s="54"/>
      <c r="D289" s="45" t="s">
        <v>620</v>
      </c>
      <c r="E289" s="241"/>
      <c r="F289" s="18" t="s">
        <v>161</v>
      </c>
      <c r="G289" s="18" t="s">
        <v>159</v>
      </c>
      <c r="H289" s="25" t="s">
        <v>620</v>
      </c>
    </row>
    <row r="290" spans="1:8" ht="26.1" customHeight="1" x14ac:dyDescent="0.3">
      <c r="A290" s="98" t="s">
        <v>369</v>
      </c>
      <c r="B290" s="7">
        <v>139.94999999999999</v>
      </c>
      <c r="C290" s="54"/>
      <c r="D290" s="45" t="s">
        <v>620</v>
      </c>
      <c r="E290" s="241"/>
      <c r="F290" s="18" t="s">
        <v>161</v>
      </c>
      <c r="G290" s="18" t="s">
        <v>159</v>
      </c>
      <c r="H290" s="25" t="s">
        <v>620</v>
      </c>
    </row>
    <row r="291" spans="1:8" ht="26.1" customHeight="1" x14ac:dyDescent="0.3">
      <c r="A291" s="98" t="s">
        <v>370</v>
      </c>
      <c r="B291" s="7">
        <v>141.77000000000001</v>
      </c>
      <c r="C291" s="54">
        <v>172.76499999999999</v>
      </c>
      <c r="D291" s="45" t="s">
        <v>677</v>
      </c>
      <c r="E291" s="241" t="s">
        <v>1018</v>
      </c>
      <c r="F291" s="242" t="s">
        <v>164</v>
      </c>
      <c r="G291" s="242" t="s">
        <v>677</v>
      </c>
      <c r="H291" s="25" t="s">
        <v>614</v>
      </c>
    </row>
    <row r="292" spans="1:8" ht="26.1" customHeight="1" x14ac:dyDescent="0.3">
      <c r="A292" s="98" t="s">
        <v>371</v>
      </c>
      <c r="B292" s="7">
        <v>141.92500000000001</v>
      </c>
      <c r="C292" s="54">
        <v>172.92500000000001</v>
      </c>
      <c r="D292" s="45" t="s">
        <v>677</v>
      </c>
      <c r="E292" s="241" t="s">
        <v>1018</v>
      </c>
      <c r="F292" s="242" t="s">
        <v>164</v>
      </c>
      <c r="G292" s="242" t="s">
        <v>677</v>
      </c>
      <c r="H292" s="25" t="s">
        <v>614</v>
      </c>
    </row>
    <row r="293" spans="1:8" ht="26.1" customHeight="1" x14ac:dyDescent="0.3">
      <c r="A293" s="98" t="s">
        <v>372</v>
      </c>
      <c r="B293" s="7">
        <v>143.27000000000001</v>
      </c>
      <c r="C293" s="54"/>
      <c r="D293" s="45" t="s">
        <v>620</v>
      </c>
      <c r="E293" s="241"/>
      <c r="F293" s="18" t="s">
        <v>161</v>
      </c>
      <c r="G293" s="18" t="s">
        <v>159</v>
      </c>
      <c r="H293" s="25" t="s">
        <v>620</v>
      </c>
    </row>
    <row r="294" spans="1:8" ht="26.1" customHeight="1" x14ac:dyDescent="0.3">
      <c r="A294" s="98" t="s">
        <v>373</v>
      </c>
      <c r="B294" s="7">
        <v>144</v>
      </c>
      <c r="C294" s="54"/>
      <c r="D294" s="45" t="s">
        <v>620</v>
      </c>
      <c r="E294" s="241"/>
      <c r="F294" s="18" t="s">
        <v>161</v>
      </c>
      <c r="G294" s="18" t="s">
        <v>159</v>
      </c>
      <c r="H294" s="25" t="s">
        <v>620</v>
      </c>
    </row>
    <row r="295" spans="1:8" ht="26.1" customHeight="1" x14ac:dyDescent="0.3">
      <c r="A295" s="98" t="s">
        <v>374</v>
      </c>
      <c r="B295" s="7">
        <v>144.62</v>
      </c>
      <c r="C295" s="54"/>
      <c r="D295" s="45" t="s">
        <v>620</v>
      </c>
      <c r="E295" s="241"/>
      <c r="F295" s="241" t="s">
        <v>692</v>
      </c>
      <c r="G295" s="241" t="s">
        <v>159</v>
      </c>
      <c r="H295" s="241" t="s">
        <v>614</v>
      </c>
    </row>
    <row r="296" spans="1:8" ht="26.1" customHeight="1" x14ac:dyDescent="0.3">
      <c r="A296" s="98" t="s">
        <v>375</v>
      </c>
      <c r="B296" s="7">
        <v>146.80000000000001</v>
      </c>
      <c r="C296" s="54"/>
      <c r="D296" s="45" t="s">
        <v>620</v>
      </c>
      <c r="E296" s="241"/>
      <c r="F296" s="18" t="s">
        <v>161</v>
      </c>
      <c r="G296" s="18" t="s">
        <v>159</v>
      </c>
      <c r="H296" s="25" t="s">
        <v>620</v>
      </c>
    </row>
    <row r="297" spans="1:8" ht="26.1" customHeight="1" x14ac:dyDescent="0.3">
      <c r="A297" s="98" t="s">
        <v>376</v>
      </c>
      <c r="B297" s="7">
        <v>147.94999999999999</v>
      </c>
      <c r="C297" s="54"/>
      <c r="D297" s="45" t="s">
        <v>620</v>
      </c>
      <c r="E297" s="241"/>
      <c r="F297" s="18" t="s">
        <v>161</v>
      </c>
      <c r="G297" s="18" t="s">
        <v>159</v>
      </c>
      <c r="H297" s="25" t="s">
        <v>620</v>
      </c>
    </row>
    <row r="298" spans="1:8" ht="26.1" customHeight="1" x14ac:dyDescent="0.3">
      <c r="A298" s="98" t="s">
        <v>377</v>
      </c>
      <c r="B298" s="7">
        <v>149.08000000000001</v>
      </c>
      <c r="C298" s="54"/>
      <c r="D298" s="45" t="s">
        <v>620</v>
      </c>
      <c r="E298" s="241"/>
      <c r="F298" s="18" t="s">
        <v>161</v>
      </c>
      <c r="G298" s="18" t="s">
        <v>159</v>
      </c>
      <c r="H298" s="25" t="s">
        <v>620</v>
      </c>
    </row>
    <row r="299" spans="1:8" ht="26.1" customHeight="1" x14ac:dyDescent="0.3">
      <c r="A299" s="98" t="s">
        <v>378</v>
      </c>
      <c r="B299" s="7">
        <v>150.15</v>
      </c>
      <c r="C299" s="54"/>
      <c r="D299" s="45" t="s">
        <v>620</v>
      </c>
      <c r="E299" s="241"/>
      <c r="F299" s="18" t="s">
        <v>161</v>
      </c>
      <c r="G299" s="18" t="s">
        <v>159</v>
      </c>
      <c r="H299" s="25" t="s">
        <v>620</v>
      </c>
    </row>
    <row r="300" spans="1:8" ht="26.1" customHeight="1" x14ac:dyDescent="0.3">
      <c r="A300" s="98" t="s">
        <v>379</v>
      </c>
      <c r="B300" s="7">
        <v>150.6</v>
      </c>
      <c r="C300" s="54"/>
      <c r="D300" s="45" t="s">
        <v>620</v>
      </c>
      <c r="E300" s="241"/>
      <c r="F300" s="18" t="s">
        <v>161</v>
      </c>
      <c r="G300" s="18" t="s">
        <v>159</v>
      </c>
      <c r="H300" s="25" t="s">
        <v>620</v>
      </c>
    </row>
    <row r="301" spans="1:8" ht="26.1" customHeight="1" x14ac:dyDescent="0.3">
      <c r="A301" s="98" t="s">
        <v>380</v>
      </c>
      <c r="B301" s="7">
        <v>152.94999999999999</v>
      </c>
      <c r="C301" s="54"/>
      <c r="D301" s="45" t="s">
        <v>620</v>
      </c>
      <c r="E301" s="241"/>
      <c r="F301" s="18" t="s">
        <v>161</v>
      </c>
      <c r="G301" s="18" t="s">
        <v>159</v>
      </c>
      <c r="H301" s="25" t="s">
        <v>620</v>
      </c>
    </row>
    <row r="302" spans="1:8" ht="26.1" customHeight="1" x14ac:dyDescent="0.3">
      <c r="A302" s="6"/>
      <c r="B302" s="38"/>
      <c r="C302" s="19"/>
      <c r="E302" s="8"/>
      <c r="F302" s="4"/>
      <c r="G302" s="4"/>
      <c r="H302" s="24"/>
    </row>
    <row r="303" spans="1:8" ht="26.1" customHeight="1" x14ac:dyDescent="0.3">
      <c r="A303" s="6"/>
      <c r="B303" s="38"/>
      <c r="C303" s="19"/>
      <c r="E303" s="8"/>
      <c r="F303" s="4"/>
      <c r="G303" s="4"/>
      <c r="H303" s="24"/>
    </row>
    <row r="304" spans="1:8" ht="26.1" customHeight="1" x14ac:dyDescent="0.3">
      <c r="A304" s="6"/>
      <c r="B304" s="38"/>
      <c r="C304" s="19"/>
      <c r="E304" s="8"/>
      <c r="F304" s="4"/>
      <c r="G304" s="4"/>
      <c r="H304" s="24"/>
    </row>
    <row r="305" spans="1:8" ht="26.1" customHeight="1" x14ac:dyDescent="0.3">
      <c r="A305" s="6"/>
      <c r="B305" s="38"/>
      <c r="C305" s="19"/>
      <c r="E305" s="8"/>
      <c r="F305" s="4"/>
      <c r="G305" s="4"/>
      <c r="H305" s="24"/>
    </row>
    <row r="306" spans="1:8" ht="26.1" customHeight="1" x14ac:dyDescent="0.3">
      <c r="A306" s="6"/>
      <c r="B306" s="38"/>
      <c r="C306" s="19"/>
      <c r="E306" s="8"/>
      <c r="F306" s="4"/>
      <c r="G306" s="4"/>
      <c r="H306" s="24"/>
    </row>
    <row r="307" spans="1:8" ht="26.1" customHeight="1" x14ac:dyDescent="0.3">
      <c r="A307" s="6"/>
      <c r="B307" s="38"/>
      <c r="C307" s="19"/>
      <c r="E307" s="8"/>
      <c r="F307" s="4"/>
      <c r="G307" s="4"/>
      <c r="H307" s="24"/>
    </row>
    <row r="308" spans="1:8" ht="26.1" customHeight="1" x14ac:dyDescent="0.3">
      <c r="A308" s="6"/>
      <c r="B308" s="38"/>
      <c r="C308" s="19"/>
      <c r="E308" s="8"/>
      <c r="F308" s="4"/>
      <c r="G308" s="4"/>
      <c r="H308" s="24"/>
    </row>
    <row r="309" spans="1:8" ht="26.1" customHeight="1" x14ac:dyDescent="0.3">
      <c r="A309" s="6"/>
      <c r="B309" s="38"/>
      <c r="C309" s="19"/>
      <c r="E309" s="8"/>
      <c r="F309" s="4"/>
      <c r="G309" s="4"/>
      <c r="H309" s="24"/>
    </row>
    <row r="310" spans="1:8" ht="26.1" customHeight="1" x14ac:dyDescent="0.3">
      <c r="A310" s="6"/>
      <c r="B310" s="38"/>
      <c r="C310" s="19"/>
      <c r="E310" s="8"/>
      <c r="F310" s="4"/>
      <c r="G310" s="4"/>
      <c r="H310" s="24"/>
    </row>
    <row r="311" spans="1:8" ht="26.1" customHeight="1" x14ac:dyDescent="0.3">
      <c r="A311" s="6"/>
      <c r="B311" s="38"/>
      <c r="C311" s="19"/>
      <c r="E311" s="8"/>
      <c r="F311" s="4"/>
      <c r="G311" s="4"/>
      <c r="H311" s="24"/>
    </row>
    <row r="312" spans="1:8" ht="26.1" customHeight="1" x14ac:dyDescent="0.3">
      <c r="A312" s="6"/>
      <c r="B312" s="38"/>
      <c r="C312" s="19"/>
      <c r="E312" s="8"/>
      <c r="F312" s="4"/>
      <c r="G312" s="4"/>
      <c r="H312" s="24"/>
    </row>
    <row r="313" spans="1:8" ht="26.1" customHeight="1" x14ac:dyDescent="0.3">
      <c r="A313" s="6"/>
      <c r="B313" s="38"/>
      <c r="C313" s="19"/>
      <c r="E313" s="8"/>
      <c r="F313" s="4"/>
      <c r="G313" s="4"/>
      <c r="H313" s="24"/>
    </row>
    <row r="314" spans="1:8" ht="26.1" customHeight="1" x14ac:dyDescent="0.3">
      <c r="A314" s="6"/>
      <c r="B314" s="38"/>
      <c r="C314" s="19"/>
      <c r="E314" s="8"/>
      <c r="F314" s="4"/>
      <c r="G314" s="4"/>
      <c r="H314" s="24"/>
    </row>
    <row r="315" spans="1:8" ht="26.1" customHeight="1" x14ac:dyDescent="0.3">
      <c r="A315" s="6"/>
      <c r="B315" s="38"/>
      <c r="C315" s="19"/>
      <c r="E315" s="8"/>
      <c r="F315" s="4"/>
      <c r="G315" s="4"/>
      <c r="H315" s="24"/>
    </row>
    <row r="316" spans="1:8" ht="26.1" customHeight="1" x14ac:dyDescent="0.3">
      <c r="A316" s="6"/>
      <c r="B316" s="38"/>
      <c r="C316" s="19"/>
      <c r="E316" s="8"/>
      <c r="F316" s="4"/>
      <c r="G316" s="4"/>
      <c r="H316" s="24"/>
    </row>
    <row r="317" spans="1:8" ht="26.1" customHeight="1" x14ac:dyDescent="0.3">
      <c r="A317" s="6"/>
      <c r="B317" s="38"/>
      <c r="C317" s="19"/>
      <c r="E317" s="8"/>
      <c r="F317" s="4"/>
      <c r="G317" s="4"/>
      <c r="H317" s="24"/>
    </row>
    <row r="318" spans="1:8" ht="26.1" customHeight="1" x14ac:dyDescent="0.3">
      <c r="A318" s="6"/>
      <c r="B318" s="38"/>
      <c r="C318" s="19"/>
      <c r="E318" s="8"/>
      <c r="F318" s="4"/>
      <c r="G318" s="4"/>
      <c r="H318" s="24"/>
    </row>
    <row r="319" spans="1:8" ht="26.1" customHeight="1" x14ac:dyDescent="0.3">
      <c r="A319" s="6"/>
      <c r="B319" s="38"/>
      <c r="C319" s="19"/>
      <c r="E319" s="8"/>
      <c r="F319" s="4"/>
      <c r="G319" s="4"/>
      <c r="H319" s="24"/>
    </row>
    <row r="320" spans="1:8" ht="26.1" customHeight="1" x14ac:dyDescent="0.3">
      <c r="A320" s="6"/>
      <c r="B320" s="38"/>
      <c r="C320" s="19"/>
      <c r="E320" s="8"/>
      <c r="F320" s="4"/>
      <c r="G320" s="4"/>
      <c r="H320" s="24"/>
    </row>
    <row r="321" spans="1:8" ht="26.1" customHeight="1" x14ac:dyDescent="0.3">
      <c r="A321" s="6"/>
      <c r="B321" s="38"/>
      <c r="C321" s="19"/>
      <c r="E321" s="8"/>
      <c r="F321" s="4"/>
      <c r="G321" s="4"/>
      <c r="H321" s="24"/>
    </row>
    <row r="322" spans="1:8" ht="26.1" customHeight="1" x14ac:dyDescent="0.3">
      <c r="A322" s="6"/>
      <c r="B322" s="38"/>
      <c r="C322" s="19"/>
      <c r="E322" s="8"/>
      <c r="F322" s="4"/>
      <c r="G322" s="4"/>
      <c r="H322" s="24"/>
    </row>
    <row r="323" spans="1:8" ht="26.1" customHeight="1" x14ac:dyDescent="0.3">
      <c r="A323" s="6"/>
      <c r="B323" s="38"/>
      <c r="C323" s="19"/>
      <c r="E323" s="8"/>
      <c r="F323" s="4"/>
      <c r="G323" s="4"/>
      <c r="H323" s="24"/>
    </row>
    <row r="324" spans="1:8" ht="26.1" customHeight="1" x14ac:dyDescent="0.3">
      <c r="A324" s="6"/>
      <c r="B324" s="38"/>
      <c r="C324" s="19"/>
      <c r="E324" s="8"/>
      <c r="F324" s="4"/>
      <c r="G324" s="4"/>
      <c r="H324" s="24"/>
    </row>
    <row r="325" spans="1:8" ht="26.1" customHeight="1" x14ac:dyDescent="0.3">
      <c r="A325" s="6"/>
      <c r="B325" s="38"/>
      <c r="C325" s="19"/>
      <c r="E325" s="8"/>
      <c r="F325" s="4"/>
      <c r="G325" s="4"/>
      <c r="H325" s="24"/>
    </row>
    <row r="326" spans="1:8" ht="26.1" customHeight="1" x14ac:dyDescent="0.3">
      <c r="A326" s="6"/>
      <c r="B326" s="38"/>
      <c r="C326" s="19"/>
      <c r="E326" s="8"/>
      <c r="F326" s="4"/>
      <c r="G326" s="4"/>
      <c r="H326" s="24"/>
    </row>
    <row r="327" spans="1:8" ht="26.1" customHeight="1" x14ac:dyDescent="0.3">
      <c r="A327" s="6"/>
      <c r="B327" s="38"/>
      <c r="C327" s="19"/>
      <c r="E327" s="8"/>
      <c r="F327" s="4"/>
      <c r="G327" s="4"/>
      <c r="H327" s="24"/>
    </row>
    <row r="328" spans="1:8" x14ac:dyDescent="0.3">
      <c r="A328" s="6"/>
      <c r="B328" s="38"/>
      <c r="C328" s="19"/>
      <c r="E328" s="8"/>
      <c r="F328" s="4"/>
      <c r="G328" s="4"/>
      <c r="H328" s="24"/>
    </row>
    <row r="329" spans="1:8" x14ac:dyDescent="0.3">
      <c r="A329" s="6"/>
      <c r="B329" s="38"/>
      <c r="C329" s="19"/>
      <c r="E329" s="8"/>
      <c r="F329" s="4"/>
      <c r="G329" s="4"/>
      <c r="H329" s="24"/>
    </row>
    <row r="330" spans="1:8" x14ac:dyDescent="0.3">
      <c r="A330" s="6"/>
      <c r="B330" s="38"/>
      <c r="C330" s="19"/>
      <c r="E330" s="8"/>
      <c r="F330" s="4"/>
      <c r="G330" s="4"/>
      <c r="H330" s="24"/>
    </row>
    <row r="331" spans="1:8" x14ac:dyDescent="0.3">
      <c r="A331" s="6"/>
      <c r="B331" s="38"/>
      <c r="C331" s="19"/>
      <c r="E331" s="8"/>
      <c r="F331" s="4"/>
      <c r="G331" s="4"/>
      <c r="H331" s="24"/>
    </row>
    <row r="332" spans="1:8" x14ac:dyDescent="0.3">
      <c r="A332" s="6"/>
      <c r="B332" s="38"/>
      <c r="C332" s="19"/>
      <c r="E332" s="8"/>
      <c r="F332" s="4"/>
      <c r="G332" s="4"/>
      <c r="H332" s="24"/>
    </row>
    <row r="333" spans="1:8" x14ac:dyDescent="0.3">
      <c r="A333" s="6"/>
      <c r="B333" s="38"/>
      <c r="C333" s="19"/>
      <c r="E333" s="8"/>
      <c r="F333" s="4"/>
      <c r="G333" s="4"/>
      <c r="H333" s="24"/>
    </row>
    <row r="334" spans="1:8" x14ac:dyDescent="0.3">
      <c r="A334" s="6"/>
      <c r="B334" s="38"/>
      <c r="C334" s="19"/>
      <c r="E334" s="8"/>
      <c r="F334" s="4"/>
      <c r="G334" s="4"/>
      <c r="H334" s="24"/>
    </row>
    <row r="335" spans="1:8" x14ac:dyDescent="0.3">
      <c r="A335" s="6"/>
      <c r="B335" s="38"/>
      <c r="C335" s="19"/>
      <c r="E335" s="8"/>
      <c r="F335" s="4"/>
      <c r="G335" s="4"/>
      <c r="H335" s="24"/>
    </row>
  </sheetData>
  <mergeCells count="8">
    <mergeCell ref="H1:H2"/>
    <mergeCell ref="G1:G2"/>
    <mergeCell ref="A1:A2"/>
    <mergeCell ref="B1:B2"/>
    <mergeCell ref="C1:C2"/>
    <mergeCell ref="D1:D2"/>
    <mergeCell ref="F1:F2"/>
    <mergeCell ref="E1:E2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rgb="FFFF0000"/>
  </sheetPr>
  <dimension ref="A1:Q92"/>
  <sheetViews>
    <sheetView tabSelected="1" view="pageBreakPreview" zoomScale="85" zoomScaleNormal="85" zoomScaleSheetLayoutView="85" workbookViewId="0">
      <pane xSplit="1" ySplit="3" topLeftCell="B4" activePane="bottomRight" state="frozen"/>
      <selection pane="topRight" activeCell="B1" sqref="B1"/>
      <selection pane="bottomLeft" activeCell="A4" sqref="A4"/>
      <selection pane="bottomRight" activeCell="I4" sqref="I4:I75"/>
    </sheetView>
  </sheetViews>
  <sheetFormatPr defaultColWidth="9.109375" defaultRowHeight="15.6" x14ac:dyDescent="0.3"/>
  <cols>
    <col min="1" max="1" width="9.5546875" style="75" customWidth="1"/>
    <col min="2" max="2" width="20.6640625" style="75" hidden="1" customWidth="1"/>
    <col min="3" max="4" width="16.109375" style="75" hidden="1" customWidth="1"/>
    <col min="5" max="5" width="10.6640625" style="75" hidden="1" customWidth="1"/>
    <col min="6" max="6" width="17.44140625" style="75" customWidth="1"/>
    <col min="7" max="7" width="30.6640625" style="75" customWidth="1"/>
    <col min="8" max="8" width="17.109375" style="295" customWidth="1"/>
    <col min="9" max="9" width="19.109375" style="295" customWidth="1"/>
    <col min="10" max="10" width="14.5546875" style="298" customWidth="1"/>
    <col min="11" max="11" width="16" style="295" customWidth="1"/>
    <col min="12" max="12" width="16.109375" style="295" customWidth="1"/>
    <col min="13" max="13" width="14" style="299" hidden="1" customWidth="1"/>
    <col min="14" max="14" width="14.33203125" style="299" hidden="1" customWidth="1"/>
    <col min="15" max="15" width="12.44140625" style="287" hidden="1" customWidth="1"/>
    <col min="16" max="16" width="26.109375" style="294" customWidth="1"/>
    <col min="17" max="16384" width="9.109375" style="295"/>
  </cols>
  <sheetData>
    <row r="1" spans="1:16" ht="19.5" customHeight="1" x14ac:dyDescent="0.3">
      <c r="A1" s="362" t="s">
        <v>199</v>
      </c>
      <c r="B1" s="362"/>
      <c r="C1" s="362"/>
      <c r="D1" s="362"/>
      <c r="E1" s="362"/>
      <c r="F1" s="362"/>
      <c r="G1" s="362"/>
      <c r="H1" s="363"/>
      <c r="I1" s="363"/>
      <c r="J1" s="363"/>
      <c r="K1" s="363"/>
      <c r="L1" s="363"/>
      <c r="M1" s="363"/>
      <c r="N1" s="363"/>
    </row>
    <row r="2" spans="1:16" ht="16.5" customHeight="1" x14ac:dyDescent="0.3">
      <c r="A2" s="364" t="s">
        <v>0</v>
      </c>
      <c r="B2" s="365" t="s">
        <v>611</v>
      </c>
      <c r="C2" s="365" t="s">
        <v>611</v>
      </c>
      <c r="D2" s="365" t="s">
        <v>611</v>
      </c>
      <c r="E2" s="365" t="s">
        <v>676</v>
      </c>
      <c r="F2" s="365" t="s">
        <v>152</v>
      </c>
      <c r="G2" s="365" t="s">
        <v>1078</v>
      </c>
      <c r="H2" s="365" t="s">
        <v>153</v>
      </c>
      <c r="I2" s="365" t="s">
        <v>154</v>
      </c>
      <c r="J2" s="367" t="s">
        <v>162</v>
      </c>
      <c r="K2" s="365" t="s">
        <v>51</v>
      </c>
      <c r="L2" s="365" t="s">
        <v>54</v>
      </c>
      <c r="M2" s="368" t="s">
        <v>53</v>
      </c>
      <c r="N2" s="368" t="s">
        <v>52</v>
      </c>
      <c r="O2" s="366" t="s">
        <v>55</v>
      </c>
      <c r="P2" s="366" t="s">
        <v>77</v>
      </c>
    </row>
    <row r="3" spans="1:16" ht="55.5" hidden="1" customHeight="1" x14ac:dyDescent="0.3">
      <c r="A3" s="364"/>
      <c r="B3" s="365"/>
      <c r="C3" s="365"/>
      <c r="D3" s="365"/>
      <c r="E3" s="365"/>
      <c r="F3" s="365"/>
      <c r="G3" s="365"/>
      <c r="H3" s="365"/>
      <c r="I3" s="365"/>
      <c r="J3" s="367"/>
      <c r="K3" s="365"/>
      <c r="L3" s="365"/>
      <c r="M3" s="368"/>
      <c r="N3" s="368"/>
      <c r="O3" s="366"/>
      <c r="P3" s="366"/>
    </row>
    <row r="4" spans="1:16" ht="26.1" hidden="1" customHeight="1" x14ac:dyDescent="0.3">
      <c r="A4" s="5" t="s">
        <v>290</v>
      </c>
      <c r="B4" s="45"/>
      <c r="C4" s="45"/>
      <c r="D4" s="45"/>
      <c r="E4" s="45"/>
      <c r="F4" s="321">
        <v>31.14</v>
      </c>
      <c r="G4" s="286">
        <v>34.85</v>
      </c>
      <c r="H4" s="45" t="s">
        <v>159</v>
      </c>
      <c r="I4" s="45" t="s">
        <v>692</v>
      </c>
      <c r="J4" s="33"/>
      <c r="K4" s="45" t="s">
        <v>692</v>
      </c>
      <c r="L4" s="45" t="s">
        <v>159</v>
      </c>
      <c r="M4" s="286"/>
      <c r="N4" s="286"/>
      <c r="O4" s="296"/>
      <c r="P4" s="319" t="s">
        <v>1989</v>
      </c>
    </row>
    <row r="5" spans="1:16" ht="26.1" hidden="1" customHeight="1" x14ac:dyDescent="0.3">
      <c r="A5" s="5" t="s">
        <v>291</v>
      </c>
      <c r="B5" s="45"/>
      <c r="C5" s="45"/>
      <c r="D5" s="45"/>
      <c r="E5" s="45"/>
      <c r="F5" s="321">
        <v>31.204999999999998</v>
      </c>
      <c r="G5" s="286">
        <v>34.909999999999997</v>
      </c>
      <c r="H5" s="45" t="s">
        <v>159</v>
      </c>
      <c r="I5" s="45" t="s">
        <v>692</v>
      </c>
      <c r="J5" s="33"/>
      <c r="K5" s="45" t="s">
        <v>692</v>
      </c>
      <c r="L5" s="45" t="s">
        <v>159</v>
      </c>
      <c r="M5" s="286"/>
      <c r="N5" s="286"/>
      <c r="O5" s="296"/>
      <c r="P5" s="318" t="s">
        <v>1988</v>
      </c>
    </row>
    <row r="6" spans="1:16" ht="26.1" hidden="1" customHeight="1" x14ac:dyDescent="0.3">
      <c r="A6" s="5" t="s">
        <v>292</v>
      </c>
      <c r="B6" s="45"/>
      <c r="C6" s="45"/>
      <c r="D6" s="45"/>
      <c r="E6" s="45"/>
      <c r="F6" s="321">
        <v>31.26</v>
      </c>
      <c r="G6" s="286">
        <v>34.965000000000003</v>
      </c>
      <c r="H6" s="45" t="s">
        <v>159</v>
      </c>
      <c r="I6" s="45" t="s">
        <v>702</v>
      </c>
      <c r="J6" s="33"/>
      <c r="K6" s="45" t="s">
        <v>702</v>
      </c>
      <c r="L6" s="45" t="s">
        <v>159</v>
      </c>
      <c r="M6" s="286"/>
      <c r="N6" s="286"/>
      <c r="O6" s="296"/>
      <c r="P6" s="320" t="s">
        <v>1987</v>
      </c>
    </row>
    <row r="7" spans="1:16" ht="26.1" hidden="1" customHeight="1" x14ac:dyDescent="0.3">
      <c r="A7" s="5" t="s">
        <v>293</v>
      </c>
      <c r="B7" s="45"/>
      <c r="C7" s="45"/>
      <c r="D7" s="45"/>
      <c r="E7" s="45"/>
      <c r="F7" s="321">
        <v>31.5</v>
      </c>
      <c r="G7" s="286">
        <v>35.21</v>
      </c>
      <c r="H7" s="45" t="s">
        <v>159</v>
      </c>
      <c r="I7" s="45" t="s">
        <v>701</v>
      </c>
      <c r="J7" s="33"/>
      <c r="K7" s="45" t="s">
        <v>701</v>
      </c>
      <c r="L7" s="45" t="s">
        <v>159</v>
      </c>
      <c r="M7" s="286"/>
      <c r="N7" s="286"/>
      <c r="O7" s="296"/>
      <c r="P7" s="296" t="s">
        <v>198</v>
      </c>
    </row>
    <row r="8" spans="1:16" ht="26.1" hidden="1" customHeight="1" x14ac:dyDescent="0.3">
      <c r="A8" s="5" t="s">
        <v>294</v>
      </c>
      <c r="B8" s="45"/>
      <c r="C8" s="45"/>
      <c r="D8" s="45"/>
      <c r="E8" s="45"/>
      <c r="F8" s="321">
        <v>31.65</v>
      </c>
      <c r="G8" s="286">
        <v>35.409999999999997</v>
      </c>
      <c r="H8" s="45" t="s">
        <v>159</v>
      </c>
      <c r="I8" s="45" t="s">
        <v>702</v>
      </c>
      <c r="J8" s="33"/>
      <c r="K8" s="45" t="s">
        <v>702</v>
      </c>
      <c r="L8" s="45" t="s">
        <v>159</v>
      </c>
      <c r="M8" s="286"/>
      <c r="N8" s="286"/>
      <c r="O8" s="296"/>
      <c r="P8" s="320" t="s">
        <v>1987</v>
      </c>
    </row>
    <row r="9" spans="1:16" ht="26.1" hidden="1" customHeight="1" x14ac:dyDescent="0.3">
      <c r="A9" s="5" t="s">
        <v>295</v>
      </c>
      <c r="B9" s="45"/>
      <c r="C9" s="45"/>
      <c r="D9" s="45"/>
      <c r="E9" s="45"/>
      <c r="F9" s="321">
        <v>31.87</v>
      </c>
      <c r="G9" s="286">
        <v>35.685000000000002</v>
      </c>
      <c r="H9" s="45" t="s">
        <v>159</v>
      </c>
      <c r="I9" s="45" t="s">
        <v>692</v>
      </c>
      <c r="J9" s="33"/>
      <c r="K9" s="45" t="s">
        <v>692</v>
      </c>
      <c r="L9" s="45" t="s">
        <v>159</v>
      </c>
      <c r="M9" s="286"/>
      <c r="N9" s="286"/>
      <c r="O9" s="296"/>
      <c r="P9" s="319" t="s">
        <v>1989</v>
      </c>
    </row>
    <row r="10" spans="1:16" ht="26.1" hidden="1" customHeight="1" x14ac:dyDescent="0.3">
      <c r="A10" s="5" t="s">
        <v>296</v>
      </c>
      <c r="B10" s="45"/>
      <c r="C10" s="45"/>
      <c r="D10" s="45"/>
      <c r="E10" s="45"/>
      <c r="F10" s="321">
        <v>32.119999999999997</v>
      </c>
      <c r="G10" s="286">
        <v>35.99</v>
      </c>
      <c r="H10" s="45" t="s">
        <v>159</v>
      </c>
      <c r="I10" s="45" t="s">
        <v>692</v>
      </c>
      <c r="J10" s="33"/>
      <c r="K10" s="45" t="s">
        <v>692</v>
      </c>
      <c r="L10" s="45" t="s">
        <v>159</v>
      </c>
      <c r="M10" s="286"/>
      <c r="N10" s="286"/>
      <c r="O10" s="296"/>
      <c r="P10" s="319" t="s">
        <v>1989</v>
      </c>
    </row>
    <row r="11" spans="1:16" ht="26.1" hidden="1" customHeight="1" x14ac:dyDescent="0.3">
      <c r="A11" s="5" t="s">
        <v>297</v>
      </c>
      <c r="B11" s="45"/>
      <c r="C11" s="45"/>
      <c r="D11" s="45"/>
      <c r="E11" s="45"/>
      <c r="F11" s="321">
        <v>32.225000000000001</v>
      </c>
      <c r="G11" s="286">
        <v>36.08</v>
      </c>
      <c r="H11" s="45" t="s">
        <v>159</v>
      </c>
      <c r="I11" s="45" t="s">
        <v>692</v>
      </c>
      <c r="J11" s="33"/>
      <c r="K11" s="45" t="s">
        <v>692</v>
      </c>
      <c r="L11" s="45" t="s">
        <v>159</v>
      </c>
      <c r="M11" s="286"/>
      <c r="N11" s="286"/>
      <c r="O11" s="296"/>
      <c r="P11" s="319" t="s">
        <v>1989</v>
      </c>
    </row>
    <row r="12" spans="1:16" ht="26.1" hidden="1" customHeight="1" x14ac:dyDescent="0.3">
      <c r="A12" s="5" t="s">
        <v>298</v>
      </c>
      <c r="B12" s="45"/>
      <c r="C12" s="45"/>
      <c r="D12" s="45"/>
      <c r="E12" s="45"/>
      <c r="F12" s="321">
        <v>32.42</v>
      </c>
      <c r="G12" s="286">
        <v>36.450000000000003</v>
      </c>
      <c r="H12" s="45" t="s">
        <v>159</v>
      </c>
      <c r="I12" s="45" t="s">
        <v>692</v>
      </c>
      <c r="J12" s="33"/>
      <c r="K12" s="45" t="s">
        <v>692</v>
      </c>
      <c r="L12" s="45" t="s">
        <v>159</v>
      </c>
      <c r="M12" s="286"/>
      <c r="N12" s="286"/>
      <c r="O12" s="296"/>
      <c r="P12" s="319" t="s">
        <v>1989</v>
      </c>
    </row>
    <row r="13" spans="1:16" ht="26.1" hidden="1" customHeight="1" x14ac:dyDescent="0.3">
      <c r="A13" s="5" t="s">
        <v>299</v>
      </c>
      <c r="B13" s="45"/>
      <c r="C13" s="45"/>
      <c r="D13" s="45"/>
      <c r="E13" s="45"/>
      <c r="F13" s="321">
        <v>32.56</v>
      </c>
      <c r="G13" s="286">
        <v>36.594999999999999</v>
      </c>
      <c r="H13" s="45" t="s">
        <v>159</v>
      </c>
      <c r="I13" s="45" t="s">
        <v>692</v>
      </c>
      <c r="J13" s="33"/>
      <c r="K13" s="45" t="s">
        <v>692</v>
      </c>
      <c r="L13" s="45" t="s">
        <v>159</v>
      </c>
      <c r="M13" s="286"/>
      <c r="N13" s="286"/>
      <c r="O13" s="296"/>
      <c r="P13" s="319" t="s">
        <v>1989</v>
      </c>
    </row>
    <row r="14" spans="1:16" ht="26.1" hidden="1" customHeight="1" x14ac:dyDescent="0.3">
      <c r="A14" s="5" t="s">
        <v>300</v>
      </c>
      <c r="B14" s="45"/>
      <c r="C14" s="45"/>
      <c r="D14" s="45"/>
      <c r="E14" s="45"/>
      <c r="F14" s="321">
        <v>32.664999999999999</v>
      </c>
      <c r="G14" s="286">
        <v>36.71</v>
      </c>
      <c r="H14" s="45" t="s">
        <v>159</v>
      </c>
      <c r="I14" s="45" t="s">
        <v>692</v>
      </c>
      <c r="J14" s="33"/>
      <c r="K14" s="45" t="s">
        <v>692</v>
      </c>
      <c r="L14" s="45" t="s">
        <v>159</v>
      </c>
      <c r="M14" s="286"/>
      <c r="N14" s="286"/>
      <c r="O14" s="296"/>
      <c r="P14" s="318" t="s">
        <v>1988</v>
      </c>
    </row>
    <row r="15" spans="1:16" ht="26.1" hidden="1" customHeight="1" x14ac:dyDescent="0.3">
      <c r="A15" s="5" t="s">
        <v>301</v>
      </c>
      <c r="B15" s="45"/>
      <c r="C15" s="45"/>
      <c r="D15" s="45"/>
      <c r="E15" s="45"/>
      <c r="F15" s="321">
        <v>32.78</v>
      </c>
      <c r="G15" s="286">
        <v>36.835000000000001</v>
      </c>
      <c r="H15" s="45" t="s">
        <v>159</v>
      </c>
      <c r="I15" s="45" t="s">
        <v>692</v>
      </c>
      <c r="J15" s="33"/>
      <c r="K15" s="45" t="s">
        <v>692</v>
      </c>
      <c r="L15" s="45" t="s">
        <v>159</v>
      </c>
      <c r="M15" s="286"/>
      <c r="N15" s="286"/>
      <c r="O15" s="296"/>
      <c r="P15" s="318" t="s">
        <v>1988</v>
      </c>
    </row>
    <row r="16" spans="1:16" ht="26.1" hidden="1" customHeight="1" x14ac:dyDescent="0.3">
      <c r="A16" s="5" t="s">
        <v>302</v>
      </c>
      <c r="B16" s="45"/>
      <c r="C16" s="45"/>
      <c r="D16" s="45"/>
      <c r="E16" s="45"/>
      <c r="F16" s="321">
        <v>32.950000000000003</v>
      </c>
      <c r="G16" s="286"/>
      <c r="H16" s="45" t="s">
        <v>620</v>
      </c>
      <c r="I16" s="45"/>
      <c r="J16" s="33"/>
      <c r="K16" s="45" t="s">
        <v>161</v>
      </c>
      <c r="L16" s="45" t="s">
        <v>159</v>
      </c>
      <c r="M16" s="286"/>
      <c r="N16" s="286"/>
      <c r="O16" s="296"/>
      <c r="P16" s="319" t="s">
        <v>1989</v>
      </c>
    </row>
    <row r="17" spans="1:16" ht="26.1" hidden="1" customHeight="1" x14ac:dyDescent="0.3">
      <c r="A17" s="5" t="s">
        <v>303</v>
      </c>
      <c r="B17" s="45"/>
      <c r="C17" s="45"/>
      <c r="D17" s="45"/>
      <c r="E17" s="45"/>
      <c r="F17" s="321">
        <v>33.08</v>
      </c>
      <c r="G17" s="286">
        <v>36.99</v>
      </c>
      <c r="H17" s="45" t="s">
        <v>159</v>
      </c>
      <c r="I17" s="45" t="s">
        <v>692</v>
      </c>
      <c r="J17" s="33"/>
      <c r="K17" s="45" t="s">
        <v>692</v>
      </c>
      <c r="L17" s="45" t="s">
        <v>159</v>
      </c>
      <c r="M17" s="286"/>
      <c r="N17" s="286"/>
      <c r="O17" s="296"/>
      <c r="P17" s="319" t="s">
        <v>1989</v>
      </c>
    </row>
    <row r="18" spans="1:16" ht="26.1" hidden="1" customHeight="1" x14ac:dyDescent="0.3">
      <c r="A18" s="5" t="s">
        <v>304</v>
      </c>
      <c r="B18" s="45"/>
      <c r="C18" s="45"/>
      <c r="D18" s="45"/>
      <c r="E18" s="45"/>
      <c r="F18" s="321">
        <v>33.25</v>
      </c>
      <c r="G18" s="286"/>
      <c r="H18" s="45" t="s">
        <v>620</v>
      </c>
      <c r="I18" s="45"/>
      <c r="J18" s="33"/>
      <c r="K18" s="45" t="s">
        <v>161</v>
      </c>
      <c r="L18" s="45" t="s">
        <v>159</v>
      </c>
      <c r="M18" s="286"/>
      <c r="N18" s="286"/>
      <c r="O18" s="296"/>
      <c r="P18" s="319" t="s">
        <v>1989</v>
      </c>
    </row>
    <row r="19" spans="1:16" ht="26.1" hidden="1" customHeight="1" x14ac:dyDescent="0.3">
      <c r="A19" s="5" t="s">
        <v>305</v>
      </c>
      <c r="B19" s="45"/>
      <c r="C19" s="45"/>
      <c r="D19" s="45"/>
      <c r="E19" s="45"/>
      <c r="F19" s="321">
        <v>33.5</v>
      </c>
      <c r="G19" s="286"/>
      <c r="H19" s="45" t="s">
        <v>620</v>
      </c>
      <c r="I19" s="45"/>
      <c r="J19" s="33"/>
      <c r="K19" s="45" t="s">
        <v>161</v>
      </c>
      <c r="L19" s="45" t="s">
        <v>159</v>
      </c>
      <c r="M19" s="286"/>
      <c r="N19" s="286"/>
      <c r="O19" s="296"/>
      <c r="P19" s="319" t="s">
        <v>1989</v>
      </c>
    </row>
    <row r="20" spans="1:16" ht="26.1" hidden="1" customHeight="1" x14ac:dyDescent="0.3">
      <c r="A20" s="5" t="s">
        <v>306</v>
      </c>
      <c r="B20" s="45"/>
      <c r="C20" s="45"/>
      <c r="D20" s="45"/>
      <c r="E20" s="45"/>
      <c r="F20" s="321">
        <v>33.625</v>
      </c>
      <c r="G20" s="286">
        <v>37.520000000000003</v>
      </c>
      <c r="H20" s="45" t="s">
        <v>159</v>
      </c>
      <c r="I20" s="45" t="s">
        <v>692</v>
      </c>
      <c r="J20" s="33"/>
      <c r="K20" s="45" t="s">
        <v>692</v>
      </c>
      <c r="L20" s="45" t="s">
        <v>159</v>
      </c>
      <c r="M20" s="286"/>
      <c r="N20" s="286"/>
      <c r="O20" s="296"/>
      <c r="P20" s="318" t="s">
        <v>1988</v>
      </c>
    </row>
    <row r="21" spans="1:16" ht="26.1" hidden="1" customHeight="1" x14ac:dyDescent="0.3">
      <c r="A21" s="5" t="s">
        <v>307</v>
      </c>
      <c r="B21" s="45"/>
      <c r="C21" s="45"/>
      <c r="D21" s="45"/>
      <c r="E21" s="45"/>
      <c r="F21" s="321">
        <v>33.79</v>
      </c>
      <c r="G21" s="286">
        <v>37.75</v>
      </c>
      <c r="H21" s="45" t="s">
        <v>159</v>
      </c>
      <c r="I21" s="45" t="s">
        <v>692</v>
      </c>
      <c r="J21" s="33"/>
      <c r="K21" s="45" t="s">
        <v>692</v>
      </c>
      <c r="L21" s="45" t="s">
        <v>159</v>
      </c>
      <c r="M21" s="286"/>
      <c r="N21" s="286"/>
      <c r="O21" s="296"/>
      <c r="P21" s="319" t="s">
        <v>1989</v>
      </c>
    </row>
    <row r="22" spans="1:16" ht="26.1" customHeight="1" x14ac:dyDescent="0.3">
      <c r="A22" s="5" t="s">
        <v>308</v>
      </c>
      <c r="B22" s="45"/>
      <c r="C22" s="45"/>
      <c r="D22" s="45"/>
      <c r="E22" s="45"/>
      <c r="F22" s="321">
        <v>33.93</v>
      </c>
      <c r="G22" s="286">
        <v>37.94</v>
      </c>
      <c r="H22" s="45" t="s">
        <v>542</v>
      </c>
      <c r="I22" s="45" t="s">
        <v>703</v>
      </c>
      <c r="J22" s="33"/>
      <c r="K22" s="45" t="s">
        <v>1076</v>
      </c>
      <c r="L22" s="45" t="s">
        <v>542</v>
      </c>
      <c r="M22" s="286"/>
      <c r="N22" s="286"/>
      <c r="O22" s="296"/>
      <c r="P22" s="296" t="s">
        <v>609</v>
      </c>
    </row>
    <row r="23" spans="1:16" ht="26.1" hidden="1" customHeight="1" x14ac:dyDescent="0.3">
      <c r="A23" s="5" t="s">
        <v>309</v>
      </c>
      <c r="B23" s="45"/>
      <c r="C23" s="45"/>
      <c r="D23" s="45"/>
      <c r="E23" s="45"/>
      <c r="F23" s="321">
        <v>34.145000000000003</v>
      </c>
      <c r="G23" s="286">
        <v>38.159999999999997</v>
      </c>
      <c r="H23" s="45" t="s">
        <v>159</v>
      </c>
      <c r="I23" s="45" t="s">
        <v>692</v>
      </c>
      <c r="J23" s="33"/>
      <c r="K23" s="45" t="s">
        <v>692</v>
      </c>
      <c r="L23" s="45" t="s">
        <v>159</v>
      </c>
      <c r="M23" s="286"/>
      <c r="N23" s="286"/>
      <c r="O23" s="296"/>
      <c r="P23" s="319" t="s">
        <v>1989</v>
      </c>
    </row>
    <row r="24" spans="1:16" ht="26.1" hidden="1" customHeight="1" x14ac:dyDescent="0.3">
      <c r="A24" s="5" t="s">
        <v>310</v>
      </c>
      <c r="B24" s="45"/>
      <c r="C24" s="45"/>
      <c r="D24" s="45"/>
      <c r="E24" s="45"/>
      <c r="F24" s="321">
        <v>34.28</v>
      </c>
      <c r="G24" s="286">
        <v>38.299999999999997</v>
      </c>
      <c r="H24" s="45" t="s">
        <v>159</v>
      </c>
      <c r="I24" s="45" t="s">
        <v>692</v>
      </c>
      <c r="J24" s="33"/>
      <c r="K24" s="45" t="s">
        <v>692</v>
      </c>
      <c r="L24" s="45" t="s">
        <v>159</v>
      </c>
      <c r="M24" s="286"/>
      <c r="N24" s="286"/>
      <c r="O24" s="296"/>
      <c r="P24" s="318" t="s">
        <v>1988</v>
      </c>
    </row>
    <row r="25" spans="1:16" ht="26.1" hidden="1" customHeight="1" x14ac:dyDescent="0.3">
      <c r="A25" s="5" t="s">
        <v>311</v>
      </c>
      <c r="B25" s="45"/>
      <c r="C25" s="45"/>
      <c r="D25" s="45"/>
      <c r="E25" s="45"/>
      <c r="F25" s="321">
        <v>34.450000000000003</v>
      </c>
      <c r="G25" s="286">
        <v>38.475000000000001</v>
      </c>
      <c r="H25" s="45" t="s">
        <v>159</v>
      </c>
      <c r="I25" s="45" t="s">
        <v>692</v>
      </c>
      <c r="J25" s="33"/>
      <c r="K25" s="45" t="s">
        <v>692</v>
      </c>
      <c r="L25" s="45" t="s">
        <v>159</v>
      </c>
      <c r="M25" s="286"/>
      <c r="N25" s="286"/>
      <c r="O25" s="296"/>
      <c r="P25" s="319" t="s">
        <v>1989</v>
      </c>
    </row>
    <row r="26" spans="1:16" ht="26.1" hidden="1" customHeight="1" x14ac:dyDescent="0.3">
      <c r="A26" s="5" t="s">
        <v>312</v>
      </c>
      <c r="B26" s="45"/>
      <c r="C26" s="45"/>
      <c r="D26" s="45"/>
      <c r="E26" s="45"/>
      <c r="F26" s="321">
        <v>34.575000000000003</v>
      </c>
      <c r="G26" s="286">
        <v>38.6</v>
      </c>
      <c r="H26" s="45" t="s">
        <v>159</v>
      </c>
      <c r="I26" s="45" t="s">
        <v>700</v>
      </c>
      <c r="J26" s="33"/>
      <c r="K26" s="45"/>
      <c r="L26" s="45"/>
      <c r="M26" s="286"/>
      <c r="N26" s="286"/>
      <c r="O26" s="296"/>
      <c r="P26" s="318" t="s">
        <v>686</v>
      </c>
    </row>
    <row r="27" spans="1:16" ht="26.1" customHeight="1" x14ac:dyDescent="0.3">
      <c r="A27" s="5" t="s">
        <v>313</v>
      </c>
      <c r="B27" s="45"/>
      <c r="C27" s="45"/>
      <c r="D27" s="45"/>
      <c r="E27" s="45"/>
      <c r="F27" s="321">
        <v>34.799999999999997</v>
      </c>
      <c r="G27" s="286">
        <v>38.82</v>
      </c>
      <c r="H27" s="45" t="s">
        <v>542</v>
      </c>
      <c r="I27" s="45" t="s">
        <v>704</v>
      </c>
      <c r="J27" s="33"/>
      <c r="K27" s="45"/>
      <c r="L27" s="45"/>
      <c r="M27" s="286"/>
      <c r="N27" s="286"/>
      <c r="O27" s="296"/>
      <c r="P27" s="318" t="s">
        <v>686</v>
      </c>
    </row>
    <row r="28" spans="1:16" ht="26.1" hidden="1" customHeight="1" x14ac:dyDescent="0.3">
      <c r="A28" s="5" t="s">
        <v>314</v>
      </c>
      <c r="B28" s="45"/>
      <c r="C28" s="45"/>
      <c r="D28" s="45"/>
      <c r="E28" s="45"/>
      <c r="F28" s="321">
        <v>34.994999999999997</v>
      </c>
      <c r="G28" s="286">
        <v>39.015000000000001</v>
      </c>
      <c r="H28" s="45" t="s">
        <v>159</v>
      </c>
      <c r="I28" s="45" t="s">
        <v>692</v>
      </c>
      <c r="J28" s="33"/>
      <c r="K28" s="45" t="s">
        <v>692</v>
      </c>
      <c r="L28" s="45" t="s">
        <v>159</v>
      </c>
      <c r="M28" s="286"/>
      <c r="N28" s="286"/>
      <c r="O28" s="296"/>
      <c r="P28" s="318" t="s">
        <v>1988</v>
      </c>
    </row>
    <row r="29" spans="1:16" ht="26.1" hidden="1" customHeight="1" x14ac:dyDescent="0.3">
      <c r="A29" s="5" t="s">
        <v>315</v>
      </c>
      <c r="B29" s="45"/>
      <c r="C29" s="45"/>
      <c r="D29" s="45"/>
      <c r="E29" s="45"/>
      <c r="F29" s="321">
        <v>35.28</v>
      </c>
      <c r="G29" s="286"/>
      <c r="H29" s="45" t="s">
        <v>620</v>
      </c>
      <c r="I29" s="45"/>
      <c r="J29" s="33"/>
      <c r="K29" s="45" t="s">
        <v>692</v>
      </c>
      <c r="L29" s="45" t="s">
        <v>159</v>
      </c>
      <c r="M29" s="45" t="s">
        <v>614</v>
      </c>
      <c r="N29" s="286"/>
      <c r="O29" s="296"/>
      <c r="P29" s="319" t="s">
        <v>1989</v>
      </c>
    </row>
    <row r="30" spans="1:16" ht="26.1" hidden="1" customHeight="1" x14ac:dyDescent="0.3">
      <c r="A30" s="5" t="s">
        <v>316</v>
      </c>
      <c r="B30" s="45"/>
      <c r="C30" s="45"/>
      <c r="D30" s="45"/>
      <c r="E30" s="45"/>
      <c r="F30" s="321">
        <v>35.409999999999997</v>
      </c>
      <c r="G30" s="286">
        <v>39.43</v>
      </c>
      <c r="H30" s="45" t="s">
        <v>159</v>
      </c>
      <c r="I30" s="45" t="s">
        <v>702</v>
      </c>
      <c r="J30" s="33"/>
      <c r="K30" s="45" t="s">
        <v>702</v>
      </c>
      <c r="L30" s="45" t="s">
        <v>159</v>
      </c>
      <c r="M30" s="286"/>
      <c r="N30" s="286"/>
      <c r="O30" s="296"/>
      <c r="P30" s="320" t="s">
        <v>1987</v>
      </c>
    </row>
    <row r="31" spans="1:16" ht="26.1" hidden="1" customHeight="1" x14ac:dyDescent="0.3">
      <c r="A31" s="5" t="s">
        <v>317</v>
      </c>
      <c r="B31" s="45"/>
      <c r="C31" s="45"/>
      <c r="D31" s="45"/>
      <c r="E31" s="45"/>
      <c r="F31" s="321">
        <v>35.634999999999998</v>
      </c>
      <c r="G31" s="286">
        <v>39.725000000000001</v>
      </c>
      <c r="H31" s="45" t="s">
        <v>159</v>
      </c>
      <c r="I31" s="45" t="s">
        <v>702</v>
      </c>
      <c r="J31" s="33"/>
      <c r="K31" s="45" t="s">
        <v>702</v>
      </c>
      <c r="L31" s="45" t="s">
        <v>159</v>
      </c>
      <c r="M31" s="286"/>
      <c r="N31" s="286"/>
      <c r="O31" s="296"/>
      <c r="P31" s="320" t="s">
        <v>1987</v>
      </c>
    </row>
    <row r="32" spans="1:16" ht="26.1" hidden="1" customHeight="1" x14ac:dyDescent="0.3">
      <c r="A32" s="5" t="s">
        <v>318</v>
      </c>
      <c r="B32" s="45"/>
      <c r="C32" s="45"/>
      <c r="D32" s="45"/>
      <c r="E32" s="45"/>
      <c r="F32" s="321">
        <v>35.76</v>
      </c>
      <c r="G32" s="286">
        <v>40.045000000000002</v>
      </c>
      <c r="H32" s="45" t="s">
        <v>159</v>
      </c>
      <c r="I32" s="45" t="s">
        <v>705</v>
      </c>
      <c r="J32" s="33"/>
      <c r="K32" s="45" t="s">
        <v>690</v>
      </c>
      <c r="L32" s="45" t="s">
        <v>159</v>
      </c>
      <c r="M32" s="286"/>
      <c r="N32" s="286"/>
      <c r="O32" s="296"/>
      <c r="P32" s="287" t="s">
        <v>1992</v>
      </c>
    </row>
    <row r="33" spans="1:16" ht="26.1" hidden="1" customHeight="1" x14ac:dyDescent="0.3">
      <c r="A33" s="5" t="s">
        <v>319</v>
      </c>
      <c r="B33" s="45"/>
      <c r="C33" s="45"/>
      <c r="D33" s="45"/>
      <c r="E33" s="45"/>
      <c r="F33" s="321">
        <v>35.880000000000003</v>
      </c>
      <c r="G33" s="286">
        <v>40.159999999999997</v>
      </c>
      <c r="H33" s="45" t="s">
        <v>159</v>
      </c>
      <c r="I33" s="45" t="s">
        <v>692</v>
      </c>
      <c r="J33" s="33"/>
      <c r="K33" s="45" t="s">
        <v>692</v>
      </c>
      <c r="L33" s="45" t="s">
        <v>159</v>
      </c>
      <c r="M33" s="286"/>
      <c r="N33" s="286"/>
      <c r="O33" s="296"/>
      <c r="P33" s="318" t="s">
        <v>1988</v>
      </c>
    </row>
    <row r="34" spans="1:16" ht="26.1" hidden="1" customHeight="1" x14ac:dyDescent="0.3">
      <c r="A34" s="5" t="s">
        <v>320</v>
      </c>
      <c r="B34" s="45"/>
      <c r="C34" s="45"/>
      <c r="D34" s="45"/>
      <c r="E34" s="45"/>
      <c r="F34" s="321">
        <v>36.185000000000002</v>
      </c>
      <c r="G34" s="286">
        <v>40.615000000000002</v>
      </c>
      <c r="H34" s="45" t="s">
        <v>159</v>
      </c>
      <c r="I34" s="45" t="s">
        <v>692</v>
      </c>
      <c r="J34" s="33"/>
      <c r="K34" s="45" t="s">
        <v>692</v>
      </c>
      <c r="L34" s="45" t="s">
        <v>159</v>
      </c>
      <c r="M34" s="286"/>
      <c r="N34" s="286"/>
      <c r="O34" s="296"/>
      <c r="P34" s="318" t="s">
        <v>1988</v>
      </c>
    </row>
    <row r="35" spans="1:16" ht="26.1" hidden="1" customHeight="1" x14ac:dyDescent="0.3">
      <c r="A35" s="5" t="s">
        <v>321</v>
      </c>
      <c r="B35" s="45"/>
      <c r="C35" s="45"/>
      <c r="D35" s="45"/>
      <c r="E35" s="45"/>
      <c r="F35" s="321">
        <v>36.28</v>
      </c>
      <c r="G35" s="286">
        <v>40.869999999999997</v>
      </c>
      <c r="H35" s="45" t="s">
        <v>159</v>
      </c>
      <c r="I35" s="45" t="s">
        <v>705</v>
      </c>
      <c r="J35" s="33"/>
      <c r="K35" s="45" t="s">
        <v>705</v>
      </c>
      <c r="L35" s="45" t="s">
        <v>159</v>
      </c>
      <c r="M35" s="286"/>
      <c r="N35" s="286"/>
      <c r="O35" s="296"/>
      <c r="P35" s="318" t="s">
        <v>1991</v>
      </c>
    </row>
    <row r="36" spans="1:16" ht="26.1" hidden="1" customHeight="1" x14ac:dyDescent="0.3">
      <c r="A36" s="5" t="s">
        <v>322</v>
      </c>
      <c r="B36" s="45"/>
      <c r="C36" s="45"/>
      <c r="D36" s="45"/>
      <c r="E36" s="45"/>
      <c r="F36" s="321">
        <v>36.465000000000003</v>
      </c>
      <c r="G36" s="286">
        <v>41.064999999999998</v>
      </c>
      <c r="H36" s="45" t="s">
        <v>159</v>
      </c>
      <c r="I36" s="45" t="s">
        <v>705</v>
      </c>
      <c r="J36" s="33"/>
      <c r="K36" s="45" t="s">
        <v>705</v>
      </c>
      <c r="L36" s="45" t="s">
        <v>159</v>
      </c>
      <c r="M36" s="286"/>
      <c r="N36" s="286"/>
      <c r="O36" s="296"/>
      <c r="P36" s="318" t="s">
        <v>1991</v>
      </c>
    </row>
    <row r="37" spans="1:16" ht="26.1" hidden="1" customHeight="1" x14ac:dyDescent="0.3">
      <c r="A37" s="5" t="s">
        <v>323</v>
      </c>
      <c r="B37" s="45"/>
      <c r="C37" s="45"/>
      <c r="D37" s="45"/>
      <c r="E37" s="45"/>
      <c r="F37" s="321">
        <v>36.6</v>
      </c>
      <c r="G37" s="286"/>
      <c r="H37" s="45" t="s">
        <v>620</v>
      </c>
      <c r="I37" s="45"/>
      <c r="J37" s="33"/>
      <c r="K37" s="45" t="s">
        <v>161</v>
      </c>
      <c r="L37" s="45" t="s">
        <v>159</v>
      </c>
      <c r="M37" s="286"/>
      <c r="N37" s="286"/>
      <c r="O37" s="296"/>
      <c r="P37" s="319" t="s">
        <v>1989</v>
      </c>
    </row>
    <row r="38" spans="1:16" ht="26.1" hidden="1" customHeight="1" x14ac:dyDescent="0.3">
      <c r="A38" s="5" t="s">
        <v>324</v>
      </c>
      <c r="B38" s="45"/>
      <c r="C38" s="45"/>
      <c r="D38" s="45"/>
      <c r="E38" s="45"/>
      <c r="F38" s="321">
        <v>36.704999999999998</v>
      </c>
      <c r="G38" s="286">
        <v>41.344999999999999</v>
      </c>
      <c r="H38" s="45" t="s">
        <v>159</v>
      </c>
      <c r="I38" s="45" t="s">
        <v>692</v>
      </c>
      <c r="J38" s="33"/>
      <c r="K38" s="45" t="s">
        <v>692</v>
      </c>
      <c r="L38" s="45" t="s">
        <v>159</v>
      </c>
      <c r="M38" s="286"/>
      <c r="N38" s="286"/>
      <c r="O38" s="296"/>
      <c r="P38" s="318" t="s">
        <v>1988</v>
      </c>
    </row>
    <row r="39" spans="1:16" ht="26.1" hidden="1" customHeight="1" x14ac:dyDescent="0.3">
      <c r="A39" s="5" t="s">
        <v>325</v>
      </c>
      <c r="B39" s="45"/>
      <c r="C39" s="45"/>
      <c r="D39" s="45"/>
      <c r="E39" s="45"/>
      <c r="F39" s="321">
        <v>36.840000000000003</v>
      </c>
      <c r="G39" s="286">
        <v>41.53</v>
      </c>
      <c r="H39" s="45" t="s">
        <v>159</v>
      </c>
      <c r="I39" s="45" t="s">
        <v>692</v>
      </c>
      <c r="J39" s="33"/>
      <c r="K39" s="45" t="s">
        <v>692</v>
      </c>
      <c r="L39" s="45" t="s">
        <v>159</v>
      </c>
      <c r="M39" s="286"/>
      <c r="N39" s="286"/>
      <c r="O39" s="296"/>
      <c r="P39" s="318" t="s">
        <v>1988</v>
      </c>
    </row>
    <row r="40" spans="1:16" ht="26.1" hidden="1" customHeight="1" x14ac:dyDescent="0.3">
      <c r="A40" s="5" t="s">
        <v>326</v>
      </c>
      <c r="B40" s="45"/>
      <c r="C40" s="45"/>
      <c r="D40" s="45"/>
      <c r="E40" s="45"/>
      <c r="F40" s="321">
        <v>37.03</v>
      </c>
      <c r="G40" s="286">
        <v>41.75</v>
      </c>
      <c r="H40" s="45" t="s">
        <v>159</v>
      </c>
      <c r="I40" s="45" t="s">
        <v>687</v>
      </c>
      <c r="J40" s="33"/>
      <c r="K40" s="45" t="s">
        <v>687</v>
      </c>
      <c r="L40" s="45" t="s">
        <v>159</v>
      </c>
      <c r="M40" s="286"/>
      <c r="N40" s="286"/>
      <c r="O40" s="296"/>
      <c r="P40" s="320" t="s">
        <v>1987</v>
      </c>
    </row>
    <row r="41" spans="1:16" ht="26.1" hidden="1" customHeight="1" x14ac:dyDescent="0.3">
      <c r="A41" s="5" t="s">
        <v>327</v>
      </c>
      <c r="B41" s="45"/>
      <c r="C41" s="45"/>
      <c r="D41" s="45"/>
      <c r="E41" s="45"/>
      <c r="F41" s="321">
        <v>37.270000000000003</v>
      </c>
      <c r="G41" s="286">
        <v>41.99</v>
      </c>
      <c r="H41" s="45" t="s">
        <v>159</v>
      </c>
      <c r="I41" s="45" t="s">
        <v>692</v>
      </c>
      <c r="J41" s="33"/>
      <c r="K41" s="45" t="s">
        <v>692</v>
      </c>
      <c r="L41" s="45" t="s">
        <v>159</v>
      </c>
      <c r="M41" s="286"/>
      <c r="N41" s="286"/>
      <c r="O41" s="296"/>
      <c r="P41" s="319" t="s">
        <v>1989</v>
      </c>
    </row>
    <row r="42" spans="1:16" ht="26.1" hidden="1" customHeight="1" x14ac:dyDescent="0.3">
      <c r="A42" s="5" t="s">
        <v>328</v>
      </c>
      <c r="B42" s="45"/>
      <c r="C42" s="45"/>
      <c r="D42" s="45"/>
      <c r="E42" s="45"/>
      <c r="F42" s="321">
        <v>37.44</v>
      </c>
      <c r="G42" s="286">
        <v>42.18</v>
      </c>
      <c r="H42" s="45" t="s">
        <v>159</v>
      </c>
      <c r="I42" s="45" t="s">
        <v>692</v>
      </c>
      <c r="J42" s="33"/>
      <c r="K42" s="45" t="s">
        <v>692</v>
      </c>
      <c r="L42" s="45" t="s">
        <v>159</v>
      </c>
      <c r="M42" s="286"/>
      <c r="N42" s="286"/>
      <c r="O42" s="296"/>
      <c r="P42" s="318" t="s">
        <v>1988</v>
      </c>
    </row>
    <row r="43" spans="1:16" ht="26.1" hidden="1" customHeight="1" x14ac:dyDescent="0.3">
      <c r="A43" s="5" t="s">
        <v>329</v>
      </c>
      <c r="B43" s="45"/>
      <c r="C43" s="45"/>
      <c r="D43" s="45"/>
      <c r="E43" s="45"/>
      <c r="F43" s="321">
        <v>37.619999999999997</v>
      </c>
      <c r="G43" s="286"/>
      <c r="H43" s="45" t="s">
        <v>620</v>
      </c>
      <c r="I43" s="45"/>
      <c r="J43" s="33"/>
      <c r="K43" s="45" t="s">
        <v>692</v>
      </c>
      <c r="L43" s="45" t="s">
        <v>159</v>
      </c>
      <c r="M43" s="45" t="s">
        <v>614</v>
      </c>
      <c r="N43" s="286"/>
      <c r="O43" s="296"/>
      <c r="P43" s="319" t="s">
        <v>1989</v>
      </c>
    </row>
    <row r="44" spans="1:16" ht="26.1" hidden="1" customHeight="1" x14ac:dyDescent="0.3">
      <c r="A44" s="5" t="s">
        <v>330</v>
      </c>
      <c r="B44" s="45"/>
      <c r="C44" s="45"/>
      <c r="D44" s="45"/>
      <c r="E44" s="45"/>
      <c r="F44" s="321">
        <v>37.71</v>
      </c>
      <c r="G44" s="286">
        <v>42.46</v>
      </c>
      <c r="H44" s="45" t="s">
        <v>159</v>
      </c>
      <c r="I44" s="45" t="s">
        <v>693</v>
      </c>
      <c r="J44" s="33"/>
      <c r="K44" s="45" t="s">
        <v>693</v>
      </c>
      <c r="L44" s="45" t="s">
        <v>159</v>
      </c>
      <c r="M44" s="286"/>
      <c r="N44" s="286"/>
      <c r="O44" s="296"/>
      <c r="P44" s="320" t="s">
        <v>1987</v>
      </c>
    </row>
    <row r="45" spans="1:16" ht="26.1" hidden="1" customHeight="1" x14ac:dyDescent="0.3">
      <c r="A45" s="5" t="s">
        <v>331</v>
      </c>
      <c r="B45" s="45"/>
      <c r="C45" s="45"/>
      <c r="D45" s="45"/>
      <c r="E45" s="45"/>
      <c r="F45" s="321">
        <v>37.865000000000002</v>
      </c>
      <c r="G45" s="286">
        <v>42.64</v>
      </c>
      <c r="H45" s="45" t="s">
        <v>159</v>
      </c>
      <c r="I45" s="45" t="s">
        <v>692</v>
      </c>
      <c r="J45" s="33"/>
      <c r="K45" s="45" t="s">
        <v>692</v>
      </c>
      <c r="L45" s="45" t="s">
        <v>159</v>
      </c>
      <c r="M45" s="286"/>
      <c r="N45" s="286"/>
      <c r="O45" s="296"/>
      <c r="P45" s="318" t="s">
        <v>1988</v>
      </c>
    </row>
    <row r="46" spans="1:16" ht="26.1" hidden="1" customHeight="1" x14ac:dyDescent="0.3">
      <c r="A46" s="5" t="s">
        <v>332</v>
      </c>
      <c r="B46" s="45"/>
      <c r="C46" s="45"/>
      <c r="D46" s="45"/>
      <c r="E46" s="45"/>
      <c r="F46" s="321">
        <v>38.045000000000002</v>
      </c>
      <c r="G46" s="286">
        <v>42.83</v>
      </c>
      <c r="H46" s="45" t="s">
        <v>159</v>
      </c>
      <c r="I46" s="45" t="s">
        <v>692</v>
      </c>
      <c r="J46" s="33"/>
      <c r="K46" s="45" t="s">
        <v>692</v>
      </c>
      <c r="L46" s="45" t="s">
        <v>159</v>
      </c>
      <c r="M46" s="286"/>
      <c r="N46" s="286"/>
      <c r="O46" s="296"/>
      <c r="P46" s="319" t="s">
        <v>1989</v>
      </c>
    </row>
    <row r="47" spans="1:16" ht="26.1" hidden="1" customHeight="1" x14ac:dyDescent="0.3">
      <c r="A47" s="5" t="s">
        <v>333</v>
      </c>
      <c r="B47" s="45"/>
      <c r="C47" s="45"/>
      <c r="D47" s="45"/>
      <c r="E47" s="45"/>
      <c r="F47" s="321">
        <v>38.15</v>
      </c>
      <c r="G47" s="286"/>
      <c r="H47" s="45" t="s">
        <v>620</v>
      </c>
      <c r="I47" s="45"/>
      <c r="J47" s="33"/>
      <c r="K47" s="45" t="s">
        <v>161</v>
      </c>
      <c r="L47" s="45" t="s">
        <v>159</v>
      </c>
      <c r="M47" s="286"/>
      <c r="N47" s="286"/>
      <c r="O47" s="296"/>
      <c r="P47" s="319" t="s">
        <v>1989</v>
      </c>
    </row>
    <row r="48" spans="1:16" ht="26.1" hidden="1" customHeight="1" x14ac:dyDescent="0.3">
      <c r="A48" s="5" t="s">
        <v>334</v>
      </c>
      <c r="B48" s="45"/>
      <c r="C48" s="45"/>
      <c r="D48" s="45"/>
      <c r="E48" s="45"/>
      <c r="F48" s="321">
        <v>38.270000000000003</v>
      </c>
      <c r="G48" s="286">
        <v>43.07</v>
      </c>
      <c r="H48" s="45" t="s">
        <v>159</v>
      </c>
      <c r="I48" s="45" t="s">
        <v>706</v>
      </c>
      <c r="J48" s="33"/>
      <c r="K48" s="45" t="s">
        <v>706</v>
      </c>
      <c r="L48" s="45" t="s">
        <v>159</v>
      </c>
      <c r="M48" s="286"/>
      <c r="N48" s="286"/>
      <c r="O48" s="296"/>
      <c r="P48" s="296" t="s">
        <v>198</v>
      </c>
    </row>
    <row r="49" spans="1:16" ht="26.1" hidden="1" customHeight="1" x14ac:dyDescent="0.3">
      <c r="A49" s="5" t="s">
        <v>335</v>
      </c>
      <c r="B49" s="45"/>
      <c r="C49" s="45"/>
      <c r="D49" s="45"/>
      <c r="E49" s="45"/>
      <c r="F49" s="321">
        <v>38.44</v>
      </c>
      <c r="G49" s="286">
        <v>43.25</v>
      </c>
      <c r="H49" s="45" t="s">
        <v>159</v>
      </c>
      <c r="I49" s="45" t="s">
        <v>693</v>
      </c>
      <c r="J49" s="33"/>
      <c r="K49" s="45" t="s">
        <v>693</v>
      </c>
      <c r="L49" s="45" t="s">
        <v>159</v>
      </c>
      <c r="M49" s="286"/>
      <c r="N49" s="286"/>
      <c r="O49" s="296"/>
      <c r="P49" s="320" t="s">
        <v>1987</v>
      </c>
    </row>
    <row r="50" spans="1:16" ht="26.1" hidden="1" customHeight="1" x14ac:dyDescent="0.3">
      <c r="A50" s="5" t="s">
        <v>336</v>
      </c>
      <c r="B50" s="45"/>
      <c r="C50" s="45"/>
      <c r="D50" s="45"/>
      <c r="E50" s="45"/>
      <c r="F50" s="321">
        <v>38.58</v>
      </c>
      <c r="G50" s="286">
        <v>43.45</v>
      </c>
      <c r="H50" s="45" t="s">
        <v>159</v>
      </c>
      <c r="I50" s="45" t="s">
        <v>692</v>
      </c>
      <c r="J50" s="33"/>
      <c r="K50" s="45" t="s">
        <v>692</v>
      </c>
      <c r="L50" s="45" t="s">
        <v>159</v>
      </c>
      <c r="M50" s="286"/>
      <c r="N50" s="286"/>
      <c r="O50" s="296"/>
      <c r="P50" s="318" t="s">
        <v>1988</v>
      </c>
    </row>
    <row r="51" spans="1:16" ht="26.1" hidden="1" customHeight="1" x14ac:dyDescent="0.3">
      <c r="A51" s="5" t="s">
        <v>337</v>
      </c>
      <c r="B51" s="45"/>
      <c r="C51" s="45"/>
      <c r="D51" s="45"/>
      <c r="E51" s="45"/>
      <c r="F51" s="321">
        <v>38.695</v>
      </c>
      <c r="G51" s="286">
        <v>43.58</v>
      </c>
      <c r="H51" s="45" t="s">
        <v>159</v>
      </c>
      <c r="I51" s="45" t="s">
        <v>692</v>
      </c>
      <c r="J51" s="33"/>
      <c r="K51" s="45" t="s">
        <v>692</v>
      </c>
      <c r="L51" s="45" t="s">
        <v>159</v>
      </c>
      <c r="M51" s="286"/>
      <c r="N51" s="286"/>
      <c r="O51" s="296"/>
      <c r="P51" s="318" t="s">
        <v>1988</v>
      </c>
    </row>
    <row r="52" spans="1:16" ht="26.1" hidden="1" customHeight="1" x14ac:dyDescent="0.3">
      <c r="A52" s="5" t="s">
        <v>338</v>
      </c>
      <c r="B52" s="45"/>
      <c r="C52" s="45"/>
      <c r="D52" s="45"/>
      <c r="E52" s="45"/>
      <c r="F52" s="321">
        <v>38.85</v>
      </c>
      <c r="G52" s="286">
        <v>43.725000000000001</v>
      </c>
      <c r="H52" s="45" t="s">
        <v>159</v>
      </c>
      <c r="I52" s="45" t="s">
        <v>692</v>
      </c>
      <c r="J52" s="33"/>
      <c r="K52" s="45" t="s">
        <v>692</v>
      </c>
      <c r="L52" s="45" t="s">
        <v>159</v>
      </c>
      <c r="M52" s="286"/>
      <c r="N52" s="286"/>
      <c r="O52" s="296"/>
      <c r="P52" s="318" t="s">
        <v>1988</v>
      </c>
    </row>
    <row r="53" spans="1:16" ht="26.1" hidden="1" customHeight="1" x14ac:dyDescent="0.3">
      <c r="A53" s="5" t="s">
        <v>339</v>
      </c>
      <c r="B53" s="45"/>
      <c r="C53" s="45"/>
      <c r="D53" s="45"/>
      <c r="E53" s="45"/>
      <c r="F53" s="321">
        <v>39.020000000000003</v>
      </c>
      <c r="G53" s="286">
        <v>43.9</v>
      </c>
      <c r="H53" s="45" t="s">
        <v>159</v>
      </c>
      <c r="I53" s="45" t="s">
        <v>692</v>
      </c>
      <c r="J53" s="33"/>
      <c r="K53" s="45" t="s">
        <v>692</v>
      </c>
      <c r="L53" s="45" t="s">
        <v>159</v>
      </c>
      <c r="M53" s="286"/>
      <c r="N53" s="286"/>
      <c r="O53" s="296"/>
      <c r="P53" s="318" t="s">
        <v>1988</v>
      </c>
    </row>
    <row r="54" spans="1:16" ht="26.1" hidden="1" customHeight="1" x14ac:dyDescent="0.3">
      <c r="A54" s="5" t="s">
        <v>340</v>
      </c>
      <c r="B54" s="45"/>
      <c r="C54" s="45"/>
      <c r="D54" s="45"/>
      <c r="E54" s="45"/>
      <c r="F54" s="321">
        <v>39.17</v>
      </c>
      <c r="G54" s="286">
        <v>44.05</v>
      </c>
      <c r="H54" s="45" t="s">
        <v>159</v>
      </c>
      <c r="I54" s="45" t="s">
        <v>693</v>
      </c>
      <c r="J54" s="33"/>
      <c r="K54" s="45" t="s">
        <v>693</v>
      </c>
      <c r="L54" s="45" t="s">
        <v>159</v>
      </c>
      <c r="M54" s="286"/>
      <c r="N54" s="286"/>
      <c r="O54" s="296"/>
      <c r="P54" s="320" t="s">
        <v>1987</v>
      </c>
    </row>
    <row r="55" spans="1:16" ht="26.1" hidden="1" customHeight="1" x14ac:dyDescent="0.3">
      <c r="A55" s="5" t="s">
        <v>341</v>
      </c>
      <c r="B55" s="45"/>
      <c r="C55" s="45"/>
      <c r="D55" s="45"/>
      <c r="E55" s="45"/>
      <c r="F55" s="321">
        <v>39.229999999999997</v>
      </c>
      <c r="G55" s="286">
        <v>44.12</v>
      </c>
      <c r="H55" s="45" t="s">
        <v>159</v>
      </c>
      <c r="I55" s="45" t="s">
        <v>693</v>
      </c>
      <c r="J55" s="33"/>
      <c r="K55" s="45" t="s">
        <v>693</v>
      </c>
      <c r="L55" s="45" t="s">
        <v>159</v>
      </c>
      <c r="M55" s="286"/>
      <c r="N55" s="286"/>
      <c r="O55" s="296"/>
      <c r="P55" s="320" t="s">
        <v>1987</v>
      </c>
    </row>
    <row r="56" spans="1:16" ht="26.1" hidden="1" customHeight="1" x14ac:dyDescent="0.3">
      <c r="A56" s="5" t="s">
        <v>342</v>
      </c>
      <c r="B56" s="45"/>
      <c r="C56" s="45"/>
      <c r="D56" s="45"/>
      <c r="E56" s="45"/>
      <c r="F56" s="321">
        <v>39.375</v>
      </c>
      <c r="G56" s="286">
        <v>44.34</v>
      </c>
      <c r="H56" s="45" t="s">
        <v>677</v>
      </c>
      <c r="I56" s="45" t="s">
        <v>707</v>
      </c>
      <c r="J56" s="33"/>
      <c r="K56" s="45" t="s">
        <v>161</v>
      </c>
      <c r="L56" s="45" t="s">
        <v>159</v>
      </c>
      <c r="M56" s="286"/>
      <c r="N56" s="286"/>
      <c r="O56" s="296"/>
      <c r="P56" s="318" t="s">
        <v>1990</v>
      </c>
    </row>
    <row r="57" spans="1:16" ht="26.1" hidden="1" customHeight="1" x14ac:dyDescent="0.3">
      <c r="A57" s="5" t="s">
        <v>343</v>
      </c>
      <c r="B57" s="45"/>
      <c r="C57" s="45"/>
      <c r="D57" s="45"/>
      <c r="E57" s="45"/>
      <c r="F57" s="321">
        <v>39.54</v>
      </c>
      <c r="G57" s="286">
        <v>44.5</v>
      </c>
      <c r="H57" s="45" t="s">
        <v>159</v>
      </c>
      <c r="I57" s="45" t="s">
        <v>692</v>
      </c>
      <c r="J57" s="33"/>
      <c r="K57" s="45" t="s">
        <v>692</v>
      </c>
      <c r="L57" s="45" t="s">
        <v>159</v>
      </c>
      <c r="M57" s="286"/>
      <c r="N57" s="286"/>
      <c r="O57" s="296"/>
      <c r="P57" s="318" t="s">
        <v>1988</v>
      </c>
    </row>
    <row r="58" spans="1:16" ht="26.1" hidden="1" customHeight="1" x14ac:dyDescent="0.3">
      <c r="A58" s="5" t="s">
        <v>344</v>
      </c>
      <c r="B58" s="45"/>
      <c r="C58" s="45"/>
      <c r="D58" s="45"/>
      <c r="E58" s="45"/>
      <c r="F58" s="321">
        <v>39.664999999999999</v>
      </c>
      <c r="G58" s="286">
        <v>44.634999999999998</v>
      </c>
      <c r="H58" s="45" t="s">
        <v>159</v>
      </c>
      <c r="I58" s="45" t="s">
        <v>700</v>
      </c>
      <c r="J58" s="33"/>
      <c r="K58" s="45" t="s">
        <v>700</v>
      </c>
      <c r="L58" s="319" t="s">
        <v>1986</v>
      </c>
      <c r="M58" s="286"/>
      <c r="N58" s="286"/>
      <c r="O58" s="296"/>
      <c r="P58" s="296" t="s">
        <v>198</v>
      </c>
    </row>
    <row r="59" spans="1:16" ht="26.1" hidden="1" customHeight="1" x14ac:dyDescent="0.3">
      <c r="A59" s="5" t="s">
        <v>345</v>
      </c>
      <c r="B59" s="45"/>
      <c r="C59" s="45"/>
      <c r="D59" s="45"/>
      <c r="E59" s="45"/>
      <c r="F59" s="321">
        <v>39.799999999999997</v>
      </c>
      <c r="G59" s="286"/>
      <c r="H59" s="45" t="s">
        <v>620</v>
      </c>
      <c r="I59" s="45"/>
      <c r="J59" s="33"/>
      <c r="K59" s="45" t="s">
        <v>692</v>
      </c>
      <c r="L59" s="45" t="s">
        <v>159</v>
      </c>
      <c r="M59" s="45" t="s">
        <v>614</v>
      </c>
      <c r="N59" s="286"/>
      <c r="O59" s="296"/>
      <c r="P59" s="319" t="s">
        <v>1989</v>
      </c>
    </row>
    <row r="60" spans="1:16" ht="26.1" hidden="1" customHeight="1" x14ac:dyDescent="0.3">
      <c r="A60" s="5" t="s">
        <v>346</v>
      </c>
      <c r="B60" s="45"/>
      <c r="C60" s="45"/>
      <c r="D60" s="45"/>
      <c r="E60" s="45"/>
      <c r="F60" s="321">
        <v>39.9</v>
      </c>
      <c r="G60" s="286">
        <v>44.93</v>
      </c>
      <c r="H60" s="45" t="s">
        <v>159</v>
      </c>
      <c r="I60" s="45" t="s">
        <v>692</v>
      </c>
      <c r="J60" s="33"/>
      <c r="K60" s="45" t="s">
        <v>692</v>
      </c>
      <c r="L60" s="45" t="s">
        <v>159</v>
      </c>
      <c r="M60" s="286"/>
      <c r="N60" s="286"/>
      <c r="O60" s="296"/>
      <c r="P60" s="319" t="s">
        <v>1989</v>
      </c>
    </row>
    <row r="61" spans="1:16" ht="26.1" hidden="1" customHeight="1" x14ac:dyDescent="0.3">
      <c r="A61" s="5" t="s">
        <v>347</v>
      </c>
      <c r="B61" s="45"/>
      <c r="C61" s="45"/>
      <c r="D61" s="45"/>
      <c r="E61" s="45"/>
      <c r="F61" s="321">
        <v>40</v>
      </c>
      <c r="G61" s="286">
        <v>45.04</v>
      </c>
      <c r="H61" s="45" t="s">
        <v>159</v>
      </c>
      <c r="I61" s="45" t="s">
        <v>701</v>
      </c>
      <c r="J61" s="33"/>
      <c r="K61" s="45" t="s">
        <v>701</v>
      </c>
      <c r="L61" s="45" t="s">
        <v>159</v>
      </c>
      <c r="M61" s="286"/>
      <c r="N61" s="286"/>
      <c r="O61" s="296"/>
      <c r="P61" s="287" t="s">
        <v>614</v>
      </c>
    </row>
    <row r="62" spans="1:16" ht="26.1" hidden="1" customHeight="1" x14ac:dyDescent="0.3">
      <c r="A62" s="5" t="s">
        <v>348</v>
      </c>
      <c r="B62" s="45"/>
      <c r="C62" s="45"/>
      <c r="D62" s="45"/>
      <c r="E62" s="45"/>
      <c r="F62" s="321">
        <v>40.14</v>
      </c>
      <c r="G62" s="286">
        <v>45.2</v>
      </c>
      <c r="H62" s="45" t="s">
        <v>159</v>
      </c>
      <c r="I62" s="45" t="s">
        <v>692</v>
      </c>
      <c r="J62" s="33"/>
      <c r="K62" s="45" t="s">
        <v>692</v>
      </c>
      <c r="L62" s="45" t="s">
        <v>159</v>
      </c>
      <c r="M62" s="286"/>
      <c r="N62" s="286"/>
      <c r="O62" s="296"/>
      <c r="P62" s="318" t="s">
        <v>1988</v>
      </c>
    </row>
    <row r="63" spans="1:16" ht="26.1" hidden="1" customHeight="1" x14ac:dyDescent="0.3">
      <c r="A63" s="5" t="s">
        <v>349</v>
      </c>
      <c r="B63" s="45"/>
      <c r="C63" s="45"/>
      <c r="D63" s="45"/>
      <c r="E63" s="45"/>
      <c r="F63" s="321">
        <v>40.229999999999997</v>
      </c>
      <c r="G63" s="286">
        <v>45.3</v>
      </c>
      <c r="H63" s="45" t="s">
        <v>159</v>
      </c>
      <c r="I63" s="45" t="s">
        <v>692</v>
      </c>
      <c r="J63" s="33"/>
      <c r="K63" s="45" t="s">
        <v>692</v>
      </c>
      <c r="L63" s="45" t="s">
        <v>159</v>
      </c>
      <c r="M63" s="286"/>
      <c r="N63" s="286"/>
      <c r="O63" s="296"/>
      <c r="P63" s="318" t="s">
        <v>1988</v>
      </c>
    </row>
    <row r="64" spans="1:16" ht="26.1" hidden="1" customHeight="1" x14ac:dyDescent="0.3">
      <c r="A64" s="5" t="s">
        <v>350</v>
      </c>
      <c r="B64" s="45"/>
      <c r="C64" s="45"/>
      <c r="D64" s="45"/>
      <c r="E64" s="45"/>
      <c r="F64" s="321">
        <v>40.435000000000002</v>
      </c>
      <c r="G64" s="286">
        <v>45.53</v>
      </c>
      <c r="H64" s="45" t="s">
        <v>159</v>
      </c>
      <c r="I64" s="45" t="s">
        <v>692</v>
      </c>
      <c r="J64" s="33"/>
      <c r="K64" s="45" t="s">
        <v>692</v>
      </c>
      <c r="L64" s="45" t="s">
        <v>159</v>
      </c>
      <c r="M64" s="286"/>
      <c r="N64" s="286"/>
      <c r="O64" s="296"/>
      <c r="P64" s="318" t="s">
        <v>1988</v>
      </c>
    </row>
    <row r="65" spans="1:17" ht="26.1" hidden="1" customHeight="1" x14ac:dyDescent="0.3">
      <c r="A65" s="5" t="s">
        <v>351</v>
      </c>
      <c r="B65" s="45"/>
      <c r="C65" s="45"/>
      <c r="D65" s="45"/>
      <c r="E65" s="45"/>
      <c r="F65" s="321">
        <v>40.590000000000003</v>
      </c>
      <c r="G65" s="286">
        <v>45.704999999999998</v>
      </c>
      <c r="H65" s="45" t="s">
        <v>159</v>
      </c>
      <c r="I65" s="45" t="s">
        <v>692</v>
      </c>
      <c r="J65" s="33"/>
      <c r="K65" s="45" t="s">
        <v>692</v>
      </c>
      <c r="L65" s="45" t="s">
        <v>159</v>
      </c>
      <c r="M65" s="286"/>
      <c r="N65" s="286"/>
      <c r="O65" s="296"/>
      <c r="P65" s="318" t="s">
        <v>1988</v>
      </c>
    </row>
    <row r="66" spans="1:17" ht="26.1" hidden="1" customHeight="1" x14ac:dyDescent="0.3">
      <c r="A66" s="5" t="s">
        <v>352</v>
      </c>
      <c r="B66" s="45"/>
      <c r="C66" s="45"/>
      <c r="D66" s="45"/>
      <c r="E66" s="45"/>
      <c r="F66" s="321">
        <v>40.78</v>
      </c>
      <c r="G66" s="286">
        <v>45.9</v>
      </c>
      <c r="H66" s="45" t="s">
        <v>159</v>
      </c>
      <c r="I66" s="45" t="s">
        <v>692</v>
      </c>
      <c r="J66" s="33"/>
      <c r="K66" s="45" t="s">
        <v>692</v>
      </c>
      <c r="L66" s="45" t="s">
        <v>159</v>
      </c>
      <c r="M66" s="286"/>
      <c r="N66" s="286"/>
      <c r="O66" s="296"/>
      <c r="P66" s="318" t="s">
        <v>1988</v>
      </c>
    </row>
    <row r="67" spans="1:17" ht="26.1" hidden="1" customHeight="1" x14ac:dyDescent="0.3">
      <c r="A67" s="5" t="s">
        <v>353</v>
      </c>
      <c r="B67" s="45"/>
      <c r="C67" s="45"/>
      <c r="D67" s="45"/>
      <c r="E67" s="45"/>
      <c r="F67" s="321">
        <v>40.99</v>
      </c>
      <c r="G67" s="286"/>
      <c r="H67" s="45" t="s">
        <v>620</v>
      </c>
      <c r="I67" s="45"/>
      <c r="J67" s="33"/>
      <c r="K67" s="45" t="s">
        <v>161</v>
      </c>
      <c r="L67" s="45" t="s">
        <v>159</v>
      </c>
      <c r="M67" s="286"/>
      <c r="N67" s="286"/>
      <c r="O67" s="296"/>
      <c r="P67" s="319" t="s">
        <v>1989</v>
      </c>
    </row>
    <row r="68" spans="1:17" ht="26.1" hidden="1" customHeight="1" x14ac:dyDescent="0.3">
      <c r="A68" s="5" t="s">
        <v>354</v>
      </c>
      <c r="B68" s="45"/>
      <c r="C68" s="45"/>
      <c r="D68" s="45"/>
      <c r="E68" s="45"/>
      <c r="F68" s="321">
        <v>41.09</v>
      </c>
      <c r="G68" s="286">
        <v>46.24</v>
      </c>
      <c r="H68" s="45" t="s">
        <v>159</v>
      </c>
      <c r="I68" s="45" t="s">
        <v>692</v>
      </c>
      <c r="J68" s="33"/>
      <c r="K68" s="45" t="s">
        <v>692</v>
      </c>
      <c r="L68" s="45" t="s">
        <v>159</v>
      </c>
      <c r="M68" s="286"/>
      <c r="N68" s="286"/>
      <c r="O68" s="296"/>
      <c r="P68" s="318" t="s">
        <v>1988</v>
      </c>
    </row>
    <row r="69" spans="1:17" ht="26.1" hidden="1" customHeight="1" x14ac:dyDescent="0.3">
      <c r="A69" s="5" t="s">
        <v>355</v>
      </c>
      <c r="B69" s="45"/>
      <c r="C69" s="45"/>
      <c r="D69" s="45"/>
      <c r="E69" s="45"/>
      <c r="F69" s="321">
        <v>41.32</v>
      </c>
      <c r="G69" s="286">
        <v>46.48</v>
      </c>
      <c r="H69" s="45" t="s">
        <v>159</v>
      </c>
      <c r="I69" s="45" t="s">
        <v>692</v>
      </c>
      <c r="J69" s="33"/>
      <c r="K69" s="45" t="s">
        <v>692</v>
      </c>
      <c r="L69" s="45" t="s">
        <v>159</v>
      </c>
      <c r="M69" s="286"/>
      <c r="N69" s="286"/>
      <c r="O69" s="296"/>
      <c r="P69" s="318" t="s">
        <v>1988</v>
      </c>
    </row>
    <row r="70" spans="1:17" ht="26.1" hidden="1" customHeight="1" x14ac:dyDescent="0.3">
      <c r="A70" s="5" t="s">
        <v>356</v>
      </c>
      <c r="B70" s="45"/>
      <c r="C70" s="45"/>
      <c r="D70" s="45"/>
      <c r="E70" s="45"/>
      <c r="F70" s="321">
        <v>41.54</v>
      </c>
      <c r="G70" s="286">
        <v>46.7</v>
      </c>
      <c r="H70" s="45" t="s">
        <v>159</v>
      </c>
      <c r="I70" s="45" t="s">
        <v>687</v>
      </c>
      <c r="J70" s="33"/>
      <c r="K70" s="45" t="s">
        <v>687</v>
      </c>
      <c r="L70" s="45" t="s">
        <v>159</v>
      </c>
      <c r="M70" s="286"/>
      <c r="N70" s="286"/>
      <c r="O70" s="296"/>
      <c r="P70" s="320" t="s">
        <v>1987</v>
      </c>
    </row>
    <row r="71" spans="1:17" ht="26.1" hidden="1" customHeight="1" x14ac:dyDescent="0.3">
      <c r="A71" s="5" t="s">
        <v>357</v>
      </c>
      <c r="B71" s="45"/>
      <c r="C71" s="45"/>
      <c r="D71" s="45"/>
      <c r="E71" s="45"/>
      <c r="F71" s="321">
        <v>41.66</v>
      </c>
      <c r="G71" s="286"/>
      <c r="H71" s="45" t="s">
        <v>620</v>
      </c>
      <c r="I71" s="45"/>
      <c r="J71" s="33"/>
      <c r="K71" s="45" t="s">
        <v>692</v>
      </c>
      <c r="L71" s="45" t="s">
        <v>159</v>
      </c>
      <c r="M71" s="45" t="s">
        <v>614</v>
      </c>
      <c r="N71" s="286"/>
      <c r="O71" s="296"/>
      <c r="P71" s="319" t="s">
        <v>1989</v>
      </c>
    </row>
    <row r="72" spans="1:17" ht="26.1" hidden="1" customHeight="1" x14ac:dyDescent="0.3">
      <c r="A72" s="5" t="s">
        <v>358</v>
      </c>
      <c r="B72" s="45"/>
      <c r="C72" s="45"/>
      <c r="D72" s="45"/>
      <c r="E72" s="45"/>
      <c r="F72" s="321">
        <v>41.8</v>
      </c>
      <c r="G72" s="286"/>
      <c r="H72" s="45" t="s">
        <v>620</v>
      </c>
      <c r="I72" s="45"/>
      <c r="J72" s="33"/>
      <c r="K72" s="45" t="s">
        <v>161</v>
      </c>
      <c r="L72" s="45" t="s">
        <v>159</v>
      </c>
      <c r="M72" s="286"/>
      <c r="N72" s="286"/>
      <c r="O72" s="296"/>
      <c r="P72" s="319" t="s">
        <v>1989</v>
      </c>
    </row>
    <row r="73" spans="1:17" ht="26.1" hidden="1" customHeight="1" x14ac:dyDescent="0.3">
      <c r="A73" s="5" t="s">
        <v>359</v>
      </c>
      <c r="B73" s="45"/>
      <c r="C73" s="45"/>
      <c r="D73" s="45"/>
      <c r="E73" s="45"/>
      <c r="F73" s="321">
        <v>42</v>
      </c>
      <c r="G73" s="286">
        <v>47.13</v>
      </c>
      <c r="H73" s="45" t="s">
        <v>159</v>
      </c>
      <c r="I73" s="45" t="s">
        <v>687</v>
      </c>
      <c r="J73" s="33"/>
      <c r="K73" s="45" t="s">
        <v>687</v>
      </c>
      <c r="L73" s="45" t="s">
        <v>159</v>
      </c>
      <c r="M73" s="286"/>
      <c r="N73" s="286"/>
      <c r="O73" s="296"/>
      <c r="P73" s="320" t="s">
        <v>1987</v>
      </c>
    </row>
    <row r="74" spans="1:17" ht="26.1" hidden="1" customHeight="1" x14ac:dyDescent="0.3">
      <c r="A74" s="5" t="s">
        <v>360</v>
      </c>
      <c r="B74" s="45"/>
      <c r="C74" s="45"/>
      <c r="D74" s="45"/>
      <c r="E74" s="45"/>
      <c r="F74" s="321">
        <v>42.39</v>
      </c>
      <c r="G74" s="286">
        <v>47.524999999999999</v>
      </c>
      <c r="H74" s="45" t="s">
        <v>159</v>
      </c>
      <c r="I74" s="45" t="s">
        <v>692</v>
      </c>
      <c r="J74" s="33"/>
      <c r="K74" s="45" t="s">
        <v>692</v>
      </c>
      <c r="L74" s="45" t="s">
        <v>159</v>
      </c>
      <c r="M74" s="286"/>
      <c r="N74" s="286"/>
      <c r="O74" s="296"/>
      <c r="P74" s="318" t="s">
        <v>1988</v>
      </c>
    </row>
    <row r="75" spans="1:17" ht="26.1" hidden="1" customHeight="1" x14ac:dyDescent="0.3">
      <c r="A75" s="5" t="s">
        <v>361</v>
      </c>
      <c r="B75" s="45"/>
      <c r="C75" s="45"/>
      <c r="D75" s="45"/>
      <c r="E75" s="45"/>
      <c r="F75" s="321">
        <v>42.63</v>
      </c>
      <c r="G75" s="286"/>
      <c r="H75" s="45" t="s">
        <v>620</v>
      </c>
      <c r="I75" s="45"/>
      <c r="J75" s="33"/>
      <c r="K75" s="45" t="s">
        <v>161</v>
      </c>
      <c r="L75" s="45" t="s">
        <v>159</v>
      </c>
      <c r="M75" s="286"/>
      <c r="N75" s="286"/>
      <c r="O75" s="296"/>
      <c r="P75" s="319" t="s">
        <v>1989</v>
      </c>
    </row>
    <row r="76" spans="1:17" ht="26.1" hidden="1" customHeight="1" x14ac:dyDescent="0.3">
      <c r="A76" s="5" t="s">
        <v>362</v>
      </c>
      <c r="B76" s="45"/>
      <c r="C76" s="45"/>
      <c r="D76" s="45"/>
      <c r="E76" s="45"/>
      <c r="F76" s="321">
        <v>42.84</v>
      </c>
      <c r="G76" s="286">
        <v>47.945</v>
      </c>
      <c r="H76" s="45" t="s">
        <v>159</v>
      </c>
      <c r="I76" s="45" t="s">
        <v>693</v>
      </c>
      <c r="J76" s="33"/>
      <c r="K76" s="45" t="s">
        <v>693</v>
      </c>
      <c r="L76" s="45" t="s">
        <v>159</v>
      </c>
      <c r="M76" s="286"/>
      <c r="N76" s="286"/>
      <c r="O76" s="296"/>
      <c r="P76" s="320" t="s">
        <v>1987</v>
      </c>
    </row>
    <row r="77" spans="1:17" ht="26.1" hidden="1" customHeight="1" x14ac:dyDescent="0.3">
      <c r="A77" s="5" t="s">
        <v>363</v>
      </c>
      <c r="B77" s="45"/>
      <c r="C77" s="45"/>
      <c r="D77" s="45"/>
      <c r="E77" s="45"/>
      <c r="F77" s="321">
        <v>43</v>
      </c>
      <c r="G77" s="286">
        <v>48.11</v>
      </c>
      <c r="H77" s="45" t="s">
        <v>159</v>
      </c>
      <c r="I77" s="45" t="s">
        <v>692</v>
      </c>
      <c r="J77" s="33"/>
      <c r="K77" s="45" t="s">
        <v>692</v>
      </c>
      <c r="L77" s="45" t="s">
        <v>159</v>
      </c>
      <c r="M77" s="286"/>
      <c r="N77" s="286"/>
      <c r="O77" s="296"/>
      <c r="P77" s="318" t="s">
        <v>1988</v>
      </c>
    </row>
    <row r="78" spans="1:17" ht="26.1" customHeight="1" x14ac:dyDescent="0.3">
      <c r="F78" s="297"/>
      <c r="G78" s="297"/>
      <c r="M78" s="288"/>
      <c r="N78" s="288"/>
    </row>
    <row r="79" spans="1:17" ht="26.1" customHeight="1" x14ac:dyDescent="0.3">
      <c r="C79" s="297" t="e">
        <f>+#REF!-#REF!</f>
        <v>#REF!</v>
      </c>
      <c r="D79" s="297"/>
      <c r="E79" s="297"/>
      <c r="F79" s="297"/>
      <c r="G79" s="297"/>
    </row>
    <row r="80" spans="1:17" s="75" customFormat="1" ht="26.1" customHeight="1" x14ac:dyDescent="0.35">
      <c r="E80" s="289" t="s">
        <v>620</v>
      </c>
      <c r="F80" s="290" t="s">
        <v>686</v>
      </c>
      <c r="G80" s="207" t="s">
        <v>198</v>
      </c>
      <c r="H80" s="207" t="s">
        <v>609</v>
      </c>
      <c r="I80" s="207" t="s">
        <v>614</v>
      </c>
      <c r="J80" s="207" t="s">
        <v>614</v>
      </c>
      <c r="K80" s="207" t="s">
        <v>612</v>
      </c>
      <c r="M80" s="288" t="s">
        <v>615</v>
      </c>
      <c r="N80" s="288"/>
      <c r="O80" s="287"/>
      <c r="P80" s="292"/>
      <c r="Q80" s="300"/>
    </row>
    <row r="81" spans="5:16" s="75" customFormat="1" ht="26.1" customHeight="1" x14ac:dyDescent="0.35">
      <c r="E81" s="289"/>
      <c r="F81" s="290">
        <v>3</v>
      </c>
      <c r="G81" s="207">
        <v>185</v>
      </c>
      <c r="H81" s="207">
        <v>333</v>
      </c>
      <c r="I81" s="207">
        <v>299</v>
      </c>
      <c r="J81" s="207">
        <v>236</v>
      </c>
      <c r="K81" s="207">
        <v>181</v>
      </c>
      <c r="L81" s="291">
        <f>K81+I81+H81+G81+F81</f>
        <v>1001</v>
      </c>
      <c r="M81" s="288">
        <f>I81+K81+L81+H81+E81</f>
        <v>1814</v>
      </c>
      <c r="N81" s="288"/>
      <c r="O81" s="287"/>
    </row>
    <row r="82" spans="5:16" s="75" customFormat="1" ht="26.1" customHeight="1" x14ac:dyDescent="0.3">
      <c r="F82" s="297"/>
      <c r="G82" s="297"/>
      <c r="I82" s="301"/>
      <c r="J82" s="302"/>
      <c r="K82" s="301"/>
      <c r="L82" s="301"/>
      <c r="M82" s="288"/>
      <c r="N82" s="288"/>
      <c r="O82" s="287"/>
      <c r="P82" s="292" t="s">
        <v>616</v>
      </c>
    </row>
    <row r="83" spans="5:16" ht="26.1" customHeight="1" x14ac:dyDescent="0.35">
      <c r="F83" s="297"/>
      <c r="G83" s="297"/>
      <c r="H83" s="75"/>
      <c r="I83" s="75"/>
      <c r="J83" s="303"/>
      <c r="K83" s="75"/>
      <c r="L83" s="300"/>
      <c r="M83" s="288"/>
      <c r="P83" s="293">
        <f>L81-K81</f>
        <v>820</v>
      </c>
    </row>
    <row r="84" spans="5:16" ht="26.1" customHeight="1" x14ac:dyDescent="0.3">
      <c r="F84" s="297"/>
      <c r="G84" s="297"/>
      <c r="H84" s="75"/>
      <c r="I84" s="75"/>
      <c r="J84" s="303"/>
      <c r="K84" s="75"/>
      <c r="L84" s="75"/>
      <c r="M84" s="288"/>
      <c r="P84" s="304"/>
    </row>
    <row r="85" spans="5:16" ht="26.1" customHeight="1" x14ac:dyDescent="0.3">
      <c r="F85" s="297"/>
      <c r="G85" s="297"/>
      <c r="H85" s="75"/>
      <c r="I85" s="75"/>
      <c r="J85" s="303"/>
      <c r="K85" s="75"/>
      <c r="L85" s="75"/>
      <c r="M85" s="288"/>
    </row>
    <row r="86" spans="5:16" ht="26.1" customHeight="1" x14ac:dyDescent="0.3">
      <c r="F86" s="297"/>
      <c r="G86" s="297"/>
      <c r="H86" s="75"/>
      <c r="I86" s="75"/>
      <c r="J86" s="303"/>
      <c r="K86" s="75"/>
      <c r="L86" s="75"/>
      <c r="M86" s="288"/>
    </row>
    <row r="87" spans="5:16" ht="26.1" customHeight="1" x14ac:dyDescent="0.3">
      <c r="F87" s="297"/>
      <c r="G87" s="297"/>
    </row>
    <row r="88" spans="5:16" ht="26.1" customHeight="1" x14ac:dyDescent="0.3">
      <c r="F88" s="297"/>
      <c r="G88" s="297"/>
    </row>
    <row r="89" spans="5:16" ht="26.1" customHeight="1" x14ac:dyDescent="0.3">
      <c r="F89" s="297"/>
      <c r="G89" s="297"/>
    </row>
    <row r="90" spans="5:16" x14ac:dyDescent="0.3">
      <c r="F90" s="297"/>
      <c r="G90" s="297"/>
    </row>
    <row r="91" spans="5:16" x14ac:dyDescent="0.3">
      <c r="F91" s="297"/>
      <c r="G91" s="297"/>
    </row>
    <row r="92" spans="5:16" x14ac:dyDescent="0.3">
      <c r="F92" s="297"/>
      <c r="G92" s="297"/>
    </row>
  </sheetData>
  <autoFilter ref="F2:P77">
    <filterColumn colId="2">
      <filters>
        <filter val="MINOR"/>
      </filters>
    </filterColumn>
  </autoFilter>
  <mergeCells count="17">
    <mergeCell ref="P2:P3"/>
    <mergeCell ref="J2:J3"/>
    <mergeCell ref="K2:K3"/>
    <mergeCell ref="L2:L3"/>
    <mergeCell ref="M2:M3"/>
    <mergeCell ref="N2:N3"/>
    <mergeCell ref="O2:O3"/>
    <mergeCell ref="A1:N1"/>
    <mergeCell ref="A2:A3"/>
    <mergeCell ref="B2:B3"/>
    <mergeCell ref="C2:C3"/>
    <mergeCell ref="D2:D3"/>
    <mergeCell ref="E2:E3"/>
    <mergeCell ref="F2:F3"/>
    <mergeCell ref="G2:G3"/>
    <mergeCell ref="H2:H3"/>
    <mergeCell ref="I2:I3"/>
  </mergeCells>
  <pageMargins left="0.77" right="0.35433070866141736" top="0.23622047244094491" bottom="0.35433070866141736" header="0.15748031496062992" footer="0.31496062992125984"/>
  <pageSetup paperSize="9" scale="57" orientation="portrait" horizontalDpi="4294967295" verticalDpi="4294967295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825"/>
  <sheetViews>
    <sheetView workbookViewId="0">
      <selection activeCell="P1" sqref="P1:P1048576"/>
    </sheetView>
  </sheetViews>
  <sheetFormatPr defaultRowHeight="14.4" x14ac:dyDescent="0.3"/>
  <cols>
    <col min="1" max="1" width="30.109375" customWidth="1"/>
  </cols>
  <sheetData>
    <row r="1" spans="1:16" ht="14.25" customHeight="1" thickBot="1" x14ac:dyDescent="0.35">
      <c r="A1" s="153" t="s">
        <v>614</v>
      </c>
      <c r="B1" s="281"/>
      <c r="D1" s="371" t="s">
        <v>1156</v>
      </c>
      <c r="E1" s="371"/>
      <c r="F1" s="305" t="s">
        <v>1157</v>
      </c>
      <c r="G1" s="305" t="s">
        <v>1158</v>
      </c>
      <c r="H1" s="305" t="s">
        <v>1159</v>
      </c>
    </row>
    <row r="2" spans="1:16" ht="14.25" customHeight="1" thickBot="1" x14ac:dyDescent="0.35">
      <c r="A2" s="153" t="s">
        <v>614</v>
      </c>
      <c r="B2" s="281"/>
      <c r="D2" s="306" t="s">
        <v>1160</v>
      </c>
      <c r="E2" s="370">
        <v>0.64</v>
      </c>
      <c r="F2" s="370"/>
      <c r="G2" s="307" t="s">
        <v>159</v>
      </c>
      <c r="H2" s="307" t="s">
        <v>161</v>
      </c>
      <c r="J2" s="317">
        <v>0.69</v>
      </c>
      <c r="K2" s="314">
        <v>0.71</v>
      </c>
      <c r="L2" s="313" t="s">
        <v>677</v>
      </c>
      <c r="M2" s="313" t="s">
        <v>678</v>
      </c>
      <c r="N2" s="313" t="s">
        <v>161</v>
      </c>
      <c r="O2" s="313" t="s">
        <v>159</v>
      </c>
      <c r="P2" s="312" t="s">
        <v>609</v>
      </c>
    </row>
    <row r="3" spans="1:16" ht="14.25" customHeight="1" thickBot="1" x14ac:dyDescent="0.35">
      <c r="A3" s="25" t="s">
        <v>614</v>
      </c>
      <c r="B3" s="25"/>
      <c r="D3" s="308" t="s">
        <v>1161</v>
      </c>
      <c r="E3" s="369">
        <v>0.71</v>
      </c>
      <c r="F3" s="369"/>
      <c r="G3" s="309" t="s">
        <v>1162</v>
      </c>
      <c r="H3" s="309" t="s">
        <v>678</v>
      </c>
      <c r="J3" s="317">
        <v>0.76500000000000001</v>
      </c>
      <c r="K3" s="314">
        <v>0.78600000000000003</v>
      </c>
      <c r="L3" s="313" t="s">
        <v>677</v>
      </c>
      <c r="M3" s="313" t="s">
        <v>678</v>
      </c>
      <c r="N3" s="313" t="s">
        <v>161</v>
      </c>
      <c r="O3" s="313" t="s">
        <v>159</v>
      </c>
      <c r="P3" s="312" t="s">
        <v>609</v>
      </c>
    </row>
    <row r="4" spans="1:16" ht="14.25" customHeight="1" thickBot="1" x14ac:dyDescent="0.35">
      <c r="A4" s="25" t="s">
        <v>614</v>
      </c>
      <c r="B4" s="25"/>
      <c r="D4" s="306" t="s">
        <v>1163</v>
      </c>
      <c r="E4" s="370">
        <v>0.78600000000000003</v>
      </c>
      <c r="F4" s="370"/>
      <c r="G4" s="307" t="s">
        <v>1162</v>
      </c>
      <c r="H4" s="307" t="s">
        <v>678</v>
      </c>
      <c r="J4" s="317">
        <v>0.96</v>
      </c>
      <c r="K4" s="314">
        <v>0.98</v>
      </c>
      <c r="L4" s="313" t="s">
        <v>677</v>
      </c>
      <c r="M4" s="313" t="s">
        <v>678</v>
      </c>
      <c r="N4" s="313" t="s">
        <v>161</v>
      </c>
      <c r="O4" s="313" t="s">
        <v>159</v>
      </c>
      <c r="P4" s="312" t="s">
        <v>609</v>
      </c>
    </row>
    <row r="5" spans="1:16" ht="14.25" customHeight="1" thickBot="1" x14ac:dyDescent="0.35">
      <c r="A5" s="153" t="s">
        <v>614</v>
      </c>
      <c r="B5" s="153"/>
      <c r="D5" s="308" t="s">
        <v>1164</v>
      </c>
      <c r="E5" s="369">
        <v>0.98</v>
      </c>
      <c r="F5" s="369"/>
      <c r="G5" s="309" t="s">
        <v>1162</v>
      </c>
      <c r="H5" s="309" t="s">
        <v>678</v>
      </c>
      <c r="J5" s="317">
        <v>1.59</v>
      </c>
      <c r="K5" s="314">
        <v>1.72</v>
      </c>
      <c r="L5" s="313" t="s">
        <v>677</v>
      </c>
      <c r="M5" s="313" t="s">
        <v>678</v>
      </c>
      <c r="N5" s="313" t="s">
        <v>161</v>
      </c>
      <c r="O5" s="313" t="s">
        <v>159</v>
      </c>
      <c r="P5" s="287" t="s">
        <v>614</v>
      </c>
    </row>
    <row r="6" spans="1:16" ht="14.25" customHeight="1" thickBot="1" x14ac:dyDescent="0.35">
      <c r="A6" s="153" t="s">
        <v>614</v>
      </c>
      <c r="B6" s="153"/>
      <c r="D6" s="306" t="s">
        <v>1165</v>
      </c>
      <c r="E6" s="370">
        <v>1.21</v>
      </c>
      <c r="F6" s="370"/>
      <c r="G6" s="307" t="s">
        <v>159</v>
      </c>
      <c r="H6" s="307" t="s">
        <v>161</v>
      </c>
      <c r="J6" s="317">
        <v>1.65</v>
      </c>
      <c r="K6" s="314">
        <v>1.76</v>
      </c>
      <c r="L6" s="313" t="s">
        <v>677</v>
      </c>
      <c r="M6" s="313" t="s">
        <v>678</v>
      </c>
      <c r="N6" s="313" t="s">
        <v>161</v>
      </c>
      <c r="O6" s="313" t="s">
        <v>159</v>
      </c>
      <c r="P6" s="312" t="s">
        <v>609</v>
      </c>
    </row>
    <row r="7" spans="1:16" ht="14.25" customHeight="1" thickBot="1" x14ac:dyDescent="0.35">
      <c r="A7" s="25" t="s">
        <v>614</v>
      </c>
      <c r="B7" s="25"/>
      <c r="D7" s="308" t="s">
        <v>1166</v>
      </c>
      <c r="E7" s="369">
        <v>1.5149999999999999</v>
      </c>
      <c r="F7" s="369"/>
      <c r="G7" s="309" t="s">
        <v>159</v>
      </c>
      <c r="H7" s="309" t="s">
        <v>161</v>
      </c>
      <c r="J7" s="317">
        <v>1.855</v>
      </c>
      <c r="K7" s="314">
        <v>2.0499999999999998</v>
      </c>
      <c r="L7" s="313" t="s">
        <v>677</v>
      </c>
      <c r="M7" s="313" t="s">
        <v>678</v>
      </c>
      <c r="N7" s="313" t="s">
        <v>161</v>
      </c>
      <c r="O7" s="313" t="s">
        <v>159</v>
      </c>
      <c r="P7" s="287" t="s">
        <v>614</v>
      </c>
    </row>
    <row r="8" spans="1:16" ht="14.25" customHeight="1" thickBot="1" x14ac:dyDescent="0.35">
      <c r="A8" s="156" t="s">
        <v>614</v>
      </c>
      <c r="B8" s="25"/>
      <c r="D8" s="306" t="s">
        <v>1167</v>
      </c>
      <c r="E8" s="370">
        <v>1.72</v>
      </c>
      <c r="F8" s="370"/>
      <c r="G8" s="307" t="s">
        <v>1162</v>
      </c>
      <c r="H8" s="307" t="s">
        <v>678</v>
      </c>
      <c r="J8" s="317">
        <v>2.04</v>
      </c>
      <c r="K8" s="314">
        <v>2.2349999999999999</v>
      </c>
      <c r="L8" s="313" t="s">
        <v>677</v>
      </c>
      <c r="M8" s="313" t="s">
        <v>678</v>
      </c>
      <c r="N8" s="313" t="s">
        <v>161</v>
      </c>
      <c r="O8" s="313" t="s">
        <v>159</v>
      </c>
      <c r="P8" s="287" t="s">
        <v>614</v>
      </c>
    </row>
    <row r="9" spans="1:16" ht="14.25" customHeight="1" thickBot="1" x14ac:dyDescent="0.35">
      <c r="A9" s="25" t="s">
        <v>614</v>
      </c>
      <c r="B9" s="25"/>
      <c r="D9" s="308" t="s">
        <v>1168</v>
      </c>
      <c r="E9" s="369">
        <v>1.76</v>
      </c>
      <c r="F9" s="369"/>
      <c r="G9" s="309" t="s">
        <v>1162</v>
      </c>
      <c r="H9" s="309" t="s">
        <v>678</v>
      </c>
      <c r="J9" s="317">
        <v>2.14</v>
      </c>
      <c r="K9" s="314">
        <v>2.3439999999999999</v>
      </c>
      <c r="L9" s="313" t="s">
        <v>677</v>
      </c>
      <c r="M9" s="313" t="s">
        <v>678</v>
      </c>
      <c r="N9" s="313" t="s">
        <v>161</v>
      </c>
      <c r="O9" s="313" t="s">
        <v>159</v>
      </c>
      <c r="P9" s="312" t="s">
        <v>609</v>
      </c>
    </row>
    <row r="10" spans="1:16" ht="14.25" customHeight="1" thickBot="1" x14ac:dyDescent="0.35">
      <c r="A10" s="25" t="s">
        <v>614</v>
      </c>
      <c r="B10" s="156"/>
      <c r="D10" s="306" t="s">
        <v>1169</v>
      </c>
      <c r="E10" s="370">
        <v>2.0499999999999998</v>
      </c>
      <c r="F10" s="370"/>
      <c r="G10" s="307" t="s">
        <v>1162</v>
      </c>
      <c r="H10" s="307" t="s">
        <v>678</v>
      </c>
      <c r="J10" s="317">
        <v>2.37</v>
      </c>
      <c r="K10" s="314">
        <v>2.6349999999999998</v>
      </c>
      <c r="L10" s="313" t="s">
        <v>677</v>
      </c>
      <c r="M10" s="313" t="s">
        <v>678</v>
      </c>
      <c r="N10" s="313" t="s">
        <v>161</v>
      </c>
      <c r="O10" s="313" t="s">
        <v>159</v>
      </c>
      <c r="P10" s="312" t="s">
        <v>609</v>
      </c>
    </row>
    <row r="11" spans="1:16" ht="14.25" customHeight="1" thickBot="1" x14ac:dyDescent="0.35">
      <c r="A11" s="25" t="s">
        <v>614</v>
      </c>
      <c r="B11" s="25"/>
      <c r="D11" s="308" t="s">
        <v>1170</v>
      </c>
      <c r="E11" s="369">
        <v>2.2349999999999999</v>
      </c>
      <c r="F11" s="369"/>
      <c r="G11" s="309" t="s">
        <v>1162</v>
      </c>
      <c r="H11" s="309" t="s">
        <v>678</v>
      </c>
      <c r="J11" s="317">
        <v>2.58</v>
      </c>
      <c r="K11" s="314">
        <v>2.88</v>
      </c>
      <c r="L11" s="313" t="s">
        <v>677</v>
      </c>
      <c r="M11" s="313" t="s">
        <v>678</v>
      </c>
      <c r="N11" s="313" t="s">
        <v>161</v>
      </c>
      <c r="O11" s="313" t="s">
        <v>159</v>
      </c>
      <c r="P11" s="312" t="s">
        <v>609</v>
      </c>
    </row>
    <row r="12" spans="1:16" ht="14.25" customHeight="1" thickBot="1" x14ac:dyDescent="0.35">
      <c r="A12" s="25" t="s">
        <v>614</v>
      </c>
      <c r="B12" s="25"/>
      <c r="D12" s="306" t="s">
        <v>1171</v>
      </c>
      <c r="E12" s="370">
        <v>2.3439999999999999</v>
      </c>
      <c r="F12" s="370"/>
      <c r="G12" s="307" t="s">
        <v>1162</v>
      </c>
      <c r="H12" s="307" t="s">
        <v>678</v>
      </c>
      <c r="J12" s="317">
        <v>2.63</v>
      </c>
      <c r="K12" s="314">
        <v>2.93</v>
      </c>
      <c r="L12" s="313" t="s">
        <v>677</v>
      </c>
      <c r="M12" s="313" t="s">
        <v>678</v>
      </c>
      <c r="N12" s="313" t="s">
        <v>161</v>
      </c>
      <c r="O12" s="313" t="s">
        <v>159</v>
      </c>
      <c r="P12" s="312" t="s">
        <v>609</v>
      </c>
    </row>
    <row r="13" spans="1:16" ht="14.25" customHeight="1" thickBot="1" x14ac:dyDescent="0.35">
      <c r="A13" s="25" t="s">
        <v>614</v>
      </c>
      <c r="B13" s="25"/>
      <c r="D13" s="308" t="s">
        <v>1172</v>
      </c>
      <c r="E13" s="369">
        <v>2.6349999999999998</v>
      </c>
      <c r="F13" s="369"/>
      <c r="G13" s="309" t="s">
        <v>1162</v>
      </c>
      <c r="H13" s="309" t="s">
        <v>678</v>
      </c>
      <c r="J13" s="317">
        <v>2.8250000000000002</v>
      </c>
      <c r="K13" s="314">
        <v>3.125</v>
      </c>
      <c r="L13" s="313" t="s">
        <v>677</v>
      </c>
      <c r="M13" s="313" t="s">
        <v>678</v>
      </c>
      <c r="N13" s="313" t="s">
        <v>161</v>
      </c>
      <c r="O13" s="313" t="s">
        <v>159</v>
      </c>
      <c r="P13" s="312" t="s">
        <v>609</v>
      </c>
    </row>
    <row r="14" spans="1:16" ht="14.25" customHeight="1" thickBot="1" x14ac:dyDescent="0.35">
      <c r="A14" s="153" t="s">
        <v>614</v>
      </c>
      <c r="B14" s="153"/>
      <c r="D14" s="306" t="s">
        <v>1173</v>
      </c>
      <c r="E14" s="370">
        <v>2.88</v>
      </c>
      <c r="F14" s="370"/>
      <c r="G14" s="307" t="s">
        <v>1162</v>
      </c>
      <c r="H14" s="307" t="s">
        <v>678</v>
      </c>
      <c r="J14" s="317">
        <v>3.01</v>
      </c>
      <c r="K14" s="314">
        <v>3.34</v>
      </c>
      <c r="L14" s="313" t="s">
        <v>677</v>
      </c>
      <c r="M14" s="313" t="s">
        <v>678</v>
      </c>
      <c r="N14" s="313" t="s">
        <v>161</v>
      </c>
      <c r="O14" s="313" t="s">
        <v>159</v>
      </c>
      <c r="P14" s="312" t="s">
        <v>609</v>
      </c>
    </row>
    <row r="15" spans="1:16" ht="14.25" customHeight="1" thickBot="1" x14ac:dyDescent="0.35">
      <c r="A15" s="156" t="s">
        <v>614</v>
      </c>
      <c r="B15" s="25"/>
      <c r="D15" s="308" t="s">
        <v>1174</v>
      </c>
      <c r="E15" s="369">
        <v>2.93</v>
      </c>
      <c r="F15" s="369"/>
      <c r="G15" s="309" t="s">
        <v>1162</v>
      </c>
      <c r="H15" s="309" t="s">
        <v>678</v>
      </c>
      <c r="J15" s="317">
        <v>3.145</v>
      </c>
      <c r="K15" s="314">
        <v>3.5270000000000001</v>
      </c>
      <c r="L15" s="313" t="s">
        <v>677</v>
      </c>
      <c r="M15" s="313" t="s">
        <v>678</v>
      </c>
      <c r="N15" s="313" t="s">
        <v>161</v>
      </c>
      <c r="O15" s="313" t="s">
        <v>159</v>
      </c>
      <c r="P15" s="312" t="s">
        <v>609</v>
      </c>
    </row>
    <row r="16" spans="1:16" ht="14.25" customHeight="1" thickBot="1" x14ac:dyDescent="0.35">
      <c r="A16" s="153" t="s">
        <v>614</v>
      </c>
      <c r="B16" s="153"/>
      <c r="D16" s="306" t="s">
        <v>1175</v>
      </c>
      <c r="E16" s="370">
        <v>3.125</v>
      </c>
      <c r="F16" s="370"/>
      <c r="G16" s="307" t="s">
        <v>1162</v>
      </c>
      <c r="H16" s="307" t="s">
        <v>678</v>
      </c>
      <c r="J16" s="317">
        <v>3.3</v>
      </c>
      <c r="K16" s="314">
        <v>3.78</v>
      </c>
      <c r="L16" s="313" t="s">
        <v>677</v>
      </c>
      <c r="M16" s="313" t="s">
        <v>678</v>
      </c>
      <c r="N16" s="313" t="s">
        <v>161</v>
      </c>
      <c r="O16" s="313" t="s">
        <v>159</v>
      </c>
      <c r="P16" s="287" t="s">
        <v>614</v>
      </c>
    </row>
    <row r="17" spans="1:16" ht="14.25" customHeight="1" thickBot="1" x14ac:dyDescent="0.35">
      <c r="A17" s="153" t="s">
        <v>614</v>
      </c>
      <c r="B17" s="285"/>
      <c r="D17" s="308" t="s">
        <v>1176</v>
      </c>
      <c r="E17" s="369">
        <v>3.34</v>
      </c>
      <c r="F17" s="369"/>
      <c r="G17" s="309" t="s">
        <v>1162</v>
      </c>
      <c r="H17" s="309" t="s">
        <v>678</v>
      </c>
      <c r="J17" s="317">
        <v>3.4</v>
      </c>
      <c r="K17" s="314">
        <v>3.895</v>
      </c>
      <c r="L17" s="313" t="s">
        <v>677</v>
      </c>
      <c r="M17" s="313" t="s">
        <v>678</v>
      </c>
      <c r="N17" s="313" t="s">
        <v>161</v>
      </c>
      <c r="O17" s="313" t="s">
        <v>159</v>
      </c>
      <c r="P17" s="312" t="s">
        <v>609</v>
      </c>
    </row>
    <row r="18" spans="1:16" ht="14.25" customHeight="1" thickBot="1" x14ac:dyDescent="0.35">
      <c r="A18" s="25" t="s">
        <v>614</v>
      </c>
      <c r="B18" s="25"/>
      <c r="D18" s="306" t="s">
        <v>1177</v>
      </c>
      <c r="E18" s="370">
        <v>3.4849999999999999</v>
      </c>
      <c r="F18" s="370"/>
      <c r="G18" s="307" t="s">
        <v>159</v>
      </c>
      <c r="H18" s="307" t="s">
        <v>160</v>
      </c>
      <c r="J18" s="317">
        <v>3.5</v>
      </c>
      <c r="K18" s="314">
        <v>3.98</v>
      </c>
      <c r="L18" s="313" t="s">
        <v>677</v>
      </c>
      <c r="M18" s="313" t="s">
        <v>678</v>
      </c>
      <c r="N18" s="313" t="s">
        <v>161</v>
      </c>
      <c r="O18" s="313" t="s">
        <v>159</v>
      </c>
      <c r="P18" s="312" t="s">
        <v>609</v>
      </c>
    </row>
    <row r="19" spans="1:16" ht="14.25" customHeight="1" thickBot="1" x14ac:dyDescent="0.35">
      <c r="A19" s="153" t="s">
        <v>614</v>
      </c>
      <c r="B19" s="153"/>
      <c r="D19" s="308" t="s">
        <v>1178</v>
      </c>
      <c r="E19" s="369">
        <v>3.5270000000000001</v>
      </c>
      <c r="F19" s="369"/>
      <c r="G19" s="309" t="s">
        <v>1162</v>
      </c>
      <c r="H19" s="309" t="s">
        <v>678</v>
      </c>
      <c r="J19" s="317">
        <v>3.72</v>
      </c>
      <c r="K19" s="314">
        <v>4.24</v>
      </c>
      <c r="L19" s="313" t="s">
        <v>677</v>
      </c>
      <c r="M19" s="313" t="s">
        <v>678</v>
      </c>
      <c r="N19" s="313" t="s">
        <v>161</v>
      </c>
      <c r="O19" s="313" t="s">
        <v>159</v>
      </c>
      <c r="P19" s="312" t="s">
        <v>609</v>
      </c>
    </row>
    <row r="20" spans="1:16" ht="14.25" customHeight="1" thickBot="1" x14ac:dyDescent="0.35">
      <c r="A20" s="153" t="s">
        <v>614</v>
      </c>
      <c r="B20" s="153"/>
      <c r="D20" s="306" t="s">
        <v>1179</v>
      </c>
      <c r="E20" s="370">
        <v>3.78</v>
      </c>
      <c r="F20" s="370"/>
      <c r="G20" s="307" t="s">
        <v>1162</v>
      </c>
      <c r="H20" s="307" t="s">
        <v>678</v>
      </c>
      <c r="J20" s="317">
        <v>3.835</v>
      </c>
      <c r="K20" s="314">
        <v>4.3499999999999996</v>
      </c>
      <c r="L20" s="313" t="s">
        <v>677</v>
      </c>
      <c r="M20" s="313" t="s">
        <v>678</v>
      </c>
      <c r="N20" s="313" t="s">
        <v>161</v>
      </c>
      <c r="O20" s="313" t="s">
        <v>159</v>
      </c>
      <c r="P20" s="312" t="s">
        <v>609</v>
      </c>
    </row>
    <row r="21" spans="1:16" ht="14.25" customHeight="1" thickBot="1" x14ac:dyDescent="0.35">
      <c r="A21" s="153" t="s">
        <v>614</v>
      </c>
      <c r="B21" s="153"/>
      <c r="D21" s="308" t="s">
        <v>1180</v>
      </c>
      <c r="E21" s="369">
        <v>3.895</v>
      </c>
      <c r="F21" s="369"/>
      <c r="G21" s="309" t="s">
        <v>1162</v>
      </c>
      <c r="H21" s="309" t="s">
        <v>678</v>
      </c>
      <c r="J21" s="317">
        <v>3.98</v>
      </c>
      <c r="K21" s="314">
        <v>4.5</v>
      </c>
      <c r="L21" s="313" t="s">
        <v>677</v>
      </c>
      <c r="M21" s="313" t="s">
        <v>678</v>
      </c>
      <c r="N21" s="313" t="s">
        <v>161</v>
      </c>
      <c r="O21" s="313" t="s">
        <v>159</v>
      </c>
      <c r="P21" s="312" t="s">
        <v>609</v>
      </c>
    </row>
    <row r="22" spans="1:16" ht="14.25" customHeight="1" thickBot="1" x14ac:dyDescent="0.35">
      <c r="A22" s="25" t="s">
        <v>614</v>
      </c>
      <c r="B22" s="25"/>
      <c r="D22" s="306" t="s">
        <v>1181</v>
      </c>
      <c r="E22" s="370">
        <v>3.98</v>
      </c>
      <c r="F22" s="370"/>
      <c r="G22" s="307" t="s">
        <v>1162</v>
      </c>
      <c r="H22" s="307" t="s">
        <v>678</v>
      </c>
      <c r="J22" s="317">
        <v>4.7699999999999996</v>
      </c>
      <c r="K22" s="314">
        <v>5.3</v>
      </c>
      <c r="L22" s="313" t="s">
        <v>677</v>
      </c>
      <c r="M22" s="313" t="s">
        <v>678</v>
      </c>
      <c r="N22" s="313" t="s">
        <v>161</v>
      </c>
      <c r="O22" s="313" t="s">
        <v>159</v>
      </c>
      <c r="P22" s="312" t="s">
        <v>609</v>
      </c>
    </row>
    <row r="23" spans="1:16" ht="14.25" customHeight="1" thickBot="1" x14ac:dyDescent="0.35">
      <c r="A23" s="153" t="s">
        <v>614</v>
      </c>
      <c r="B23" s="153"/>
      <c r="D23" s="308" t="s">
        <v>1182</v>
      </c>
      <c r="E23" s="369">
        <v>4.24</v>
      </c>
      <c r="F23" s="369"/>
      <c r="G23" s="309" t="s">
        <v>1162</v>
      </c>
      <c r="H23" s="309" t="s">
        <v>678</v>
      </c>
      <c r="J23" s="317">
        <v>4.875</v>
      </c>
      <c r="K23" s="314">
        <v>5.41</v>
      </c>
      <c r="L23" s="313" t="s">
        <v>677</v>
      </c>
      <c r="M23" s="313" t="s">
        <v>678</v>
      </c>
      <c r="N23" s="313" t="s">
        <v>161</v>
      </c>
      <c r="O23" s="313" t="s">
        <v>159</v>
      </c>
      <c r="P23" s="287" t="s">
        <v>614</v>
      </c>
    </row>
    <row r="24" spans="1:16" ht="14.25" customHeight="1" thickBot="1" x14ac:dyDescent="0.35">
      <c r="A24" s="25" t="s">
        <v>614</v>
      </c>
      <c r="B24" s="25"/>
      <c r="D24" s="306" t="s">
        <v>1183</v>
      </c>
      <c r="E24" s="370">
        <v>4.3499999999999996</v>
      </c>
      <c r="F24" s="370"/>
      <c r="G24" s="307" t="s">
        <v>1162</v>
      </c>
      <c r="H24" s="307" t="s">
        <v>678</v>
      </c>
      <c r="J24" s="317">
        <v>4.915</v>
      </c>
      <c r="K24" s="314">
        <v>5.47</v>
      </c>
      <c r="L24" s="313" t="s">
        <v>677</v>
      </c>
      <c r="M24" s="313" t="s">
        <v>678</v>
      </c>
      <c r="N24" s="313" t="s">
        <v>161</v>
      </c>
      <c r="O24" s="313" t="s">
        <v>159</v>
      </c>
      <c r="P24" s="287" t="s">
        <v>614</v>
      </c>
    </row>
    <row r="25" spans="1:16" ht="14.25" customHeight="1" thickBot="1" x14ac:dyDescent="0.35">
      <c r="A25" s="153" t="s">
        <v>614</v>
      </c>
      <c r="B25" s="153"/>
      <c r="D25" s="308" t="s">
        <v>1184</v>
      </c>
      <c r="E25" s="369">
        <v>4.5</v>
      </c>
      <c r="F25" s="369"/>
      <c r="G25" s="309" t="s">
        <v>1162</v>
      </c>
      <c r="H25" s="309" t="s">
        <v>678</v>
      </c>
      <c r="J25" s="317">
        <v>4.9850000000000003</v>
      </c>
      <c r="K25" s="314">
        <v>5.53</v>
      </c>
      <c r="L25" s="313" t="s">
        <v>677</v>
      </c>
      <c r="M25" s="313" t="s">
        <v>678</v>
      </c>
      <c r="N25" s="313" t="s">
        <v>161</v>
      </c>
      <c r="O25" s="313" t="s">
        <v>159</v>
      </c>
      <c r="P25" s="312" t="s">
        <v>609</v>
      </c>
    </row>
    <row r="26" spans="1:16" ht="14.25" customHeight="1" thickBot="1" x14ac:dyDescent="0.35">
      <c r="A26" s="153" t="s">
        <v>614</v>
      </c>
      <c r="B26" s="153"/>
      <c r="D26" s="306" t="s">
        <v>1185</v>
      </c>
      <c r="E26" s="370">
        <v>5.0199999999999996</v>
      </c>
      <c r="F26" s="370"/>
      <c r="G26" s="307" t="s">
        <v>159</v>
      </c>
      <c r="H26" s="307" t="s">
        <v>170</v>
      </c>
      <c r="J26" s="317">
        <v>5.05</v>
      </c>
      <c r="K26" s="314">
        <v>5.6050000000000004</v>
      </c>
      <c r="L26" s="313" t="s">
        <v>677</v>
      </c>
      <c r="M26" s="313" t="s">
        <v>678</v>
      </c>
      <c r="N26" s="313" t="s">
        <v>161</v>
      </c>
      <c r="O26" s="313" t="s">
        <v>159</v>
      </c>
      <c r="P26" s="287" t="s">
        <v>614</v>
      </c>
    </row>
    <row r="27" spans="1:16" ht="14.25" customHeight="1" thickBot="1" x14ac:dyDescent="0.35">
      <c r="A27" s="153" t="s">
        <v>614</v>
      </c>
      <c r="B27" s="153"/>
      <c r="D27" s="308" t="s">
        <v>1186</v>
      </c>
      <c r="E27" s="369">
        <v>5.1449999999999996</v>
      </c>
      <c r="F27" s="369"/>
      <c r="G27" s="309" t="s">
        <v>159</v>
      </c>
      <c r="H27" s="309" t="s">
        <v>161</v>
      </c>
      <c r="J27" s="317">
        <v>5.52</v>
      </c>
      <c r="K27" s="314">
        <v>6.17</v>
      </c>
      <c r="L27" s="313" t="s">
        <v>677</v>
      </c>
      <c r="M27" s="313" t="s">
        <v>678</v>
      </c>
      <c r="N27" s="313" t="s">
        <v>161</v>
      </c>
      <c r="O27" s="313" t="s">
        <v>159</v>
      </c>
      <c r="P27" s="312" t="s">
        <v>609</v>
      </c>
    </row>
    <row r="28" spans="1:16" ht="14.25" customHeight="1" thickBot="1" x14ac:dyDescent="0.35">
      <c r="A28" s="153" t="s">
        <v>614</v>
      </c>
      <c r="B28" s="153"/>
      <c r="D28" s="306" t="s">
        <v>1187</v>
      </c>
      <c r="E28" s="370">
        <v>5.17</v>
      </c>
      <c r="F28" s="370"/>
      <c r="G28" s="307" t="s">
        <v>159</v>
      </c>
      <c r="H28" s="307" t="s">
        <v>165</v>
      </c>
      <c r="J28" s="317">
        <v>5.625</v>
      </c>
      <c r="K28" s="314">
        <v>6.2750000000000004</v>
      </c>
      <c r="L28" s="313" t="s">
        <v>677</v>
      </c>
      <c r="M28" s="313" t="s">
        <v>678</v>
      </c>
      <c r="N28" s="313" t="s">
        <v>161</v>
      </c>
      <c r="O28" s="313" t="s">
        <v>159</v>
      </c>
      <c r="P28" s="312" t="s">
        <v>609</v>
      </c>
    </row>
    <row r="29" spans="1:16" ht="14.25" customHeight="1" thickBot="1" x14ac:dyDescent="0.35">
      <c r="A29" s="153" t="s">
        <v>614</v>
      </c>
      <c r="B29" s="153"/>
      <c r="D29" s="308" t="s">
        <v>1188</v>
      </c>
      <c r="E29" s="369">
        <v>5.3</v>
      </c>
      <c r="F29" s="369"/>
      <c r="G29" s="309" t="s">
        <v>1162</v>
      </c>
      <c r="H29" s="309" t="s">
        <v>678</v>
      </c>
      <c r="J29" s="317">
        <v>5.96</v>
      </c>
      <c r="K29" s="314">
        <v>6.63</v>
      </c>
      <c r="L29" s="313" t="s">
        <v>677</v>
      </c>
      <c r="M29" s="313" t="s">
        <v>678</v>
      </c>
      <c r="N29" s="313" t="s">
        <v>161</v>
      </c>
      <c r="O29" s="313" t="s">
        <v>159</v>
      </c>
      <c r="P29" s="312" t="s">
        <v>609</v>
      </c>
    </row>
    <row r="30" spans="1:16" ht="14.25" customHeight="1" thickBot="1" x14ac:dyDescent="0.35">
      <c r="A30" s="153" t="s">
        <v>614</v>
      </c>
      <c r="B30" s="153"/>
      <c r="D30" s="306" t="s">
        <v>1189</v>
      </c>
      <c r="E30" s="370">
        <v>5.41</v>
      </c>
      <c r="F30" s="370"/>
      <c r="G30" s="307" t="s">
        <v>1162</v>
      </c>
      <c r="H30" s="307" t="s">
        <v>678</v>
      </c>
      <c r="J30" s="317">
        <v>6.0250000000000004</v>
      </c>
      <c r="K30" s="314">
        <v>6.6879999999999997</v>
      </c>
      <c r="L30" s="313" t="s">
        <v>677</v>
      </c>
      <c r="M30" s="313" t="s">
        <v>678</v>
      </c>
      <c r="N30" s="313" t="s">
        <v>161</v>
      </c>
      <c r="O30" s="313" t="s">
        <v>159</v>
      </c>
      <c r="P30" s="287" t="s">
        <v>614</v>
      </c>
    </row>
    <row r="31" spans="1:16" ht="14.25" customHeight="1" thickBot="1" x14ac:dyDescent="0.35">
      <c r="A31" s="153" t="s">
        <v>614</v>
      </c>
      <c r="B31" s="153"/>
      <c r="D31" s="308" t="s">
        <v>1190</v>
      </c>
      <c r="E31" s="369">
        <v>5.47</v>
      </c>
      <c r="F31" s="369"/>
      <c r="G31" s="309" t="s">
        <v>1162</v>
      </c>
      <c r="H31" s="309" t="s">
        <v>678</v>
      </c>
      <c r="J31" s="317">
        <v>6.2750000000000004</v>
      </c>
      <c r="K31" s="314">
        <v>6.9450000000000003</v>
      </c>
      <c r="L31" s="313" t="s">
        <v>677</v>
      </c>
      <c r="M31" s="313" t="s">
        <v>678</v>
      </c>
      <c r="N31" s="313" t="s">
        <v>161</v>
      </c>
      <c r="O31" s="313" t="s">
        <v>159</v>
      </c>
      <c r="P31" s="312" t="s">
        <v>609</v>
      </c>
    </row>
    <row r="32" spans="1:16" ht="14.25" customHeight="1" thickBot="1" x14ac:dyDescent="0.35">
      <c r="A32" s="153" t="s">
        <v>614</v>
      </c>
      <c r="B32" s="153"/>
      <c r="D32" s="306" t="s">
        <v>1191</v>
      </c>
      <c r="E32" s="370">
        <v>5.53</v>
      </c>
      <c r="F32" s="370"/>
      <c r="G32" s="307" t="s">
        <v>1162</v>
      </c>
      <c r="H32" s="307" t="s">
        <v>678</v>
      </c>
      <c r="J32" s="317">
        <v>6.96</v>
      </c>
      <c r="K32" s="314">
        <v>7.73</v>
      </c>
      <c r="L32" s="313" t="s">
        <v>677</v>
      </c>
      <c r="M32" s="313" t="s">
        <v>678</v>
      </c>
      <c r="N32" s="313" t="s">
        <v>161</v>
      </c>
      <c r="O32" s="313" t="s">
        <v>159</v>
      </c>
      <c r="P32" s="312" t="s">
        <v>609</v>
      </c>
    </row>
    <row r="33" spans="1:16" ht="14.25" customHeight="1" thickBot="1" x14ac:dyDescent="0.35">
      <c r="A33" s="153" t="s">
        <v>614</v>
      </c>
      <c r="B33" s="153"/>
      <c r="D33" s="308" t="s">
        <v>1192</v>
      </c>
      <c r="E33" s="369">
        <v>5.6050000000000004</v>
      </c>
      <c r="F33" s="369"/>
      <c r="G33" s="309" t="s">
        <v>1162</v>
      </c>
      <c r="H33" s="309" t="s">
        <v>678</v>
      </c>
      <c r="J33" s="317">
        <v>7.33</v>
      </c>
      <c r="K33" s="314">
        <v>8.1080000000000005</v>
      </c>
      <c r="L33" s="313" t="s">
        <v>677</v>
      </c>
      <c r="M33" s="313" t="s">
        <v>678</v>
      </c>
      <c r="N33" s="313" t="s">
        <v>161</v>
      </c>
      <c r="O33" s="313" t="s">
        <v>159</v>
      </c>
      <c r="P33" s="312" t="s">
        <v>609</v>
      </c>
    </row>
    <row r="34" spans="1:16" ht="14.25" customHeight="1" thickBot="1" x14ac:dyDescent="0.35">
      <c r="A34" s="25" t="s">
        <v>614</v>
      </c>
      <c r="B34" s="25"/>
      <c r="D34" s="306" t="s">
        <v>1193</v>
      </c>
      <c r="E34" s="370">
        <v>5.9249999999999998</v>
      </c>
      <c r="F34" s="370"/>
      <c r="G34" s="307" t="s">
        <v>159</v>
      </c>
      <c r="H34" s="307" t="s">
        <v>160</v>
      </c>
      <c r="J34" s="317">
        <v>7.4</v>
      </c>
      <c r="K34" s="314">
        <v>8.18</v>
      </c>
      <c r="L34" s="313" t="s">
        <v>677</v>
      </c>
      <c r="M34" s="313" t="s">
        <v>678</v>
      </c>
      <c r="N34" s="313" t="s">
        <v>161</v>
      </c>
      <c r="O34" s="313" t="s">
        <v>159</v>
      </c>
      <c r="P34" s="312" t="s">
        <v>609</v>
      </c>
    </row>
    <row r="35" spans="1:16" ht="14.25" customHeight="1" thickBot="1" x14ac:dyDescent="0.35">
      <c r="A35" s="153" t="s">
        <v>614</v>
      </c>
      <c r="B35" s="153"/>
      <c r="D35" s="308" t="s">
        <v>1194</v>
      </c>
      <c r="E35" s="369">
        <v>6.17</v>
      </c>
      <c r="F35" s="369"/>
      <c r="G35" s="309" t="s">
        <v>1162</v>
      </c>
      <c r="H35" s="309" t="s">
        <v>678</v>
      </c>
      <c r="J35" s="317">
        <v>7.7850000000000001</v>
      </c>
      <c r="K35" s="314">
        <v>8.5649999999999995</v>
      </c>
      <c r="L35" s="313" t="s">
        <v>677</v>
      </c>
      <c r="M35" s="313" t="s">
        <v>678</v>
      </c>
      <c r="N35" s="313" t="s">
        <v>161</v>
      </c>
      <c r="O35" s="313" t="s">
        <v>159</v>
      </c>
      <c r="P35" s="312" t="s">
        <v>609</v>
      </c>
    </row>
    <row r="36" spans="1:16" ht="14.25" customHeight="1" thickBot="1" x14ac:dyDescent="0.35">
      <c r="A36" s="25" t="s">
        <v>614</v>
      </c>
      <c r="B36" s="25"/>
      <c r="D36" s="306" t="s">
        <v>1195</v>
      </c>
      <c r="E36" s="370">
        <v>6.2750000000000004</v>
      </c>
      <c r="F36" s="370"/>
      <c r="G36" s="307" t="s">
        <v>1162</v>
      </c>
      <c r="H36" s="307" t="s">
        <v>678</v>
      </c>
      <c r="J36" s="317">
        <v>8.0399999999999991</v>
      </c>
      <c r="K36" s="314">
        <v>8.8450000000000006</v>
      </c>
      <c r="L36" s="313" t="s">
        <v>677</v>
      </c>
      <c r="M36" s="313" t="s">
        <v>678</v>
      </c>
      <c r="N36" s="313" t="s">
        <v>161</v>
      </c>
      <c r="O36" s="313" t="s">
        <v>159</v>
      </c>
      <c r="P36" s="312" t="s">
        <v>609</v>
      </c>
    </row>
    <row r="37" spans="1:16" ht="14.25" customHeight="1" thickBot="1" x14ac:dyDescent="0.35">
      <c r="A37" s="25" t="s">
        <v>614</v>
      </c>
      <c r="B37" s="25"/>
      <c r="D37" s="308" t="s">
        <v>1196</v>
      </c>
      <c r="E37" s="369">
        <v>6.63</v>
      </c>
      <c r="F37" s="369"/>
      <c r="G37" s="309" t="s">
        <v>1162</v>
      </c>
      <c r="H37" s="309" t="s">
        <v>678</v>
      </c>
      <c r="J37" s="317">
        <v>8.125</v>
      </c>
      <c r="K37" s="314">
        <v>9.1999999999999993</v>
      </c>
      <c r="L37" s="313" t="s">
        <v>677</v>
      </c>
      <c r="M37" s="313" t="s">
        <v>678</v>
      </c>
      <c r="N37" s="313" t="s">
        <v>161</v>
      </c>
      <c r="O37" s="313" t="s">
        <v>159</v>
      </c>
      <c r="P37" s="287" t="s">
        <v>614</v>
      </c>
    </row>
    <row r="38" spans="1:16" ht="14.25" customHeight="1" thickBot="1" x14ac:dyDescent="0.35">
      <c r="A38" s="25" t="s">
        <v>614</v>
      </c>
      <c r="B38" s="25"/>
      <c r="D38" s="306" t="s">
        <v>1197</v>
      </c>
      <c r="E38" s="370">
        <v>6.6879999999999997</v>
      </c>
      <c r="F38" s="370"/>
      <c r="G38" s="307" t="s">
        <v>1162</v>
      </c>
      <c r="H38" s="307" t="s">
        <v>678</v>
      </c>
      <c r="J38" s="317">
        <v>8.34</v>
      </c>
      <c r="K38" s="314">
        <v>9.44</v>
      </c>
      <c r="L38" s="313" t="s">
        <v>677</v>
      </c>
      <c r="M38" s="313" t="s">
        <v>678</v>
      </c>
      <c r="N38" s="313" t="s">
        <v>161</v>
      </c>
      <c r="O38" s="313" t="s">
        <v>159</v>
      </c>
      <c r="P38" s="287" t="s">
        <v>614</v>
      </c>
    </row>
    <row r="39" spans="1:16" ht="14.25" customHeight="1" thickBot="1" x14ac:dyDescent="0.35">
      <c r="A39" s="153" t="s">
        <v>614</v>
      </c>
      <c r="B39" s="153"/>
      <c r="D39" s="308" t="s">
        <v>1198</v>
      </c>
      <c r="E39" s="369">
        <v>6.7850000000000001</v>
      </c>
      <c r="F39" s="369"/>
      <c r="G39" s="309" t="s">
        <v>159</v>
      </c>
      <c r="H39" s="309" t="s">
        <v>160</v>
      </c>
      <c r="J39" s="317">
        <v>9.0150000000000006</v>
      </c>
      <c r="K39" s="314">
        <v>10.125</v>
      </c>
      <c r="L39" s="313" t="s">
        <v>677</v>
      </c>
      <c r="M39" s="313" t="s">
        <v>678</v>
      </c>
      <c r="N39" s="313" t="s">
        <v>161</v>
      </c>
      <c r="O39" s="313" t="s">
        <v>159</v>
      </c>
      <c r="P39" s="312" t="s">
        <v>609</v>
      </c>
    </row>
    <row r="40" spans="1:16" ht="14.25" customHeight="1" thickBot="1" x14ac:dyDescent="0.35">
      <c r="A40" s="25" t="s">
        <v>614</v>
      </c>
      <c r="B40" s="25"/>
      <c r="D40" s="306" t="s">
        <v>1199</v>
      </c>
      <c r="E40" s="370">
        <v>6.9450000000000003</v>
      </c>
      <c r="F40" s="370"/>
      <c r="G40" s="307" t="s">
        <v>1162</v>
      </c>
      <c r="H40" s="307" t="s">
        <v>678</v>
      </c>
      <c r="J40" s="317">
        <v>9.14</v>
      </c>
      <c r="K40" s="314">
        <v>10.25</v>
      </c>
      <c r="L40" s="313" t="s">
        <v>677</v>
      </c>
      <c r="M40" s="313" t="s">
        <v>678</v>
      </c>
      <c r="N40" s="313" t="s">
        <v>161</v>
      </c>
      <c r="O40" s="313" t="s">
        <v>159</v>
      </c>
      <c r="P40" s="312" t="s">
        <v>609</v>
      </c>
    </row>
    <row r="41" spans="1:16" ht="14.25" customHeight="1" thickBot="1" x14ac:dyDescent="0.35">
      <c r="A41" s="153" t="s">
        <v>614</v>
      </c>
      <c r="B41" s="153"/>
      <c r="D41" s="308" t="s">
        <v>1200</v>
      </c>
      <c r="E41" s="369">
        <v>7.05</v>
      </c>
      <c r="F41" s="369"/>
      <c r="G41" s="309" t="s">
        <v>159</v>
      </c>
      <c r="H41" s="309" t="s">
        <v>160</v>
      </c>
      <c r="J41" s="317">
        <v>9.42</v>
      </c>
      <c r="K41" s="314">
        <v>10.55</v>
      </c>
      <c r="L41" s="313" t="s">
        <v>677</v>
      </c>
      <c r="M41" s="313" t="s">
        <v>678</v>
      </c>
      <c r="N41" s="313" t="s">
        <v>161</v>
      </c>
      <c r="O41" s="313" t="s">
        <v>159</v>
      </c>
      <c r="P41" s="312" t="s">
        <v>609</v>
      </c>
    </row>
    <row r="42" spans="1:16" ht="14.25" customHeight="1" thickBot="1" x14ac:dyDescent="0.35">
      <c r="A42" s="25" t="s">
        <v>614</v>
      </c>
      <c r="B42" s="25"/>
      <c r="D42" s="306" t="s">
        <v>1201</v>
      </c>
      <c r="E42" s="370">
        <v>7.2249999999999996</v>
      </c>
      <c r="F42" s="370"/>
      <c r="G42" s="307" t="s">
        <v>159</v>
      </c>
      <c r="H42" s="307" t="s">
        <v>164</v>
      </c>
      <c r="J42" s="317">
        <v>9.52</v>
      </c>
      <c r="K42" s="314">
        <v>10.645</v>
      </c>
      <c r="L42" s="313" t="s">
        <v>677</v>
      </c>
      <c r="M42" s="313" t="s">
        <v>678</v>
      </c>
      <c r="N42" s="313" t="s">
        <v>161</v>
      </c>
      <c r="O42" s="313" t="s">
        <v>159</v>
      </c>
      <c r="P42" s="312" t="s">
        <v>609</v>
      </c>
    </row>
    <row r="43" spans="1:16" ht="14.25" customHeight="1" thickBot="1" x14ac:dyDescent="0.35">
      <c r="A43" s="25" t="s">
        <v>614</v>
      </c>
      <c r="B43" s="25"/>
      <c r="D43" s="308" t="s">
        <v>1202</v>
      </c>
      <c r="E43" s="369">
        <v>7.73</v>
      </c>
      <c r="F43" s="369"/>
      <c r="G43" s="309" t="s">
        <v>1162</v>
      </c>
      <c r="H43" s="309" t="s">
        <v>678</v>
      </c>
      <c r="J43" s="317">
        <v>9.875</v>
      </c>
      <c r="K43" s="314">
        <v>11.195</v>
      </c>
      <c r="L43" s="313" t="s">
        <v>677</v>
      </c>
      <c r="M43" s="313" t="s">
        <v>678</v>
      </c>
      <c r="N43" s="313" t="s">
        <v>161</v>
      </c>
      <c r="O43" s="313" t="s">
        <v>159</v>
      </c>
      <c r="P43" s="312" t="s">
        <v>609</v>
      </c>
    </row>
    <row r="44" spans="1:16" ht="14.25" customHeight="1" thickBot="1" x14ac:dyDescent="0.35">
      <c r="A44" s="153" t="s">
        <v>614</v>
      </c>
      <c r="B44" s="153"/>
      <c r="D44" s="306" t="s">
        <v>1203</v>
      </c>
      <c r="E44" s="370">
        <v>7.875</v>
      </c>
      <c r="F44" s="370"/>
      <c r="G44" s="307" t="s">
        <v>542</v>
      </c>
      <c r="H44" s="307" t="s">
        <v>679</v>
      </c>
      <c r="J44" s="317">
        <v>10.050000000000001</v>
      </c>
      <c r="K44" s="314">
        <v>11.375</v>
      </c>
      <c r="L44" s="313" t="s">
        <v>677</v>
      </c>
      <c r="M44" s="313" t="s">
        <v>678</v>
      </c>
      <c r="N44" s="313" t="s">
        <v>161</v>
      </c>
      <c r="O44" s="313" t="s">
        <v>159</v>
      </c>
      <c r="P44" s="312" t="s">
        <v>609</v>
      </c>
    </row>
    <row r="45" spans="1:16" ht="14.25" customHeight="1" thickBot="1" x14ac:dyDescent="0.35">
      <c r="A45" s="25" t="s">
        <v>614</v>
      </c>
      <c r="B45" s="25"/>
      <c r="D45" s="308" t="s">
        <v>1204</v>
      </c>
      <c r="E45" s="369">
        <v>8.1080000000000005</v>
      </c>
      <c r="F45" s="369"/>
      <c r="G45" s="309" t="s">
        <v>1162</v>
      </c>
      <c r="H45" s="309" t="s">
        <v>678</v>
      </c>
      <c r="J45" s="317">
        <v>10.130000000000001</v>
      </c>
      <c r="K45" s="314">
        <v>11.45</v>
      </c>
      <c r="L45" s="313" t="s">
        <v>677</v>
      </c>
      <c r="M45" s="313" t="s">
        <v>678</v>
      </c>
      <c r="N45" s="313" t="s">
        <v>161</v>
      </c>
      <c r="O45" s="313" t="s">
        <v>159</v>
      </c>
      <c r="P45" s="312" t="s">
        <v>609</v>
      </c>
    </row>
    <row r="46" spans="1:16" ht="14.25" customHeight="1" thickBot="1" x14ac:dyDescent="0.35">
      <c r="A46" s="153" t="s">
        <v>614</v>
      </c>
      <c r="B46" s="153"/>
      <c r="D46" s="306" t="s">
        <v>1205</v>
      </c>
      <c r="E46" s="370">
        <v>8.18</v>
      </c>
      <c r="F46" s="370"/>
      <c r="G46" s="307" t="s">
        <v>1162</v>
      </c>
      <c r="H46" s="307" t="s">
        <v>678</v>
      </c>
      <c r="J46" s="317">
        <v>10.315</v>
      </c>
      <c r="K46" s="314">
        <v>11.635</v>
      </c>
      <c r="L46" s="313" t="s">
        <v>677</v>
      </c>
      <c r="M46" s="313" t="s">
        <v>678</v>
      </c>
      <c r="N46" s="313" t="s">
        <v>161</v>
      </c>
      <c r="O46" s="313" t="s">
        <v>159</v>
      </c>
      <c r="P46" s="312" t="s">
        <v>609</v>
      </c>
    </row>
    <row r="47" spans="1:16" ht="14.25" customHeight="1" thickBot="1" x14ac:dyDescent="0.35">
      <c r="A47" s="153" t="s">
        <v>614</v>
      </c>
      <c r="B47" s="153"/>
      <c r="D47" s="308" t="s">
        <v>1206</v>
      </c>
      <c r="E47" s="369">
        <v>8.5649999999999995</v>
      </c>
      <c r="F47" s="369"/>
      <c r="G47" s="309" t="s">
        <v>1162</v>
      </c>
      <c r="H47" s="309" t="s">
        <v>678</v>
      </c>
      <c r="J47" s="317">
        <v>10.4</v>
      </c>
      <c r="K47" s="314">
        <v>11.725</v>
      </c>
      <c r="L47" s="313" t="s">
        <v>677</v>
      </c>
      <c r="M47" s="313" t="s">
        <v>678</v>
      </c>
      <c r="N47" s="313" t="s">
        <v>161</v>
      </c>
      <c r="O47" s="313" t="s">
        <v>159</v>
      </c>
      <c r="P47" s="312" t="s">
        <v>609</v>
      </c>
    </row>
    <row r="48" spans="1:16" ht="14.25" customHeight="1" thickBot="1" x14ac:dyDescent="0.35">
      <c r="A48" s="153" t="s">
        <v>614</v>
      </c>
      <c r="B48" s="153"/>
      <c r="D48" s="306" t="s">
        <v>1207</v>
      </c>
      <c r="E48" s="370">
        <v>8.6999999999999993</v>
      </c>
      <c r="F48" s="370"/>
      <c r="G48" s="307" t="s">
        <v>159</v>
      </c>
      <c r="H48" s="307" t="s">
        <v>161</v>
      </c>
      <c r="J48" s="317">
        <v>10.83</v>
      </c>
      <c r="K48" s="314">
        <v>12.16</v>
      </c>
      <c r="L48" s="313" t="s">
        <v>677</v>
      </c>
      <c r="M48" s="313" t="s">
        <v>683</v>
      </c>
      <c r="N48" s="313" t="s">
        <v>161</v>
      </c>
      <c r="O48" s="313" t="s">
        <v>159</v>
      </c>
      <c r="P48" s="312" t="s">
        <v>609</v>
      </c>
    </row>
    <row r="49" spans="1:16" ht="14.25" customHeight="1" thickBot="1" x14ac:dyDescent="0.35">
      <c r="A49" s="153" t="s">
        <v>614</v>
      </c>
      <c r="B49" s="153"/>
      <c r="D49" s="308" t="s">
        <v>1208</v>
      </c>
      <c r="E49" s="369">
        <v>8.73</v>
      </c>
      <c r="F49" s="369"/>
      <c r="G49" s="309" t="s">
        <v>159</v>
      </c>
      <c r="H49" s="309" t="s">
        <v>161</v>
      </c>
      <c r="J49" s="317">
        <v>11.26</v>
      </c>
      <c r="K49" s="314">
        <v>12.595000000000001</v>
      </c>
      <c r="L49" s="313" t="s">
        <v>677</v>
      </c>
      <c r="M49" s="313" t="s">
        <v>684</v>
      </c>
      <c r="N49" s="313" t="s">
        <v>161</v>
      </c>
      <c r="O49" s="313" t="s">
        <v>159</v>
      </c>
      <c r="P49" s="287" t="s">
        <v>609</v>
      </c>
    </row>
    <row r="50" spans="1:16" ht="14.25" customHeight="1" thickBot="1" x14ac:dyDescent="0.35">
      <c r="A50" s="25" t="s">
        <v>614</v>
      </c>
      <c r="B50" s="25"/>
      <c r="D50" s="306" t="s">
        <v>1209</v>
      </c>
      <c r="E50" s="370">
        <v>8.8450000000000006</v>
      </c>
      <c r="F50" s="370"/>
      <c r="G50" s="307" t="s">
        <v>1162</v>
      </c>
      <c r="H50" s="307" t="s">
        <v>678</v>
      </c>
      <c r="J50" s="317">
        <v>11.35</v>
      </c>
      <c r="K50" s="314">
        <v>12.69</v>
      </c>
      <c r="L50" s="313" t="s">
        <v>677</v>
      </c>
      <c r="M50" s="313" t="s">
        <v>678</v>
      </c>
      <c r="N50" s="313" t="s">
        <v>161</v>
      </c>
      <c r="O50" s="313" t="s">
        <v>159</v>
      </c>
      <c r="P50" s="312" t="s">
        <v>609</v>
      </c>
    </row>
    <row r="51" spans="1:16" ht="14.25" customHeight="1" thickBot="1" x14ac:dyDescent="0.35">
      <c r="A51" s="153" t="s">
        <v>614</v>
      </c>
      <c r="B51" s="153"/>
      <c r="D51" s="308" t="s">
        <v>1210</v>
      </c>
      <c r="E51" s="369">
        <v>9.1999999999999993</v>
      </c>
      <c r="F51" s="369"/>
      <c r="G51" s="309" t="s">
        <v>1162</v>
      </c>
      <c r="H51" s="309" t="s">
        <v>678</v>
      </c>
      <c r="J51" s="317">
        <v>11.465</v>
      </c>
      <c r="K51" s="314">
        <v>12.81</v>
      </c>
      <c r="L51" s="313" t="s">
        <v>677</v>
      </c>
      <c r="M51" s="313" t="s">
        <v>678</v>
      </c>
      <c r="N51" s="313" t="s">
        <v>161</v>
      </c>
      <c r="O51" s="313" t="s">
        <v>159</v>
      </c>
      <c r="P51" s="312" t="s">
        <v>609</v>
      </c>
    </row>
    <row r="52" spans="1:16" ht="14.25" customHeight="1" thickBot="1" x14ac:dyDescent="0.35">
      <c r="A52" s="153" t="s">
        <v>614</v>
      </c>
      <c r="B52" s="153"/>
      <c r="D52" s="306" t="s">
        <v>1211</v>
      </c>
      <c r="E52" s="370">
        <v>9.44</v>
      </c>
      <c r="F52" s="370"/>
      <c r="G52" s="307" t="s">
        <v>1162</v>
      </c>
      <c r="H52" s="307" t="s">
        <v>678</v>
      </c>
      <c r="J52" s="317">
        <v>11.664999999999999</v>
      </c>
      <c r="K52" s="314">
        <v>13.005000000000001</v>
      </c>
      <c r="L52" s="313" t="s">
        <v>677</v>
      </c>
      <c r="M52" s="313" t="s">
        <v>678</v>
      </c>
      <c r="N52" s="313" t="s">
        <v>161</v>
      </c>
      <c r="O52" s="313" t="s">
        <v>159</v>
      </c>
      <c r="P52" s="312" t="s">
        <v>609</v>
      </c>
    </row>
    <row r="53" spans="1:16" ht="14.25" customHeight="1" thickBot="1" x14ac:dyDescent="0.35">
      <c r="A53" s="25" t="s">
        <v>614</v>
      </c>
      <c r="B53" s="25"/>
      <c r="D53" s="308" t="s">
        <v>1212</v>
      </c>
      <c r="E53" s="369">
        <v>9.6</v>
      </c>
      <c r="F53" s="369"/>
      <c r="G53" s="309" t="s">
        <v>542</v>
      </c>
      <c r="H53" s="309" t="s">
        <v>680</v>
      </c>
      <c r="J53" s="317">
        <v>13.335000000000001</v>
      </c>
      <c r="K53" s="314">
        <v>14.73</v>
      </c>
      <c r="L53" s="313" t="s">
        <v>677</v>
      </c>
      <c r="M53" s="313" t="s">
        <v>683</v>
      </c>
      <c r="N53" s="313" t="s">
        <v>161</v>
      </c>
      <c r="O53" s="313" t="s">
        <v>159</v>
      </c>
      <c r="P53" s="312" t="s">
        <v>609</v>
      </c>
    </row>
    <row r="54" spans="1:16" ht="14.25" customHeight="1" thickBot="1" x14ac:dyDescent="0.35">
      <c r="A54" s="153" t="s">
        <v>614</v>
      </c>
      <c r="B54" s="153"/>
      <c r="D54" s="306" t="s">
        <v>1213</v>
      </c>
      <c r="E54" s="370">
        <v>10.125</v>
      </c>
      <c r="F54" s="370"/>
      <c r="G54" s="307" t="s">
        <v>1162</v>
      </c>
      <c r="H54" s="307" t="s">
        <v>678</v>
      </c>
      <c r="J54" s="317">
        <v>13.675000000000001</v>
      </c>
      <c r="K54" s="314">
        <v>15.08</v>
      </c>
      <c r="L54" s="313" t="s">
        <v>677</v>
      </c>
      <c r="M54" s="313" t="s">
        <v>683</v>
      </c>
      <c r="N54" s="313" t="s">
        <v>161</v>
      </c>
      <c r="O54" s="313" t="s">
        <v>159</v>
      </c>
      <c r="P54" s="312" t="s">
        <v>609</v>
      </c>
    </row>
    <row r="55" spans="1:16" ht="14.25" customHeight="1" thickBot="1" x14ac:dyDescent="0.35">
      <c r="A55" s="153" t="s">
        <v>614</v>
      </c>
      <c r="B55" s="153"/>
      <c r="D55" s="308" t="s">
        <v>1214</v>
      </c>
      <c r="E55" s="369">
        <v>10.25</v>
      </c>
      <c r="F55" s="369"/>
      <c r="G55" s="309" t="s">
        <v>1162</v>
      </c>
      <c r="H55" s="309" t="s">
        <v>678</v>
      </c>
      <c r="J55" s="317">
        <v>13.744999999999999</v>
      </c>
      <c r="K55" s="314">
        <v>15.164999999999999</v>
      </c>
      <c r="L55" s="313" t="s">
        <v>677</v>
      </c>
      <c r="M55" s="313" t="s">
        <v>683</v>
      </c>
      <c r="N55" s="313" t="s">
        <v>161</v>
      </c>
      <c r="O55" s="313" t="s">
        <v>159</v>
      </c>
      <c r="P55" s="312" t="s">
        <v>609</v>
      </c>
    </row>
    <row r="56" spans="1:16" ht="14.25" customHeight="1" thickBot="1" x14ac:dyDescent="0.35">
      <c r="A56" s="153" t="s">
        <v>614</v>
      </c>
      <c r="B56" s="153"/>
      <c r="D56" s="306" t="s">
        <v>1215</v>
      </c>
      <c r="E56" s="370">
        <v>10.465</v>
      </c>
      <c r="F56" s="370"/>
      <c r="G56" s="307" t="s">
        <v>159</v>
      </c>
      <c r="H56" s="307" t="s">
        <v>681</v>
      </c>
      <c r="J56" s="317">
        <v>14.25</v>
      </c>
      <c r="K56" s="314">
        <v>15.68</v>
      </c>
      <c r="L56" s="313" t="s">
        <v>677</v>
      </c>
      <c r="M56" s="313" t="s">
        <v>683</v>
      </c>
      <c r="N56" s="313" t="s">
        <v>161</v>
      </c>
      <c r="O56" s="313" t="s">
        <v>159</v>
      </c>
      <c r="P56" s="312" t="s">
        <v>609</v>
      </c>
    </row>
    <row r="57" spans="1:16" ht="14.25" customHeight="1" thickBot="1" x14ac:dyDescent="0.35">
      <c r="A57" s="25" t="s">
        <v>614</v>
      </c>
      <c r="B57" s="25"/>
      <c r="D57" s="308" t="s">
        <v>1216</v>
      </c>
      <c r="E57" s="369">
        <v>10.55</v>
      </c>
      <c r="F57" s="369"/>
      <c r="G57" s="309" t="s">
        <v>1162</v>
      </c>
      <c r="H57" s="309" t="s">
        <v>678</v>
      </c>
      <c r="J57" s="317">
        <v>14.715</v>
      </c>
      <c r="K57" s="314">
        <v>16.149999999999999</v>
      </c>
      <c r="L57" s="313" t="s">
        <v>677</v>
      </c>
      <c r="M57" s="313" t="s">
        <v>683</v>
      </c>
      <c r="N57" s="313" t="s">
        <v>161</v>
      </c>
      <c r="O57" s="313" t="s">
        <v>159</v>
      </c>
      <c r="P57" s="312" t="s">
        <v>609</v>
      </c>
    </row>
    <row r="58" spans="1:16" ht="14.25" customHeight="1" thickBot="1" x14ac:dyDescent="0.35">
      <c r="A58" s="25" t="s">
        <v>614</v>
      </c>
      <c r="B58" s="25"/>
      <c r="D58" s="306" t="s">
        <v>1217</v>
      </c>
      <c r="E58" s="370">
        <v>10.645</v>
      </c>
      <c r="F58" s="370"/>
      <c r="G58" s="307" t="s">
        <v>1162</v>
      </c>
      <c r="H58" s="307" t="s">
        <v>678</v>
      </c>
      <c r="J58" s="317">
        <v>14.86</v>
      </c>
      <c r="K58" s="314">
        <v>16.29</v>
      </c>
      <c r="L58" s="313" t="s">
        <v>677</v>
      </c>
      <c r="M58" s="313" t="s">
        <v>683</v>
      </c>
      <c r="N58" s="313" t="s">
        <v>161</v>
      </c>
      <c r="O58" s="313" t="s">
        <v>159</v>
      </c>
      <c r="P58" s="312" t="s">
        <v>609</v>
      </c>
    </row>
    <row r="59" spans="1:16" ht="14.25" customHeight="1" thickBot="1" x14ac:dyDescent="0.35">
      <c r="A59" s="25" t="s">
        <v>614</v>
      </c>
      <c r="B59" s="25"/>
      <c r="D59" s="308" t="s">
        <v>1218</v>
      </c>
      <c r="E59" s="369">
        <v>10.84</v>
      </c>
      <c r="F59" s="369"/>
      <c r="G59" s="309" t="s">
        <v>542</v>
      </c>
      <c r="H59" s="309" t="s">
        <v>682</v>
      </c>
      <c r="J59" s="317">
        <v>15.35</v>
      </c>
      <c r="K59" s="314">
        <v>16.945</v>
      </c>
      <c r="L59" s="313" t="s">
        <v>677</v>
      </c>
      <c r="M59" s="313" t="s">
        <v>683</v>
      </c>
      <c r="N59" s="313" t="s">
        <v>161</v>
      </c>
      <c r="O59" s="313" t="s">
        <v>159</v>
      </c>
      <c r="P59" s="287" t="s">
        <v>614</v>
      </c>
    </row>
    <row r="60" spans="1:16" ht="14.25" customHeight="1" thickBot="1" x14ac:dyDescent="0.35">
      <c r="A60" s="25" t="s">
        <v>614</v>
      </c>
      <c r="B60" s="25"/>
      <c r="D60" s="306" t="s">
        <v>1219</v>
      </c>
      <c r="E60" s="370">
        <v>11.195</v>
      </c>
      <c r="F60" s="370"/>
      <c r="G60" s="307" t="s">
        <v>1162</v>
      </c>
      <c r="H60" s="307" t="s">
        <v>678</v>
      </c>
      <c r="J60" s="317">
        <v>15.585000000000001</v>
      </c>
      <c r="K60" s="314">
        <v>17.184999999999999</v>
      </c>
      <c r="L60" s="313" t="s">
        <v>677</v>
      </c>
      <c r="M60" s="313" t="s">
        <v>683</v>
      </c>
      <c r="N60" s="313" t="s">
        <v>161</v>
      </c>
      <c r="O60" s="313" t="s">
        <v>159</v>
      </c>
      <c r="P60" s="312" t="s">
        <v>609</v>
      </c>
    </row>
    <row r="61" spans="1:16" ht="14.25" customHeight="1" thickBot="1" x14ac:dyDescent="0.35">
      <c r="A61" s="25" t="s">
        <v>614</v>
      </c>
      <c r="B61" s="25"/>
      <c r="D61" s="308" t="s">
        <v>1220</v>
      </c>
      <c r="E61" s="369">
        <v>11.375</v>
      </c>
      <c r="F61" s="369"/>
      <c r="G61" s="309" t="s">
        <v>1162</v>
      </c>
      <c r="H61" s="309" t="s">
        <v>678</v>
      </c>
      <c r="J61" s="317">
        <v>15.715</v>
      </c>
      <c r="K61" s="314">
        <v>17.309999999999999</v>
      </c>
      <c r="L61" s="313" t="s">
        <v>677</v>
      </c>
      <c r="M61" s="313" t="s">
        <v>683</v>
      </c>
      <c r="N61" s="313" t="s">
        <v>161</v>
      </c>
      <c r="O61" s="313" t="s">
        <v>159</v>
      </c>
      <c r="P61" s="312" t="s">
        <v>609</v>
      </c>
    </row>
    <row r="62" spans="1:16" ht="14.25" customHeight="1" thickBot="1" x14ac:dyDescent="0.35">
      <c r="A62" s="25" t="s">
        <v>614</v>
      </c>
      <c r="B62" s="25"/>
      <c r="D62" s="306" t="s">
        <v>1221</v>
      </c>
      <c r="E62" s="370">
        <v>11.45</v>
      </c>
      <c r="F62" s="370"/>
      <c r="G62" s="307" t="s">
        <v>1162</v>
      </c>
      <c r="H62" s="307" t="s">
        <v>678</v>
      </c>
      <c r="J62" s="317">
        <v>15.97</v>
      </c>
      <c r="K62" s="314">
        <v>17.574999999999999</v>
      </c>
      <c r="L62" s="313" t="s">
        <v>677</v>
      </c>
      <c r="M62" s="313" t="s">
        <v>683</v>
      </c>
      <c r="N62" s="313" t="s">
        <v>161</v>
      </c>
      <c r="O62" s="313" t="s">
        <v>159</v>
      </c>
      <c r="P62" s="312" t="s">
        <v>609</v>
      </c>
    </row>
    <row r="63" spans="1:16" ht="14.25" customHeight="1" thickBot="1" x14ac:dyDescent="0.35">
      <c r="A63" s="153" t="s">
        <v>614</v>
      </c>
      <c r="B63" s="153"/>
      <c r="D63" s="308" t="s">
        <v>1222</v>
      </c>
      <c r="E63" s="369">
        <v>11.635</v>
      </c>
      <c r="F63" s="369"/>
      <c r="G63" s="309" t="s">
        <v>1162</v>
      </c>
      <c r="H63" s="309" t="s">
        <v>678</v>
      </c>
      <c r="J63" s="317">
        <v>16.184999999999999</v>
      </c>
      <c r="K63" s="314">
        <v>17.795000000000002</v>
      </c>
      <c r="L63" s="313" t="s">
        <v>677</v>
      </c>
      <c r="M63" s="313" t="s">
        <v>694</v>
      </c>
      <c r="N63" s="313" t="s">
        <v>161</v>
      </c>
      <c r="O63" s="313" t="s">
        <v>159</v>
      </c>
      <c r="P63" s="287" t="s">
        <v>609</v>
      </c>
    </row>
    <row r="64" spans="1:16" ht="14.25" customHeight="1" thickBot="1" x14ac:dyDescent="0.35">
      <c r="A64" s="153" t="s">
        <v>614</v>
      </c>
      <c r="B64" s="153"/>
      <c r="D64" s="306" t="s">
        <v>1223</v>
      </c>
      <c r="E64" s="370">
        <v>11.725</v>
      </c>
      <c r="F64" s="370"/>
      <c r="G64" s="307" t="s">
        <v>1162</v>
      </c>
      <c r="H64" s="307" t="s">
        <v>678</v>
      </c>
      <c r="J64" s="317">
        <v>16.254999999999999</v>
      </c>
      <c r="K64" s="314">
        <v>17.864999999999998</v>
      </c>
      <c r="L64" s="313" t="s">
        <v>677</v>
      </c>
      <c r="M64" s="313" t="s">
        <v>695</v>
      </c>
      <c r="N64" s="313" t="s">
        <v>161</v>
      </c>
      <c r="O64" s="313" t="s">
        <v>159</v>
      </c>
      <c r="P64" s="287" t="s">
        <v>609</v>
      </c>
    </row>
    <row r="65" spans="1:16" ht="14.25" customHeight="1" thickBot="1" x14ac:dyDescent="0.35">
      <c r="A65" s="25" t="s">
        <v>614</v>
      </c>
      <c r="B65" s="25"/>
      <c r="D65" s="308" t="s">
        <v>1224</v>
      </c>
      <c r="E65" s="369">
        <v>12.16</v>
      </c>
      <c r="F65" s="369"/>
      <c r="G65" s="309" t="s">
        <v>1162</v>
      </c>
      <c r="H65" s="309" t="s">
        <v>683</v>
      </c>
      <c r="J65" s="317">
        <v>16.285</v>
      </c>
      <c r="K65" s="314">
        <v>17.899999999999999</v>
      </c>
      <c r="L65" s="313" t="s">
        <v>677</v>
      </c>
      <c r="M65" s="313" t="s">
        <v>683</v>
      </c>
      <c r="N65" s="313" t="s">
        <v>161</v>
      </c>
      <c r="O65" s="313" t="s">
        <v>159</v>
      </c>
      <c r="P65" s="312" t="s">
        <v>609</v>
      </c>
    </row>
    <row r="66" spans="1:16" ht="14.25" customHeight="1" thickBot="1" x14ac:dyDescent="0.35">
      <c r="A66" s="153" t="s">
        <v>614</v>
      </c>
      <c r="B66" s="153"/>
      <c r="D66" s="306" t="s">
        <v>1225</v>
      </c>
      <c r="E66" s="370">
        <v>12.375</v>
      </c>
      <c r="F66" s="370"/>
      <c r="G66" s="307" t="s">
        <v>159</v>
      </c>
      <c r="H66" s="307" t="s">
        <v>163</v>
      </c>
      <c r="J66" s="317">
        <v>16.350000000000001</v>
      </c>
      <c r="K66" s="314">
        <v>17.965</v>
      </c>
      <c r="L66" s="313" t="s">
        <v>677</v>
      </c>
      <c r="M66" s="313" t="s">
        <v>695</v>
      </c>
      <c r="N66" s="313" t="s">
        <v>161</v>
      </c>
      <c r="O66" s="313" t="s">
        <v>159</v>
      </c>
      <c r="P66" s="312" t="s">
        <v>1019</v>
      </c>
    </row>
    <row r="67" spans="1:16" ht="14.25" customHeight="1" thickBot="1" x14ac:dyDescent="0.35">
      <c r="A67" s="25" t="s">
        <v>614</v>
      </c>
      <c r="B67" s="25"/>
      <c r="D67" s="308" t="s">
        <v>1226</v>
      </c>
      <c r="E67" s="369">
        <v>12.595000000000001</v>
      </c>
      <c r="F67" s="369"/>
      <c r="G67" s="309" t="s">
        <v>1162</v>
      </c>
      <c r="H67" s="309" t="s">
        <v>684</v>
      </c>
      <c r="J67" s="317">
        <v>16.745000000000001</v>
      </c>
      <c r="K67" s="314">
        <v>18.364999999999998</v>
      </c>
      <c r="L67" s="313" t="s">
        <v>677</v>
      </c>
      <c r="M67" s="313" t="s">
        <v>683</v>
      </c>
      <c r="N67" s="313" t="s">
        <v>161</v>
      </c>
      <c r="O67" s="313" t="s">
        <v>159</v>
      </c>
      <c r="P67" s="312" t="s">
        <v>609</v>
      </c>
    </row>
    <row r="68" spans="1:16" ht="14.25" customHeight="1" thickBot="1" x14ac:dyDescent="0.35">
      <c r="A68" s="25" t="s">
        <v>614</v>
      </c>
      <c r="B68" s="25"/>
      <c r="D68" s="306" t="s">
        <v>1227</v>
      </c>
      <c r="E68" s="370">
        <v>12.69</v>
      </c>
      <c r="F68" s="370"/>
      <c r="G68" s="307" t="s">
        <v>1162</v>
      </c>
      <c r="H68" s="307" t="s">
        <v>678</v>
      </c>
      <c r="J68" s="317">
        <v>17.09</v>
      </c>
      <c r="K68" s="314">
        <v>18.72</v>
      </c>
      <c r="L68" s="313" t="s">
        <v>677</v>
      </c>
      <c r="M68" s="313" t="s">
        <v>684</v>
      </c>
      <c r="N68" s="313" t="s">
        <v>161</v>
      </c>
      <c r="O68" s="313" t="s">
        <v>159</v>
      </c>
      <c r="P68" s="312" t="s">
        <v>1019</v>
      </c>
    </row>
    <row r="69" spans="1:16" ht="14.25" customHeight="1" thickBot="1" x14ac:dyDescent="0.35">
      <c r="A69" s="153" t="s">
        <v>614</v>
      </c>
      <c r="B69" s="153"/>
      <c r="D69" s="308" t="s">
        <v>1228</v>
      </c>
      <c r="E69" s="369">
        <v>12.81</v>
      </c>
      <c r="F69" s="369"/>
      <c r="G69" s="309" t="s">
        <v>1162</v>
      </c>
      <c r="H69" s="309" t="s">
        <v>678</v>
      </c>
      <c r="J69" s="317">
        <v>17.285</v>
      </c>
      <c r="K69" s="314">
        <v>18.920000000000002</v>
      </c>
      <c r="L69" s="313" t="s">
        <v>677</v>
      </c>
      <c r="M69" s="313" t="s">
        <v>697</v>
      </c>
      <c r="N69" s="313" t="s">
        <v>161</v>
      </c>
      <c r="O69" s="313" t="s">
        <v>159</v>
      </c>
      <c r="P69" s="287" t="s">
        <v>614</v>
      </c>
    </row>
    <row r="70" spans="1:16" ht="14.25" customHeight="1" thickBot="1" x14ac:dyDescent="0.35">
      <c r="A70" s="25" t="s">
        <v>614</v>
      </c>
      <c r="B70" s="25"/>
      <c r="D70" s="306" t="s">
        <v>1229</v>
      </c>
      <c r="E70" s="370">
        <v>13.005000000000001</v>
      </c>
      <c r="F70" s="370"/>
      <c r="G70" s="307" t="s">
        <v>1162</v>
      </c>
      <c r="H70" s="307" t="s">
        <v>678</v>
      </c>
      <c r="J70" s="317">
        <v>17.37</v>
      </c>
      <c r="K70" s="314">
        <v>19.010000000000002</v>
      </c>
      <c r="L70" s="313" t="s">
        <v>677</v>
      </c>
      <c r="M70" s="313" t="s">
        <v>683</v>
      </c>
      <c r="N70" s="313" t="s">
        <v>161</v>
      </c>
      <c r="O70" s="313" t="s">
        <v>159</v>
      </c>
      <c r="P70" s="312" t="s">
        <v>609</v>
      </c>
    </row>
    <row r="71" spans="1:16" ht="14.25" customHeight="1" thickBot="1" x14ac:dyDescent="0.35">
      <c r="A71" s="25" t="s">
        <v>614</v>
      </c>
      <c r="B71" s="25"/>
      <c r="D71" s="308" t="s">
        <v>1230</v>
      </c>
      <c r="E71" s="369">
        <v>13.15</v>
      </c>
      <c r="F71" s="369"/>
      <c r="G71" s="309" t="s">
        <v>542</v>
      </c>
      <c r="H71" s="309" t="s">
        <v>685</v>
      </c>
      <c r="J71" s="317">
        <v>17.66</v>
      </c>
      <c r="K71" s="314">
        <v>19.324999999999999</v>
      </c>
      <c r="L71" s="313" t="s">
        <v>677</v>
      </c>
      <c r="M71" s="313" t="s">
        <v>683</v>
      </c>
      <c r="N71" s="313" t="s">
        <v>161</v>
      </c>
      <c r="O71" s="313" t="s">
        <v>159</v>
      </c>
      <c r="P71" s="312" t="s">
        <v>609</v>
      </c>
    </row>
    <row r="72" spans="1:16" ht="14.25" customHeight="1" thickBot="1" x14ac:dyDescent="0.35">
      <c r="A72" s="153" t="s">
        <v>614</v>
      </c>
      <c r="B72" s="153"/>
      <c r="D72" s="306" t="s">
        <v>1231</v>
      </c>
      <c r="E72" s="370">
        <v>14.265000000000001</v>
      </c>
      <c r="F72" s="370"/>
      <c r="G72" s="307" t="s">
        <v>159</v>
      </c>
      <c r="H72" s="307" t="s">
        <v>687</v>
      </c>
      <c r="J72" s="317">
        <v>17.945</v>
      </c>
      <c r="K72" s="314">
        <v>19.62</v>
      </c>
      <c r="L72" s="313" t="s">
        <v>677</v>
      </c>
      <c r="M72" s="313" t="s">
        <v>683</v>
      </c>
      <c r="N72" s="313" t="s">
        <v>161</v>
      </c>
      <c r="O72" s="313" t="s">
        <v>159</v>
      </c>
      <c r="P72" s="312" t="s">
        <v>609</v>
      </c>
    </row>
    <row r="73" spans="1:16" ht="14.25" customHeight="1" thickBot="1" x14ac:dyDescent="0.35">
      <c r="A73" s="153" t="s">
        <v>614</v>
      </c>
      <c r="B73" s="153"/>
      <c r="D73" s="308" t="s">
        <v>1232</v>
      </c>
      <c r="E73" s="369">
        <v>14.55</v>
      </c>
      <c r="F73" s="369"/>
      <c r="G73" s="309" t="s">
        <v>159</v>
      </c>
      <c r="H73" s="309" t="s">
        <v>688</v>
      </c>
      <c r="J73" s="317">
        <v>18.625</v>
      </c>
      <c r="K73" s="314">
        <v>20.645</v>
      </c>
      <c r="L73" s="313" t="s">
        <v>677</v>
      </c>
      <c r="M73" s="313" t="s">
        <v>683</v>
      </c>
      <c r="N73" s="313" t="s">
        <v>161</v>
      </c>
      <c r="O73" s="313" t="s">
        <v>159</v>
      </c>
      <c r="P73" s="312" t="s">
        <v>609</v>
      </c>
    </row>
    <row r="74" spans="1:16" ht="14.25" customHeight="1" thickBot="1" x14ac:dyDescent="0.35">
      <c r="A74" s="153" t="s">
        <v>614</v>
      </c>
      <c r="B74" s="153"/>
      <c r="D74" s="306" t="s">
        <v>1233</v>
      </c>
      <c r="E74" s="370">
        <v>14.61</v>
      </c>
      <c r="F74" s="370"/>
      <c r="G74" s="307" t="s">
        <v>1234</v>
      </c>
      <c r="H74" s="307" t="s">
        <v>619</v>
      </c>
      <c r="J74" s="317">
        <v>18.745000000000001</v>
      </c>
      <c r="K74" s="314">
        <v>20.79</v>
      </c>
      <c r="L74" s="313" t="s">
        <v>677</v>
      </c>
      <c r="M74" s="313" t="s">
        <v>683</v>
      </c>
      <c r="N74" s="313" t="s">
        <v>161</v>
      </c>
      <c r="O74" s="313" t="s">
        <v>159</v>
      </c>
      <c r="P74" s="287" t="s">
        <v>614</v>
      </c>
    </row>
    <row r="75" spans="1:16" ht="14.25" customHeight="1" thickBot="1" x14ac:dyDescent="0.35">
      <c r="A75" s="25" t="s">
        <v>614</v>
      </c>
      <c r="B75" s="25"/>
      <c r="D75" s="308" t="s">
        <v>1235</v>
      </c>
      <c r="E75" s="369">
        <v>14.73</v>
      </c>
      <c r="F75" s="369"/>
      <c r="G75" s="309" t="s">
        <v>1162</v>
      </c>
      <c r="H75" s="309" t="s">
        <v>683</v>
      </c>
      <c r="J75" s="317">
        <v>19.55</v>
      </c>
      <c r="K75" s="314">
        <v>21.76</v>
      </c>
      <c r="L75" s="313" t="s">
        <v>677</v>
      </c>
      <c r="M75" s="313" t="s">
        <v>683</v>
      </c>
      <c r="N75" s="313" t="s">
        <v>161</v>
      </c>
      <c r="O75" s="313" t="s">
        <v>159</v>
      </c>
      <c r="P75" s="312" t="s">
        <v>609</v>
      </c>
    </row>
    <row r="76" spans="1:16" ht="14.25" customHeight="1" thickBot="1" x14ac:dyDescent="0.35">
      <c r="A76" s="153" t="s">
        <v>614</v>
      </c>
      <c r="B76" s="153"/>
      <c r="D76" s="306" t="s">
        <v>1236</v>
      </c>
      <c r="E76" s="370">
        <v>15.08</v>
      </c>
      <c r="F76" s="370"/>
      <c r="G76" s="307" t="s">
        <v>1162</v>
      </c>
      <c r="H76" s="307" t="s">
        <v>683</v>
      </c>
      <c r="J76" s="317">
        <v>20.055</v>
      </c>
      <c r="K76" s="314">
        <v>22.414999999999999</v>
      </c>
      <c r="L76" s="313" t="s">
        <v>677</v>
      </c>
      <c r="M76" s="313" t="s">
        <v>683</v>
      </c>
      <c r="N76" s="313" t="s">
        <v>161</v>
      </c>
      <c r="O76" s="313" t="s">
        <v>159</v>
      </c>
      <c r="P76" s="287" t="s">
        <v>614</v>
      </c>
    </row>
    <row r="77" spans="1:16" ht="14.25" customHeight="1" thickBot="1" x14ac:dyDescent="0.35">
      <c r="A77" s="153" t="s">
        <v>614</v>
      </c>
      <c r="B77" s="153"/>
      <c r="D77" s="308" t="s">
        <v>1237</v>
      </c>
      <c r="E77" s="369">
        <v>15.164999999999999</v>
      </c>
      <c r="F77" s="369"/>
      <c r="G77" s="309" t="s">
        <v>1162</v>
      </c>
      <c r="H77" s="309" t="s">
        <v>683</v>
      </c>
      <c r="J77" s="317">
        <v>20.61</v>
      </c>
      <c r="K77" s="314">
        <v>23.37</v>
      </c>
      <c r="L77" s="313" t="s">
        <v>677</v>
      </c>
      <c r="M77" s="313" t="s">
        <v>698</v>
      </c>
      <c r="N77" s="313" t="s">
        <v>1155</v>
      </c>
      <c r="O77" s="313" t="s">
        <v>159</v>
      </c>
      <c r="P77" s="312" t="s">
        <v>609</v>
      </c>
    </row>
    <row r="78" spans="1:16" ht="14.25" customHeight="1" thickBot="1" x14ac:dyDescent="0.35">
      <c r="A78" s="153" t="s">
        <v>614</v>
      </c>
      <c r="B78" s="153"/>
      <c r="D78" s="306" t="s">
        <v>1238</v>
      </c>
      <c r="E78" s="370">
        <v>15.28</v>
      </c>
      <c r="F78" s="370"/>
      <c r="G78" s="307" t="s">
        <v>159</v>
      </c>
      <c r="H78" s="307" t="s">
        <v>689</v>
      </c>
      <c r="J78" s="317">
        <v>20.824999999999999</v>
      </c>
      <c r="K78" s="314">
        <v>23.335000000000001</v>
      </c>
      <c r="L78" s="313" t="s">
        <v>677</v>
      </c>
      <c r="M78" s="313" t="s">
        <v>683</v>
      </c>
      <c r="N78" s="313" t="s">
        <v>161</v>
      </c>
      <c r="O78" s="313" t="s">
        <v>159</v>
      </c>
      <c r="P78" s="312" t="s">
        <v>609</v>
      </c>
    </row>
    <row r="79" spans="1:16" ht="14.25" customHeight="1" thickBot="1" x14ac:dyDescent="0.35">
      <c r="A79" s="153" t="s">
        <v>614</v>
      </c>
      <c r="B79" s="153"/>
      <c r="D79" s="308" t="s">
        <v>1239</v>
      </c>
      <c r="E79" s="369">
        <v>15.36</v>
      </c>
      <c r="F79" s="369"/>
      <c r="G79" s="309" t="s">
        <v>159</v>
      </c>
      <c r="H79" s="309" t="s">
        <v>690</v>
      </c>
      <c r="J79" s="317">
        <v>21.02</v>
      </c>
      <c r="K79" s="314">
        <v>23.59</v>
      </c>
      <c r="L79" s="313" t="s">
        <v>677</v>
      </c>
      <c r="M79" s="313" t="s">
        <v>683</v>
      </c>
      <c r="N79" s="313" t="s">
        <v>161</v>
      </c>
      <c r="O79" s="313" t="s">
        <v>159</v>
      </c>
      <c r="P79" s="312" t="s">
        <v>609</v>
      </c>
    </row>
    <row r="80" spans="1:16" ht="14.25" customHeight="1" thickBot="1" x14ac:dyDescent="0.35">
      <c r="A80" s="153" t="s">
        <v>614</v>
      </c>
      <c r="B80" s="153"/>
      <c r="D80" s="306" t="s">
        <v>1240</v>
      </c>
      <c r="E80" s="370">
        <v>15.68</v>
      </c>
      <c r="F80" s="370"/>
      <c r="G80" s="307" t="s">
        <v>1162</v>
      </c>
      <c r="H80" s="307" t="s">
        <v>683</v>
      </c>
      <c r="J80" s="317">
        <v>21.15</v>
      </c>
      <c r="K80" s="314">
        <v>23.74</v>
      </c>
      <c r="L80" s="313" t="s">
        <v>677</v>
      </c>
      <c r="M80" s="313" t="s">
        <v>678</v>
      </c>
      <c r="N80" s="313" t="s">
        <v>161</v>
      </c>
      <c r="O80" s="313" t="s">
        <v>159</v>
      </c>
      <c r="P80" s="312" t="s">
        <v>609</v>
      </c>
    </row>
    <row r="81" spans="1:16" ht="14.25" customHeight="1" thickBot="1" x14ac:dyDescent="0.35">
      <c r="A81" s="153" t="s">
        <v>614</v>
      </c>
      <c r="B81" s="153"/>
      <c r="D81" s="308" t="s">
        <v>1241</v>
      </c>
      <c r="E81" s="369">
        <v>15.975</v>
      </c>
      <c r="F81" s="369"/>
      <c r="G81" s="309" t="s">
        <v>159</v>
      </c>
      <c r="H81" s="309" t="s">
        <v>691</v>
      </c>
      <c r="J81" s="317">
        <v>21.295000000000002</v>
      </c>
      <c r="K81" s="314">
        <v>23.93</v>
      </c>
      <c r="L81" s="313" t="s">
        <v>677</v>
      </c>
      <c r="M81" s="313" t="s">
        <v>678</v>
      </c>
      <c r="N81" s="313" t="s">
        <v>161</v>
      </c>
      <c r="O81" s="313" t="s">
        <v>159</v>
      </c>
      <c r="P81" s="287" t="s">
        <v>614</v>
      </c>
    </row>
    <row r="82" spans="1:16" ht="14.25" customHeight="1" thickBot="1" x14ac:dyDescent="0.35">
      <c r="A82" s="153" t="s">
        <v>614</v>
      </c>
      <c r="B82" s="153"/>
      <c r="D82" s="306" t="s">
        <v>1242</v>
      </c>
      <c r="E82" s="370">
        <v>16.149999999999999</v>
      </c>
      <c r="F82" s="370"/>
      <c r="G82" s="307" t="s">
        <v>1162</v>
      </c>
      <c r="H82" s="307" t="s">
        <v>683</v>
      </c>
      <c r="J82" s="317">
        <v>21.84</v>
      </c>
      <c r="K82" s="314">
        <v>24.79</v>
      </c>
      <c r="L82" s="313" t="s">
        <v>677</v>
      </c>
      <c r="M82" s="313" t="s">
        <v>683</v>
      </c>
      <c r="N82" s="313" t="s">
        <v>161</v>
      </c>
      <c r="O82" s="313" t="s">
        <v>159</v>
      </c>
      <c r="P82" s="287" t="s">
        <v>614</v>
      </c>
    </row>
    <row r="83" spans="1:16" ht="14.25" customHeight="1" thickBot="1" x14ac:dyDescent="0.35">
      <c r="A83" s="25" t="s">
        <v>614</v>
      </c>
      <c r="B83" s="25"/>
      <c r="D83" s="308" t="s">
        <v>1243</v>
      </c>
      <c r="E83" s="369">
        <v>16.29</v>
      </c>
      <c r="F83" s="369"/>
      <c r="G83" s="309" t="s">
        <v>1162</v>
      </c>
      <c r="H83" s="309" t="s">
        <v>683</v>
      </c>
      <c r="J83" s="317">
        <v>22.05</v>
      </c>
      <c r="K83" s="314">
        <v>25.05</v>
      </c>
      <c r="L83" s="313" t="s">
        <v>677</v>
      </c>
      <c r="M83" s="313" t="s">
        <v>683</v>
      </c>
      <c r="N83" s="313" t="s">
        <v>161</v>
      </c>
      <c r="O83" s="313" t="s">
        <v>159</v>
      </c>
      <c r="P83" s="312" t="s">
        <v>609</v>
      </c>
    </row>
    <row r="84" spans="1:16" ht="14.25" customHeight="1" thickBot="1" x14ac:dyDescent="0.35">
      <c r="A84" s="153" t="s">
        <v>614</v>
      </c>
      <c r="B84" s="153"/>
      <c r="D84" s="306" t="s">
        <v>1244</v>
      </c>
      <c r="E84" s="370">
        <v>16.48</v>
      </c>
      <c r="F84" s="370"/>
      <c r="G84" s="307" t="s">
        <v>159</v>
      </c>
      <c r="H84" s="307" t="s">
        <v>692</v>
      </c>
      <c r="J84" s="317">
        <v>22.26</v>
      </c>
      <c r="K84" s="314">
        <v>25.26</v>
      </c>
      <c r="L84" s="313" t="s">
        <v>677</v>
      </c>
      <c r="M84" s="313" t="s">
        <v>684</v>
      </c>
      <c r="N84" s="313" t="s">
        <v>161</v>
      </c>
      <c r="O84" s="313" t="s">
        <v>159</v>
      </c>
      <c r="P84" s="287" t="s">
        <v>614</v>
      </c>
    </row>
    <row r="85" spans="1:16" ht="14.25" customHeight="1" thickBot="1" x14ac:dyDescent="0.35">
      <c r="A85" s="153" t="s">
        <v>614</v>
      </c>
      <c r="B85" s="153"/>
      <c r="D85" s="308" t="s">
        <v>1245</v>
      </c>
      <c r="E85" s="369">
        <v>16.77</v>
      </c>
      <c r="F85" s="369"/>
      <c r="G85" s="309" t="s">
        <v>1234</v>
      </c>
      <c r="H85" s="309" t="s">
        <v>619</v>
      </c>
      <c r="J85" s="317">
        <v>22.42</v>
      </c>
      <c r="K85" s="314">
        <v>25.405000000000001</v>
      </c>
      <c r="L85" s="313" t="s">
        <v>677</v>
      </c>
      <c r="M85" s="313" t="s">
        <v>699</v>
      </c>
      <c r="N85" s="313" t="s">
        <v>161</v>
      </c>
      <c r="O85" s="313" t="s">
        <v>159</v>
      </c>
      <c r="P85" s="287" t="s">
        <v>614</v>
      </c>
    </row>
    <row r="86" spans="1:16" ht="14.25" customHeight="1" thickBot="1" x14ac:dyDescent="0.35">
      <c r="A86" s="153" t="s">
        <v>614</v>
      </c>
      <c r="B86" s="153"/>
      <c r="D86" s="306" t="s">
        <v>1246</v>
      </c>
      <c r="E86" s="370">
        <v>16.945</v>
      </c>
      <c r="F86" s="370"/>
      <c r="G86" s="307" t="s">
        <v>1162</v>
      </c>
      <c r="H86" s="307" t="s">
        <v>683</v>
      </c>
      <c r="J86" s="317">
        <v>23.92</v>
      </c>
      <c r="K86" s="314">
        <v>27.11</v>
      </c>
      <c r="L86" s="313" t="s">
        <v>677</v>
      </c>
      <c r="M86" s="313" t="s">
        <v>683</v>
      </c>
      <c r="N86" s="313" t="s">
        <v>161</v>
      </c>
      <c r="O86" s="313" t="s">
        <v>159</v>
      </c>
      <c r="P86" s="287" t="s">
        <v>614</v>
      </c>
    </row>
    <row r="87" spans="1:16" ht="14.25" customHeight="1" thickBot="1" x14ac:dyDescent="0.35">
      <c r="A87" s="25" t="s">
        <v>614</v>
      </c>
      <c r="B87" s="25"/>
      <c r="D87" s="308" t="s">
        <v>1247</v>
      </c>
      <c r="E87" s="369">
        <v>17.184999999999999</v>
      </c>
      <c r="F87" s="369"/>
      <c r="G87" s="309" t="s">
        <v>1162</v>
      </c>
      <c r="H87" s="309" t="s">
        <v>683</v>
      </c>
      <c r="J87" s="317">
        <v>25.074999999999999</v>
      </c>
      <c r="K87" s="314">
        <v>28.475000000000001</v>
      </c>
      <c r="L87" s="313" t="s">
        <v>677</v>
      </c>
      <c r="M87" s="313" t="s">
        <v>683</v>
      </c>
      <c r="N87" s="313" t="s">
        <v>161</v>
      </c>
      <c r="O87" s="313" t="s">
        <v>159</v>
      </c>
      <c r="P87" s="312" t="s">
        <v>609</v>
      </c>
    </row>
    <row r="88" spans="1:16" ht="14.25" customHeight="1" thickBot="1" x14ac:dyDescent="0.35">
      <c r="A88" s="153" t="s">
        <v>614</v>
      </c>
      <c r="B88" s="153"/>
      <c r="D88" s="306" t="s">
        <v>1248</v>
      </c>
      <c r="E88" s="370">
        <v>17.309999999999999</v>
      </c>
      <c r="F88" s="370"/>
      <c r="G88" s="307" t="s">
        <v>1162</v>
      </c>
      <c r="H88" s="307" t="s">
        <v>683</v>
      </c>
      <c r="J88" s="317">
        <v>25.254999999999999</v>
      </c>
      <c r="K88" s="314">
        <v>28.66</v>
      </c>
      <c r="L88" s="313" t="s">
        <v>677</v>
      </c>
      <c r="M88" s="313" t="s">
        <v>683</v>
      </c>
      <c r="N88" s="313" t="s">
        <v>161</v>
      </c>
      <c r="O88" s="313" t="s">
        <v>159</v>
      </c>
      <c r="P88" s="312" t="s">
        <v>609</v>
      </c>
    </row>
    <row r="89" spans="1:16" ht="14.25" customHeight="1" thickBot="1" x14ac:dyDescent="0.35">
      <c r="A89" s="153" t="s">
        <v>614</v>
      </c>
      <c r="B89" s="153"/>
      <c r="D89" s="308" t="s">
        <v>1249</v>
      </c>
      <c r="E89" s="369">
        <v>17.440000000000001</v>
      </c>
      <c r="F89" s="369"/>
      <c r="G89" s="309" t="s">
        <v>159</v>
      </c>
      <c r="H89" s="309" t="s">
        <v>693</v>
      </c>
      <c r="J89" s="317">
        <v>25.48</v>
      </c>
      <c r="K89" s="314">
        <v>28.9</v>
      </c>
      <c r="L89" s="313" t="s">
        <v>677</v>
      </c>
      <c r="M89" s="313" t="s">
        <v>683</v>
      </c>
      <c r="N89" s="313" t="s">
        <v>161</v>
      </c>
      <c r="O89" s="313" t="s">
        <v>159</v>
      </c>
      <c r="P89" s="287" t="s">
        <v>614</v>
      </c>
    </row>
    <row r="90" spans="1:16" ht="14.25" customHeight="1" thickBot="1" x14ac:dyDescent="0.35">
      <c r="A90" s="153" t="s">
        <v>614</v>
      </c>
      <c r="B90" s="153"/>
      <c r="D90" s="306" t="s">
        <v>1250</v>
      </c>
      <c r="E90" s="370">
        <v>17.574999999999999</v>
      </c>
      <c r="F90" s="370"/>
      <c r="G90" s="307" t="s">
        <v>1162</v>
      </c>
      <c r="H90" s="307" t="s">
        <v>683</v>
      </c>
      <c r="J90" s="317">
        <v>25.52</v>
      </c>
      <c r="K90" s="314">
        <v>28.97</v>
      </c>
      <c r="L90" s="313" t="s">
        <v>677</v>
      </c>
      <c r="M90" s="313" t="s">
        <v>683</v>
      </c>
      <c r="N90" s="313" t="s">
        <v>161</v>
      </c>
      <c r="O90" s="313" t="s">
        <v>159</v>
      </c>
      <c r="P90" s="287" t="s">
        <v>614</v>
      </c>
    </row>
    <row r="91" spans="1:16" ht="14.25" customHeight="1" thickBot="1" x14ac:dyDescent="0.35">
      <c r="A91" s="153" t="s">
        <v>614</v>
      </c>
      <c r="B91" s="153"/>
      <c r="D91" s="308" t="s">
        <v>1251</v>
      </c>
      <c r="E91" s="369">
        <v>17.795000000000002</v>
      </c>
      <c r="F91" s="369"/>
      <c r="G91" s="309" t="s">
        <v>1162</v>
      </c>
      <c r="H91" s="309" t="s">
        <v>694</v>
      </c>
      <c r="J91" s="317">
        <v>25.57</v>
      </c>
      <c r="K91" s="314">
        <v>29.01</v>
      </c>
      <c r="L91" s="313" t="s">
        <v>677</v>
      </c>
      <c r="M91" s="313" t="s">
        <v>697</v>
      </c>
      <c r="N91" s="313" t="s">
        <v>161</v>
      </c>
      <c r="O91" s="313" t="s">
        <v>159</v>
      </c>
      <c r="P91" s="312" t="s">
        <v>1019</v>
      </c>
    </row>
    <row r="92" spans="1:16" ht="14.25" customHeight="1" thickBot="1" x14ac:dyDescent="0.35">
      <c r="A92" s="153" t="s">
        <v>614</v>
      </c>
      <c r="B92" s="153"/>
      <c r="D92" s="306" t="s">
        <v>1252</v>
      </c>
      <c r="E92" s="370">
        <v>17.864999999999998</v>
      </c>
      <c r="F92" s="370"/>
      <c r="G92" s="307" t="s">
        <v>1162</v>
      </c>
      <c r="H92" s="307" t="s">
        <v>695</v>
      </c>
      <c r="J92" s="317">
        <v>25.864999999999998</v>
      </c>
      <c r="K92" s="314">
        <v>29.335000000000001</v>
      </c>
      <c r="L92" s="313" t="s">
        <v>677</v>
      </c>
      <c r="M92" s="313" t="s">
        <v>683</v>
      </c>
      <c r="N92" s="313" t="s">
        <v>161</v>
      </c>
      <c r="O92" s="313" t="s">
        <v>159</v>
      </c>
      <c r="P92" s="312" t="s">
        <v>609</v>
      </c>
    </row>
    <row r="93" spans="1:16" ht="14.25" customHeight="1" thickBot="1" x14ac:dyDescent="0.35">
      <c r="A93" s="153" t="s">
        <v>614</v>
      </c>
      <c r="B93" s="153"/>
      <c r="D93" s="308" t="s">
        <v>1253</v>
      </c>
      <c r="E93" s="369">
        <v>17.899999999999999</v>
      </c>
      <c r="F93" s="369"/>
      <c r="G93" s="309" t="s">
        <v>1162</v>
      </c>
      <c r="H93" s="309" t="s">
        <v>683</v>
      </c>
      <c r="J93" s="317">
        <v>26.05</v>
      </c>
      <c r="K93" s="314">
        <v>29.535</v>
      </c>
      <c r="L93" s="313" t="s">
        <v>677</v>
      </c>
      <c r="M93" s="313" t="s">
        <v>697</v>
      </c>
      <c r="N93" s="313" t="s">
        <v>161</v>
      </c>
      <c r="O93" s="313" t="s">
        <v>159</v>
      </c>
      <c r="P93" s="312" t="s">
        <v>1019</v>
      </c>
    </row>
    <row r="94" spans="1:16" ht="14.25" customHeight="1" thickBot="1" x14ac:dyDescent="0.35">
      <c r="A94" s="153" t="s">
        <v>614</v>
      </c>
      <c r="B94" s="153"/>
      <c r="D94" s="306" t="s">
        <v>1254</v>
      </c>
      <c r="E94" s="370">
        <v>17.920000000000002</v>
      </c>
      <c r="F94" s="370"/>
      <c r="G94" s="307" t="s">
        <v>1234</v>
      </c>
      <c r="H94" s="307" t="s">
        <v>696</v>
      </c>
      <c r="J94" s="317">
        <v>26.495000000000001</v>
      </c>
      <c r="K94" s="314">
        <v>30</v>
      </c>
      <c r="L94" s="313" t="s">
        <v>677</v>
      </c>
      <c r="M94" s="313" t="s">
        <v>683</v>
      </c>
      <c r="N94" s="313" t="s">
        <v>161</v>
      </c>
      <c r="O94" s="313" t="s">
        <v>159</v>
      </c>
      <c r="P94" s="312" t="s">
        <v>609</v>
      </c>
    </row>
    <row r="95" spans="1:16" ht="14.25" customHeight="1" thickBot="1" x14ac:dyDescent="0.35">
      <c r="A95" s="155" t="s">
        <v>1019</v>
      </c>
      <c r="B95" s="153"/>
      <c r="D95" s="308" t="s">
        <v>1255</v>
      </c>
      <c r="E95" s="369">
        <v>17.965</v>
      </c>
      <c r="F95" s="369"/>
      <c r="G95" s="309" t="s">
        <v>1162</v>
      </c>
      <c r="H95" s="309" t="s">
        <v>695</v>
      </c>
      <c r="J95" s="317">
        <v>26.61</v>
      </c>
      <c r="K95" s="314">
        <v>30.114999999999998</v>
      </c>
      <c r="L95" s="313" t="s">
        <v>677</v>
      </c>
      <c r="M95" s="313" t="s">
        <v>683</v>
      </c>
      <c r="N95" s="313" t="s">
        <v>161</v>
      </c>
      <c r="O95" s="313" t="s">
        <v>159</v>
      </c>
      <c r="P95" s="312" t="s">
        <v>609</v>
      </c>
    </row>
    <row r="96" spans="1:16" ht="14.25" customHeight="1" thickBot="1" x14ac:dyDescent="0.35">
      <c r="A96" s="155" t="s">
        <v>1019</v>
      </c>
      <c r="B96" s="153"/>
      <c r="D96" s="306" t="s">
        <v>1256</v>
      </c>
      <c r="E96" s="370">
        <v>18.364999999999998</v>
      </c>
      <c r="F96" s="370"/>
      <c r="G96" s="307" t="s">
        <v>1162</v>
      </c>
      <c r="H96" s="307" t="s">
        <v>683</v>
      </c>
      <c r="J96" s="317">
        <v>27.4</v>
      </c>
      <c r="K96" s="314">
        <v>30.92</v>
      </c>
      <c r="L96" s="313" t="s">
        <v>677</v>
      </c>
      <c r="M96" s="313" t="s">
        <v>683</v>
      </c>
      <c r="N96" s="313" t="s">
        <v>161</v>
      </c>
      <c r="O96" s="313" t="s">
        <v>159</v>
      </c>
      <c r="P96" s="287" t="s">
        <v>614</v>
      </c>
    </row>
    <row r="97" spans="1:16" ht="14.25" customHeight="1" thickBot="1" x14ac:dyDescent="0.35">
      <c r="A97" s="153" t="s">
        <v>609</v>
      </c>
      <c r="B97" s="155"/>
      <c r="D97" s="308" t="s">
        <v>1257</v>
      </c>
      <c r="E97" s="369">
        <v>18.53</v>
      </c>
      <c r="F97" s="369"/>
      <c r="G97" s="309" t="s">
        <v>542</v>
      </c>
      <c r="H97" s="309" t="s">
        <v>619</v>
      </c>
      <c r="J97" s="317">
        <v>29.274999999999999</v>
      </c>
      <c r="K97" s="314">
        <v>32.875</v>
      </c>
      <c r="L97" s="313" t="s">
        <v>677</v>
      </c>
      <c r="M97" s="313" t="s">
        <v>683</v>
      </c>
      <c r="N97" s="313" t="s">
        <v>161</v>
      </c>
      <c r="O97" s="313" t="s">
        <v>159</v>
      </c>
      <c r="P97" s="312" t="s">
        <v>609</v>
      </c>
    </row>
    <row r="98" spans="1:16" ht="14.25" customHeight="1" thickBot="1" x14ac:dyDescent="0.35">
      <c r="A98" s="25" t="s">
        <v>609</v>
      </c>
      <c r="B98" s="284"/>
      <c r="D98" s="306" t="s">
        <v>1258</v>
      </c>
      <c r="E98" s="370">
        <v>18.72</v>
      </c>
      <c r="F98" s="370"/>
      <c r="G98" s="307" t="s">
        <v>1162</v>
      </c>
      <c r="H98" s="307" t="s">
        <v>684</v>
      </c>
      <c r="J98" s="317">
        <v>29.465</v>
      </c>
      <c r="K98" s="314">
        <v>33.1</v>
      </c>
      <c r="L98" s="313" t="s">
        <v>677</v>
      </c>
      <c r="M98" s="313" t="s">
        <v>683</v>
      </c>
      <c r="N98" s="313" t="s">
        <v>161</v>
      </c>
      <c r="O98" s="313" t="s">
        <v>159</v>
      </c>
      <c r="P98" s="312" t="s">
        <v>609</v>
      </c>
    </row>
    <row r="99" spans="1:16" ht="14.25" customHeight="1" thickBot="1" x14ac:dyDescent="0.35">
      <c r="A99" s="25" t="s">
        <v>609</v>
      </c>
      <c r="B99" s="25"/>
      <c r="D99" s="308" t="s">
        <v>1259</v>
      </c>
      <c r="E99" s="369">
        <v>18.920000000000002</v>
      </c>
      <c r="F99" s="369"/>
      <c r="G99" s="309" t="s">
        <v>1162</v>
      </c>
      <c r="H99" s="309" t="s">
        <v>697</v>
      </c>
      <c r="J99" s="317">
        <v>29.56</v>
      </c>
      <c r="K99" s="314">
        <v>33.200000000000003</v>
      </c>
      <c r="L99" s="313" t="s">
        <v>677</v>
      </c>
      <c r="M99" s="313" t="s">
        <v>683</v>
      </c>
      <c r="N99" s="313" t="s">
        <v>161</v>
      </c>
      <c r="O99" s="313" t="s">
        <v>159</v>
      </c>
      <c r="P99" s="312" t="s">
        <v>609</v>
      </c>
    </row>
    <row r="100" spans="1:16" ht="14.25" customHeight="1" thickBot="1" x14ac:dyDescent="0.35">
      <c r="A100" s="155" t="s">
        <v>609</v>
      </c>
      <c r="B100" s="153"/>
      <c r="D100" s="306" t="s">
        <v>1260</v>
      </c>
      <c r="E100" s="370">
        <v>19.010000000000002</v>
      </c>
      <c r="F100" s="370"/>
      <c r="G100" s="307" t="s">
        <v>1162</v>
      </c>
      <c r="H100" s="307" t="s">
        <v>683</v>
      </c>
      <c r="J100" s="317">
        <v>29.64</v>
      </c>
      <c r="K100" s="314">
        <v>33.299999999999997</v>
      </c>
      <c r="L100" s="313" t="s">
        <v>677</v>
      </c>
      <c r="M100" s="313" t="s">
        <v>683</v>
      </c>
      <c r="N100" s="313" t="s">
        <v>161</v>
      </c>
      <c r="O100" s="313" t="s">
        <v>159</v>
      </c>
      <c r="P100" s="312" t="s">
        <v>609</v>
      </c>
    </row>
    <row r="101" spans="1:16" ht="14.25" customHeight="1" thickBot="1" x14ac:dyDescent="0.35">
      <c r="A101" s="153" t="s">
        <v>609</v>
      </c>
      <c r="B101" s="153"/>
      <c r="D101" s="308" t="s">
        <v>1261</v>
      </c>
      <c r="E101" s="369">
        <v>19.184999999999999</v>
      </c>
      <c r="F101" s="369"/>
      <c r="G101" s="309" t="s">
        <v>159</v>
      </c>
      <c r="H101" s="309" t="s">
        <v>690</v>
      </c>
      <c r="J101" s="317">
        <v>29.75</v>
      </c>
      <c r="K101" s="314">
        <v>33.405000000000001</v>
      </c>
      <c r="L101" s="313" t="s">
        <v>677</v>
      </c>
      <c r="M101" s="313" t="s">
        <v>683</v>
      </c>
      <c r="N101" s="313" t="s">
        <v>161</v>
      </c>
      <c r="O101" s="313" t="s">
        <v>159</v>
      </c>
      <c r="P101" s="312" t="s">
        <v>609</v>
      </c>
    </row>
    <row r="102" spans="1:16" ht="14.25" customHeight="1" thickBot="1" x14ac:dyDescent="0.35">
      <c r="A102" s="282" t="s">
        <v>609</v>
      </c>
      <c r="B102" s="155"/>
      <c r="D102" s="306" t="s">
        <v>1262</v>
      </c>
      <c r="E102" s="370">
        <v>19.324999999999999</v>
      </c>
      <c r="F102" s="370"/>
      <c r="G102" s="307" t="s">
        <v>1162</v>
      </c>
      <c r="H102" s="307" t="s">
        <v>683</v>
      </c>
      <c r="J102" s="317">
        <v>29.785</v>
      </c>
      <c r="K102" s="314">
        <v>33.44</v>
      </c>
      <c r="L102" s="313" t="s">
        <v>677</v>
      </c>
      <c r="M102" s="313" t="s">
        <v>683</v>
      </c>
      <c r="N102" s="313" t="s">
        <v>161</v>
      </c>
      <c r="O102" s="313" t="s">
        <v>159</v>
      </c>
      <c r="P102" s="312" t="s">
        <v>609</v>
      </c>
    </row>
    <row r="103" spans="1:16" ht="14.25" customHeight="1" thickBot="1" x14ac:dyDescent="0.35">
      <c r="A103" s="153" t="s">
        <v>609</v>
      </c>
      <c r="B103" s="153"/>
      <c r="D103" s="308" t="s">
        <v>1263</v>
      </c>
      <c r="E103" s="369">
        <v>19.62</v>
      </c>
      <c r="F103" s="369"/>
      <c r="G103" s="309" t="s">
        <v>1162</v>
      </c>
      <c r="H103" s="309" t="s">
        <v>683</v>
      </c>
      <c r="J103" s="317">
        <v>29.93</v>
      </c>
      <c r="K103" s="314">
        <v>33.594999999999999</v>
      </c>
      <c r="L103" s="313" t="s">
        <v>677</v>
      </c>
      <c r="M103" s="313" t="s">
        <v>683</v>
      </c>
      <c r="N103" s="313" t="s">
        <v>161</v>
      </c>
      <c r="O103" s="313" t="s">
        <v>159</v>
      </c>
      <c r="P103" s="312" t="s">
        <v>609</v>
      </c>
    </row>
    <row r="104" spans="1:16" ht="14.25" customHeight="1" thickBot="1" x14ac:dyDescent="0.35">
      <c r="A104" s="153" t="s">
        <v>609</v>
      </c>
      <c r="B104" s="282"/>
      <c r="D104" s="306" t="s">
        <v>1264</v>
      </c>
      <c r="E104" s="370">
        <v>19.824999999999999</v>
      </c>
      <c r="F104" s="370"/>
      <c r="G104" s="307" t="s">
        <v>159</v>
      </c>
      <c r="H104" s="307" t="s">
        <v>692</v>
      </c>
      <c r="J104" s="317">
        <v>30.01</v>
      </c>
      <c r="K104" s="314">
        <v>33.674999999999997</v>
      </c>
      <c r="L104" s="313" t="s">
        <v>677</v>
      </c>
      <c r="M104" s="313" t="s">
        <v>683</v>
      </c>
      <c r="N104" s="313" t="s">
        <v>161</v>
      </c>
      <c r="O104" s="313" t="s">
        <v>159</v>
      </c>
      <c r="P104" s="312" t="s">
        <v>609</v>
      </c>
    </row>
    <row r="105" spans="1:16" ht="14.25" customHeight="1" thickBot="1" x14ac:dyDescent="0.35">
      <c r="A105" s="153" t="s">
        <v>609</v>
      </c>
      <c r="B105" s="153"/>
      <c r="D105" s="308" t="s">
        <v>1265</v>
      </c>
      <c r="E105" s="369">
        <v>20.645</v>
      </c>
      <c r="F105" s="369"/>
      <c r="G105" s="309" t="s">
        <v>1162</v>
      </c>
      <c r="H105" s="309" t="s">
        <v>683</v>
      </c>
      <c r="J105" s="317">
        <v>30.09</v>
      </c>
      <c r="K105" s="314">
        <v>33.770000000000003</v>
      </c>
      <c r="L105" s="313" t="s">
        <v>677</v>
      </c>
      <c r="M105" s="313" t="s">
        <v>683</v>
      </c>
      <c r="N105" s="313" t="s">
        <v>161</v>
      </c>
      <c r="O105" s="313" t="s">
        <v>159</v>
      </c>
      <c r="P105" s="287" t="s">
        <v>614</v>
      </c>
    </row>
    <row r="106" spans="1:16" ht="14.25" customHeight="1" thickBot="1" x14ac:dyDescent="0.35">
      <c r="A106" s="153" t="s">
        <v>609</v>
      </c>
      <c r="B106" s="153"/>
      <c r="D106" s="306" t="s">
        <v>1266</v>
      </c>
      <c r="E106" s="370">
        <v>20.79</v>
      </c>
      <c r="F106" s="370"/>
      <c r="G106" s="307" t="s">
        <v>1162</v>
      </c>
      <c r="H106" s="307" t="s">
        <v>683</v>
      </c>
      <c r="J106" s="317">
        <v>30.225000000000001</v>
      </c>
      <c r="K106" s="314">
        <v>33.9</v>
      </c>
      <c r="L106" s="313" t="s">
        <v>677</v>
      </c>
      <c r="M106" s="313" t="s">
        <v>683</v>
      </c>
      <c r="N106" s="313" t="s">
        <v>161</v>
      </c>
      <c r="O106" s="313" t="s">
        <v>159</v>
      </c>
      <c r="P106" s="312" t="s">
        <v>609</v>
      </c>
    </row>
    <row r="107" spans="1:16" ht="14.25" customHeight="1" thickBot="1" x14ac:dyDescent="0.35">
      <c r="A107" s="153" t="s">
        <v>609</v>
      </c>
      <c r="B107" s="153"/>
      <c r="D107" s="308" t="s">
        <v>1267</v>
      </c>
      <c r="E107" s="369">
        <v>21.25</v>
      </c>
      <c r="F107" s="369"/>
      <c r="G107" s="309" t="s">
        <v>159</v>
      </c>
      <c r="H107" s="309" t="s">
        <v>693</v>
      </c>
      <c r="J107" s="317">
        <v>30.81</v>
      </c>
      <c r="K107" s="314">
        <v>34.49</v>
      </c>
      <c r="L107" s="313" t="s">
        <v>677</v>
      </c>
      <c r="M107" s="313" t="s">
        <v>683</v>
      </c>
      <c r="N107" s="313" t="s">
        <v>161</v>
      </c>
      <c r="O107" s="313" t="s">
        <v>159</v>
      </c>
      <c r="P107" s="312" t="s">
        <v>609</v>
      </c>
    </row>
    <row r="108" spans="1:16" ht="14.25" customHeight="1" thickBot="1" x14ac:dyDescent="0.35">
      <c r="A108" s="153" t="s">
        <v>609</v>
      </c>
      <c r="B108" s="153"/>
      <c r="D108" s="306" t="s">
        <v>1268</v>
      </c>
      <c r="E108" s="370">
        <v>21.32</v>
      </c>
      <c r="F108" s="370"/>
      <c r="G108" s="307" t="s">
        <v>159</v>
      </c>
      <c r="H108" s="307" t="s">
        <v>692</v>
      </c>
      <c r="J108" s="317">
        <v>39.375</v>
      </c>
      <c r="K108" s="314">
        <v>44.34</v>
      </c>
      <c r="L108" s="313" t="s">
        <v>677</v>
      </c>
      <c r="M108" s="313" t="s">
        <v>707</v>
      </c>
      <c r="N108" s="313" t="s">
        <v>161</v>
      </c>
      <c r="O108" s="313" t="s">
        <v>159</v>
      </c>
      <c r="P108" s="312" t="s">
        <v>1019</v>
      </c>
    </row>
    <row r="109" spans="1:16" ht="14.25" customHeight="1" thickBot="1" x14ac:dyDescent="0.35">
      <c r="A109" s="153" t="s">
        <v>609</v>
      </c>
      <c r="B109" s="153"/>
      <c r="D109" s="308" t="s">
        <v>1269</v>
      </c>
      <c r="E109" s="369">
        <v>21.475000000000001</v>
      </c>
      <c r="F109" s="369"/>
      <c r="G109" s="309" t="s">
        <v>159</v>
      </c>
      <c r="H109" s="309" t="s">
        <v>693</v>
      </c>
    </row>
    <row r="110" spans="1:16" ht="14.25" customHeight="1" thickBot="1" x14ac:dyDescent="0.35">
      <c r="A110" s="153" t="s">
        <v>609</v>
      </c>
      <c r="B110" s="153"/>
      <c r="D110" s="306" t="s">
        <v>1270</v>
      </c>
      <c r="E110" s="370">
        <v>21.7</v>
      </c>
      <c r="F110" s="370"/>
      <c r="G110" s="307" t="s">
        <v>159</v>
      </c>
      <c r="H110" s="307" t="s">
        <v>693</v>
      </c>
    </row>
    <row r="111" spans="1:16" ht="14.25" customHeight="1" thickBot="1" x14ac:dyDescent="0.35">
      <c r="A111" s="153" t="s">
        <v>609</v>
      </c>
      <c r="B111" s="153"/>
      <c r="D111" s="308" t="s">
        <v>1271</v>
      </c>
      <c r="E111" s="369">
        <v>21.76</v>
      </c>
      <c r="F111" s="369"/>
      <c r="G111" s="309" t="s">
        <v>1162</v>
      </c>
      <c r="H111" s="309" t="s">
        <v>683</v>
      </c>
    </row>
    <row r="112" spans="1:16" ht="14.25" customHeight="1" thickBot="1" x14ac:dyDescent="0.35">
      <c r="A112" s="153" t="s">
        <v>609</v>
      </c>
      <c r="B112" s="153"/>
      <c r="D112" s="306" t="s">
        <v>1272</v>
      </c>
      <c r="E112" s="370">
        <v>22.1</v>
      </c>
      <c r="F112" s="370"/>
      <c r="G112" s="307" t="s">
        <v>159</v>
      </c>
      <c r="H112" s="307" t="s">
        <v>693</v>
      </c>
    </row>
    <row r="113" spans="1:8" ht="14.25" customHeight="1" thickBot="1" x14ac:dyDescent="0.35">
      <c r="A113" s="153" t="s">
        <v>609</v>
      </c>
      <c r="B113" s="153"/>
      <c r="D113" s="308" t="s">
        <v>1273</v>
      </c>
      <c r="E113" s="369">
        <v>22.414999999999999</v>
      </c>
      <c r="F113" s="369"/>
      <c r="G113" s="309" t="s">
        <v>1162</v>
      </c>
      <c r="H113" s="309" t="s">
        <v>683</v>
      </c>
    </row>
    <row r="114" spans="1:8" ht="14.25" customHeight="1" thickBot="1" x14ac:dyDescent="0.35">
      <c r="A114" s="25" t="s">
        <v>609</v>
      </c>
      <c r="B114" s="25"/>
      <c r="D114" s="306" t="s">
        <v>1274</v>
      </c>
      <c r="E114" s="370">
        <v>22.565000000000001</v>
      </c>
      <c r="F114" s="370"/>
      <c r="G114" s="307" t="s">
        <v>159</v>
      </c>
      <c r="H114" s="307" t="s">
        <v>693</v>
      </c>
    </row>
    <row r="115" spans="1:8" ht="14.25" customHeight="1" thickBot="1" x14ac:dyDescent="0.35">
      <c r="A115" s="153" t="s">
        <v>609</v>
      </c>
      <c r="B115" s="153"/>
      <c r="D115" s="308" t="s">
        <v>1275</v>
      </c>
      <c r="E115" s="369">
        <v>22.81</v>
      </c>
      <c r="F115" s="369"/>
      <c r="G115" s="309" t="s">
        <v>159</v>
      </c>
      <c r="H115" s="309" t="s">
        <v>692</v>
      </c>
    </row>
    <row r="116" spans="1:8" ht="14.25" customHeight="1" thickBot="1" x14ac:dyDescent="0.35">
      <c r="A116" s="153" t="s">
        <v>609</v>
      </c>
      <c r="B116" s="153"/>
      <c r="D116" s="306" t="s">
        <v>1276</v>
      </c>
      <c r="E116" s="370">
        <v>23.37</v>
      </c>
      <c r="F116" s="370"/>
      <c r="G116" s="307" t="s">
        <v>1162</v>
      </c>
      <c r="H116" s="307" t="s">
        <v>698</v>
      </c>
    </row>
    <row r="117" spans="1:8" ht="14.25" customHeight="1" thickBot="1" x14ac:dyDescent="0.35">
      <c r="A117" s="153" t="s">
        <v>609</v>
      </c>
      <c r="B117" s="153"/>
      <c r="D117" s="308" t="s">
        <v>1277</v>
      </c>
      <c r="E117" s="369">
        <v>23.22</v>
      </c>
      <c r="F117" s="369"/>
      <c r="G117" s="309" t="s">
        <v>159</v>
      </c>
      <c r="H117" s="309" t="s">
        <v>693</v>
      </c>
    </row>
    <row r="118" spans="1:8" ht="14.25" customHeight="1" thickBot="1" x14ac:dyDescent="0.35">
      <c r="A118" s="25" t="s">
        <v>609</v>
      </c>
      <c r="B118" s="25"/>
      <c r="D118" s="306" t="s">
        <v>1278</v>
      </c>
      <c r="E118" s="370">
        <v>23.335000000000001</v>
      </c>
      <c r="F118" s="370"/>
      <c r="G118" s="307" t="s">
        <v>1162</v>
      </c>
      <c r="H118" s="307" t="s">
        <v>683</v>
      </c>
    </row>
    <row r="119" spans="1:8" ht="14.25" customHeight="1" thickBot="1" x14ac:dyDescent="0.35">
      <c r="A119" s="153" t="s">
        <v>609</v>
      </c>
      <c r="B119" s="153"/>
      <c r="D119" s="308" t="s">
        <v>1279</v>
      </c>
      <c r="E119" s="369">
        <v>23.414999999999999</v>
      </c>
      <c r="F119" s="369"/>
      <c r="G119" s="309" t="s">
        <v>159</v>
      </c>
      <c r="H119" s="309" t="s">
        <v>693</v>
      </c>
    </row>
    <row r="120" spans="1:8" ht="14.25" customHeight="1" thickBot="1" x14ac:dyDescent="0.35">
      <c r="A120" s="153" t="s">
        <v>609</v>
      </c>
      <c r="B120" s="153"/>
      <c r="D120" s="306" t="s">
        <v>1280</v>
      </c>
      <c r="E120" s="370">
        <v>23.59</v>
      </c>
      <c r="F120" s="370"/>
      <c r="G120" s="307" t="s">
        <v>1162</v>
      </c>
      <c r="H120" s="307" t="s">
        <v>683</v>
      </c>
    </row>
    <row r="121" spans="1:8" ht="14.25" customHeight="1" thickBot="1" x14ac:dyDescent="0.35">
      <c r="A121" s="153" t="s">
        <v>609</v>
      </c>
      <c r="B121" s="153"/>
      <c r="D121" s="308" t="s">
        <v>1281</v>
      </c>
      <c r="E121" s="369">
        <v>23.64</v>
      </c>
      <c r="F121" s="369"/>
      <c r="G121" s="309" t="s">
        <v>159</v>
      </c>
      <c r="H121" s="309" t="s">
        <v>692</v>
      </c>
    </row>
    <row r="122" spans="1:8" ht="14.25" customHeight="1" thickBot="1" x14ac:dyDescent="0.35">
      <c r="A122" s="153" t="s">
        <v>609</v>
      </c>
      <c r="B122" s="153"/>
      <c r="D122" s="306" t="s">
        <v>1282</v>
      </c>
      <c r="E122" s="370">
        <v>23.74</v>
      </c>
      <c r="F122" s="370"/>
      <c r="G122" s="307" t="s">
        <v>1162</v>
      </c>
      <c r="H122" s="307" t="s">
        <v>678</v>
      </c>
    </row>
    <row r="123" spans="1:8" ht="14.25" customHeight="1" thickBot="1" x14ac:dyDescent="0.35">
      <c r="A123" s="153" t="s">
        <v>609</v>
      </c>
      <c r="B123" s="153"/>
      <c r="D123" s="308" t="s">
        <v>1283</v>
      </c>
      <c r="E123" s="369">
        <v>23.93</v>
      </c>
      <c r="F123" s="369"/>
      <c r="G123" s="309" t="s">
        <v>1162</v>
      </c>
      <c r="H123" s="309" t="s">
        <v>678</v>
      </c>
    </row>
    <row r="124" spans="1:8" ht="14.25" customHeight="1" thickBot="1" x14ac:dyDescent="0.35">
      <c r="A124" s="153" t="s">
        <v>609</v>
      </c>
      <c r="B124" s="153"/>
      <c r="D124" s="306" t="s">
        <v>1284</v>
      </c>
      <c r="E124" s="370">
        <v>24.17</v>
      </c>
      <c r="F124" s="370"/>
      <c r="G124" s="307" t="s">
        <v>159</v>
      </c>
      <c r="H124" s="307" t="s">
        <v>693</v>
      </c>
    </row>
    <row r="125" spans="1:8" ht="14.25" customHeight="1" thickBot="1" x14ac:dyDescent="0.35">
      <c r="A125" s="153" t="s">
        <v>609</v>
      </c>
      <c r="B125" s="153"/>
      <c r="D125" s="308" t="s">
        <v>1285</v>
      </c>
      <c r="E125" s="369">
        <v>24.46</v>
      </c>
      <c r="F125" s="369"/>
      <c r="G125" s="309" t="s">
        <v>159</v>
      </c>
      <c r="H125" s="309" t="s">
        <v>693</v>
      </c>
    </row>
    <row r="126" spans="1:8" ht="14.25" customHeight="1" thickBot="1" x14ac:dyDescent="0.35">
      <c r="A126" s="25" t="s">
        <v>609</v>
      </c>
      <c r="B126" s="25"/>
      <c r="D126" s="306" t="s">
        <v>1286</v>
      </c>
      <c r="E126" s="370">
        <v>24.79</v>
      </c>
      <c r="F126" s="370"/>
      <c r="G126" s="307" t="s">
        <v>1162</v>
      </c>
      <c r="H126" s="307" t="s">
        <v>683</v>
      </c>
    </row>
    <row r="127" spans="1:8" ht="14.25" customHeight="1" thickBot="1" x14ac:dyDescent="0.35">
      <c r="A127" s="153" t="s">
        <v>609</v>
      </c>
      <c r="B127" s="153"/>
      <c r="D127" s="308" t="s">
        <v>1287</v>
      </c>
      <c r="E127" s="369">
        <v>25.05</v>
      </c>
      <c r="F127" s="369"/>
      <c r="G127" s="309" t="s">
        <v>1162</v>
      </c>
      <c r="H127" s="309" t="s">
        <v>683</v>
      </c>
    </row>
    <row r="128" spans="1:8" ht="14.25" customHeight="1" thickBot="1" x14ac:dyDescent="0.35">
      <c r="A128" s="153" t="s">
        <v>609</v>
      </c>
      <c r="B128" s="153"/>
      <c r="D128" s="306" t="s">
        <v>1288</v>
      </c>
      <c r="E128" s="370">
        <v>25.26</v>
      </c>
      <c r="F128" s="370"/>
      <c r="G128" s="307" t="s">
        <v>1162</v>
      </c>
      <c r="H128" s="307" t="s">
        <v>684</v>
      </c>
    </row>
    <row r="129" spans="1:8" ht="14.25" customHeight="1" thickBot="1" x14ac:dyDescent="0.35">
      <c r="A129" s="25" t="s">
        <v>609</v>
      </c>
      <c r="B129" s="25"/>
      <c r="D129" s="308" t="s">
        <v>1289</v>
      </c>
      <c r="E129" s="369">
        <v>25.405000000000001</v>
      </c>
      <c r="F129" s="369"/>
      <c r="G129" s="309" t="s">
        <v>1162</v>
      </c>
      <c r="H129" s="309" t="s">
        <v>699</v>
      </c>
    </row>
    <row r="130" spans="1:8" ht="14.25" customHeight="1" thickBot="1" x14ac:dyDescent="0.35">
      <c r="A130" s="153" t="s">
        <v>609</v>
      </c>
      <c r="B130" s="153"/>
      <c r="D130" s="306" t="s">
        <v>1290</v>
      </c>
      <c r="E130" s="370">
        <v>25.824999999999999</v>
      </c>
      <c r="F130" s="370"/>
      <c r="G130" s="307" t="s">
        <v>159</v>
      </c>
      <c r="H130" s="307" t="s">
        <v>693</v>
      </c>
    </row>
    <row r="131" spans="1:8" ht="14.25" customHeight="1" thickBot="1" x14ac:dyDescent="0.35">
      <c r="A131" s="25" t="s">
        <v>609</v>
      </c>
      <c r="B131" s="25"/>
      <c r="D131" s="308" t="s">
        <v>1291</v>
      </c>
      <c r="E131" s="369">
        <v>25.945</v>
      </c>
      <c r="F131" s="369"/>
      <c r="G131" s="309" t="s">
        <v>159</v>
      </c>
      <c r="H131" s="309" t="s">
        <v>693</v>
      </c>
    </row>
    <row r="132" spans="1:8" ht="14.25" customHeight="1" thickBot="1" x14ac:dyDescent="0.35">
      <c r="A132" s="153" t="s">
        <v>609</v>
      </c>
      <c r="B132" s="153"/>
      <c r="D132" s="306" t="s">
        <v>1292</v>
      </c>
      <c r="E132" s="370">
        <v>26.01</v>
      </c>
      <c r="F132" s="370"/>
      <c r="G132" s="307" t="s">
        <v>159</v>
      </c>
      <c r="H132" s="307" t="s">
        <v>692</v>
      </c>
    </row>
    <row r="133" spans="1:8" ht="14.25" customHeight="1" thickBot="1" x14ac:dyDescent="0.35">
      <c r="A133" s="153" t="s">
        <v>609</v>
      </c>
      <c r="B133" s="153"/>
      <c r="D133" s="308" t="s">
        <v>1293</v>
      </c>
      <c r="E133" s="369">
        <v>23.65</v>
      </c>
      <c r="F133" s="369"/>
      <c r="G133" s="309" t="s">
        <v>159</v>
      </c>
      <c r="H133" s="309" t="s">
        <v>700</v>
      </c>
    </row>
    <row r="134" spans="1:8" ht="14.25" customHeight="1" thickBot="1" x14ac:dyDescent="0.35">
      <c r="A134" s="153" t="s">
        <v>609</v>
      </c>
      <c r="B134" s="153"/>
      <c r="D134" s="306" t="s">
        <v>1294</v>
      </c>
      <c r="E134" s="370">
        <v>26.545000000000002</v>
      </c>
      <c r="F134" s="370"/>
      <c r="G134" s="307" t="s">
        <v>159</v>
      </c>
      <c r="H134" s="307" t="s">
        <v>692</v>
      </c>
    </row>
    <row r="135" spans="1:8" ht="14.25" customHeight="1" thickBot="1" x14ac:dyDescent="0.35">
      <c r="A135" s="153" t="s">
        <v>609</v>
      </c>
      <c r="B135" s="153"/>
      <c r="D135" s="308" t="s">
        <v>1295</v>
      </c>
      <c r="E135" s="369">
        <v>26.805</v>
      </c>
      <c r="F135" s="369"/>
      <c r="G135" s="309" t="s">
        <v>159</v>
      </c>
      <c r="H135" s="309" t="s">
        <v>693</v>
      </c>
    </row>
    <row r="136" spans="1:8" ht="14.25" customHeight="1" thickBot="1" x14ac:dyDescent="0.35">
      <c r="A136" s="153" t="s">
        <v>609</v>
      </c>
      <c r="B136" s="153"/>
      <c r="D136" s="306" t="s">
        <v>1296</v>
      </c>
      <c r="E136" s="370">
        <v>27.04</v>
      </c>
      <c r="F136" s="370"/>
      <c r="G136" s="307" t="s">
        <v>159</v>
      </c>
      <c r="H136" s="307" t="s">
        <v>692</v>
      </c>
    </row>
    <row r="137" spans="1:8" ht="14.25" customHeight="1" thickBot="1" x14ac:dyDescent="0.35">
      <c r="A137" s="153" t="s">
        <v>609</v>
      </c>
      <c r="B137" s="153"/>
      <c r="D137" s="308" t="s">
        <v>1297</v>
      </c>
      <c r="E137" s="369">
        <v>27.11</v>
      </c>
      <c r="F137" s="369"/>
      <c r="G137" s="309" t="s">
        <v>1162</v>
      </c>
      <c r="H137" s="309" t="s">
        <v>683</v>
      </c>
    </row>
    <row r="138" spans="1:8" ht="14.25" customHeight="1" thickBot="1" x14ac:dyDescent="0.35">
      <c r="A138" s="153" t="s">
        <v>609</v>
      </c>
      <c r="B138" s="153"/>
      <c r="D138" s="306" t="s">
        <v>1298</v>
      </c>
      <c r="E138" s="370">
        <v>27.32</v>
      </c>
      <c r="F138" s="370"/>
      <c r="G138" s="307" t="s">
        <v>159</v>
      </c>
      <c r="H138" s="307" t="s">
        <v>701</v>
      </c>
    </row>
    <row r="139" spans="1:8" ht="14.25" customHeight="1" thickBot="1" x14ac:dyDescent="0.35">
      <c r="A139" s="153" t="s">
        <v>609</v>
      </c>
      <c r="B139" s="153"/>
      <c r="D139" s="308" t="s">
        <v>1299</v>
      </c>
      <c r="E139" s="369">
        <v>27.38</v>
      </c>
      <c r="F139" s="369"/>
      <c r="G139" s="309" t="s">
        <v>159</v>
      </c>
      <c r="H139" s="309" t="s">
        <v>693</v>
      </c>
    </row>
    <row r="140" spans="1:8" ht="14.25" customHeight="1" thickBot="1" x14ac:dyDescent="0.35">
      <c r="A140" s="153" t="s">
        <v>609</v>
      </c>
      <c r="B140" s="153"/>
      <c r="D140" s="306" t="s">
        <v>1300</v>
      </c>
      <c r="E140" s="370">
        <v>27.465</v>
      </c>
      <c r="F140" s="370"/>
      <c r="G140" s="307" t="s">
        <v>159</v>
      </c>
      <c r="H140" s="307" t="s">
        <v>693</v>
      </c>
    </row>
    <row r="141" spans="1:8" ht="14.25" customHeight="1" thickBot="1" x14ac:dyDescent="0.35">
      <c r="A141" s="153" t="s">
        <v>609</v>
      </c>
      <c r="B141" s="153"/>
      <c r="D141" s="308" t="s">
        <v>1301</v>
      </c>
      <c r="E141" s="369">
        <v>28.425000000000001</v>
      </c>
      <c r="F141" s="369"/>
      <c r="G141" s="309" t="s">
        <v>159</v>
      </c>
      <c r="H141" s="309" t="s">
        <v>693</v>
      </c>
    </row>
    <row r="142" spans="1:8" ht="14.25" customHeight="1" thickBot="1" x14ac:dyDescent="0.35">
      <c r="A142" s="153" t="s">
        <v>609</v>
      </c>
      <c r="B142" s="153"/>
      <c r="D142" s="306" t="s">
        <v>1302</v>
      </c>
      <c r="E142" s="370">
        <v>28.475000000000001</v>
      </c>
      <c r="F142" s="370"/>
      <c r="G142" s="307" t="s">
        <v>1162</v>
      </c>
      <c r="H142" s="307" t="s">
        <v>683</v>
      </c>
    </row>
    <row r="143" spans="1:8" ht="14.25" customHeight="1" thickBot="1" x14ac:dyDescent="0.35">
      <c r="A143" s="25" t="s">
        <v>609</v>
      </c>
      <c r="B143" s="25"/>
      <c r="D143" s="308" t="s">
        <v>1303</v>
      </c>
      <c r="E143" s="369">
        <v>28.66</v>
      </c>
      <c r="F143" s="369"/>
      <c r="G143" s="309" t="s">
        <v>1162</v>
      </c>
      <c r="H143" s="309" t="s">
        <v>683</v>
      </c>
    </row>
    <row r="144" spans="1:8" ht="14.25" customHeight="1" thickBot="1" x14ac:dyDescent="0.35">
      <c r="A144" s="25" t="s">
        <v>609</v>
      </c>
      <c r="B144" s="25"/>
      <c r="D144" s="306" t="s">
        <v>1304</v>
      </c>
      <c r="E144" s="370">
        <v>28.815000000000001</v>
      </c>
      <c r="F144" s="370"/>
      <c r="G144" s="307" t="s">
        <v>159</v>
      </c>
      <c r="H144" s="307" t="s">
        <v>692</v>
      </c>
    </row>
    <row r="145" spans="1:8" ht="14.25" customHeight="1" thickBot="1" x14ac:dyDescent="0.35">
      <c r="A145" s="25" t="s">
        <v>609</v>
      </c>
      <c r="B145" s="25"/>
      <c r="D145" s="308" t="s">
        <v>1305</v>
      </c>
      <c r="E145" s="369">
        <v>28.9</v>
      </c>
      <c r="F145" s="369"/>
      <c r="G145" s="309" t="s">
        <v>1162</v>
      </c>
      <c r="H145" s="309" t="s">
        <v>683</v>
      </c>
    </row>
    <row r="146" spans="1:8" ht="14.25" customHeight="1" thickBot="1" x14ac:dyDescent="0.35">
      <c r="A146" s="25" t="s">
        <v>609</v>
      </c>
      <c r="B146" s="25"/>
      <c r="D146" s="306" t="s">
        <v>1306</v>
      </c>
      <c r="E146" s="370">
        <v>28.97</v>
      </c>
      <c r="F146" s="370"/>
      <c r="G146" s="307" t="s">
        <v>1162</v>
      </c>
      <c r="H146" s="307" t="s">
        <v>683</v>
      </c>
    </row>
    <row r="147" spans="1:8" ht="28.2" thickBot="1" x14ac:dyDescent="0.35">
      <c r="A147" s="25" t="s">
        <v>609</v>
      </c>
      <c r="B147" s="25"/>
      <c r="D147" s="308" t="s">
        <v>1307</v>
      </c>
      <c r="E147" s="369">
        <v>29.01</v>
      </c>
      <c r="F147" s="369"/>
      <c r="G147" s="309" t="s">
        <v>1162</v>
      </c>
      <c r="H147" s="309" t="s">
        <v>697</v>
      </c>
    </row>
    <row r="148" spans="1:8" ht="28.2" thickBot="1" x14ac:dyDescent="0.35">
      <c r="A148" s="25" t="s">
        <v>609</v>
      </c>
      <c r="B148" s="25"/>
      <c r="D148" s="306" t="s">
        <v>1308</v>
      </c>
      <c r="E148" s="370">
        <v>29.335000000000001</v>
      </c>
      <c r="F148" s="370"/>
      <c r="G148" s="307" t="s">
        <v>1162</v>
      </c>
      <c r="H148" s="307" t="s">
        <v>683</v>
      </c>
    </row>
    <row r="149" spans="1:8" ht="28.2" thickBot="1" x14ac:dyDescent="0.35">
      <c r="A149" s="25" t="s">
        <v>609</v>
      </c>
      <c r="B149" s="25"/>
      <c r="D149" s="308" t="s">
        <v>1309</v>
      </c>
      <c r="E149" s="369">
        <v>29.535</v>
      </c>
      <c r="F149" s="369"/>
      <c r="G149" s="309" t="s">
        <v>1162</v>
      </c>
      <c r="H149" s="309" t="s">
        <v>697</v>
      </c>
    </row>
    <row r="150" spans="1:8" ht="28.2" thickBot="1" x14ac:dyDescent="0.35">
      <c r="A150" s="25" t="s">
        <v>609</v>
      </c>
      <c r="B150" s="25"/>
      <c r="D150" s="306" t="s">
        <v>1310</v>
      </c>
      <c r="E150" s="370">
        <v>30</v>
      </c>
      <c r="F150" s="370"/>
      <c r="G150" s="307" t="s">
        <v>1162</v>
      </c>
      <c r="H150" s="307" t="s">
        <v>683</v>
      </c>
    </row>
    <row r="151" spans="1:8" ht="28.2" thickBot="1" x14ac:dyDescent="0.35">
      <c r="A151" s="25" t="s">
        <v>609</v>
      </c>
      <c r="B151" s="25"/>
      <c r="D151" s="308" t="s">
        <v>1311</v>
      </c>
      <c r="E151" s="369">
        <v>30.114999999999998</v>
      </c>
      <c r="F151" s="369"/>
      <c r="G151" s="309" t="s">
        <v>1162</v>
      </c>
      <c r="H151" s="309" t="s">
        <v>683</v>
      </c>
    </row>
    <row r="152" spans="1:8" ht="28.2" thickBot="1" x14ac:dyDescent="0.35">
      <c r="A152" s="25" t="s">
        <v>609</v>
      </c>
      <c r="B152" s="25"/>
      <c r="D152" s="306" t="s">
        <v>1312</v>
      </c>
      <c r="E152" s="370">
        <v>30.92</v>
      </c>
      <c r="F152" s="370"/>
      <c r="G152" s="307" t="s">
        <v>1162</v>
      </c>
      <c r="H152" s="307" t="s">
        <v>683</v>
      </c>
    </row>
    <row r="153" spans="1:8" ht="28.2" thickBot="1" x14ac:dyDescent="0.35">
      <c r="A153" s="25" t="s">
        <v>609</v>
      </c>
      <c r="B153" s="25"/>
      <c r="D153" s="308" t="s">
        <v>1313</v>
      </c>
      <c r="E153" s="369">
        <v>32.54</v>
      </c>
      <c r="F153" s="369"/>
      <c r="G153" s="309" t="s">
        <v>159</v>
      </c>
      <c r="H153" s="309" t="s">
        <v>693</v>
      </c>
    </row>
    <row r="154" spans="1:8" ht="28.2" thickBot="1" x14ac:dyDescent="0.35">
      <c r="A154" s="25" t="s">
        <v>609</v>
      </c>
      <c r="B154" s="25"/>
      <c r="D154" s="306" t="s">
        <v>1314</v>
      </c>
      <c r="E154" s="370">
        <v>32.875</v>
      </c>
      <c r="F154" s="370"/>
      <c r="G154" s="307" t="s">
        <v>1162</v>
      </c>
      <c r="H154" s="307" t="s">
        <v>683</v>
      </c>
    </row>
    <row r="155" spans="1:8" ht="28.2" thickBot="1" x14ac:dyDescent="0.35">
      <c r="A155" s="25" t="s">
        <v>609</v>
      </c>
      <c r="B155" s="25"/>
      <c r="D155" s="308" t="s">
        <v>1315</v>
      </c>
      <c r="E155" s="369">
        <v>33.1</v>
      </c>
      <c r="F155" s="369"/>
      <c r="G155" s="309" t="s">
        <v>1162</v>
      </c>
      <c r="H155" s="309" t="s">
        <v>683</v>
      </c>
    </row>
    <row r="156" spans="1:8" ht="28.2" thickBot="1" x14ac:dyDescent="0.35">
      <c r="A156" s="25" t="s">
        <v>609</v>
      </c>
      <c r="B156" s="25"/>
      <c r="D156" s="306" t="s">
        <v>1316</v>
      </c>
      <c r="E156" s="370">
        <v>33.200000000000003</v>
      </c>
      <c r="F156" s="370"/>
      <c r="G156" s="307" t="s">
        <v>1162</v>
      </c>
      <c r="H156" s="307" t="s">
        <v>683</v>
      </c>
    </row>
    <row r="157" spans="1:8" ht="28.2" thickBot="1" x14ac:dyDescent="0.35">
      <c r="A157" s="25" t="s">
        <v>609</v>
      </c>
      <c r="B157" s="25"/>
      <c r="D157" s="308" t="s">
        <v>1317</v>
      </c>
      <c r="E157" s="369">
        <v>33.299999999999997</v>
      </c>
      <c r="F157" s="369"/>
      <c r="G157" s="309" t="s">
        <v>1162</v>
      </c>
      <c r="H157" s="309" t="s">
        <v>683</v>
      </c>
    </row>
    <row r="158" spans="1:8" ht="28.2" thickBot="1" x14ac:dyDescent="0.35">
      <c r="A158" s="25" t="s">
        <v>609</v>
      </c>
      <c r="B158" s="25"/>
      <c r="D158" s="306" t="s">
        <v>1318</v>
      </c>
      <c r="E158" s="370">
        <v>33.405000000000001</v>
      </c>
      <c r="F158" s="370"/>
      <c r="G158" s="307" t="s">
        <v>1162</v>
      </c>
      <c r="H158" s="307" t="s">
        <v>683</v>
      </c>
    </row>
    <row r="159" spans="1:8" ht="28.2" thickBot="1" x14ac:dyDescent="0.35">
      <c r="A159" s="25" t="s">
        <v>609</v>
      </c>
      <c r="B159" s="25"/>
      <c r="D159" s="308" t="s">
        <v>1319</v>
      </c>
      <c r="E159" s="369">
        <v>33.44</v>
      </c>
      <c r="F159" s="369"/>
      <c r="G159" s="309" t="s">
        <v>1162</v>
      </c>
      <c r="H159" s="309" t="s">
        <v>683</v>
      </c>
    </row>
    <row r="160" spans="1:8" ht="28.2" thickBot="1" x14ac:dyDescent="0.35">
      <c r="A160" s="25" t="s">
        <v>609</v>
      </c>
      <c r="B160" s="25"/>
      <c r="D160" s="306" t="s">
        <v>1320</v>
      </c>
      <c r="E160" s="370">
        <v>33.594999999999999</v>
      </c>
      <c r="F160" s="370"/>
      <c r="G160" s="307" t="s">
        <v>1162</v>
      </c>
      <c r="H160" s="307" t="s">
        <v>683</v>
      </c>
    </row>
    <row r="161" spans="1:8" ht="28.2" thickBot="1" x14ac:dyDescent="0.35">
      <c r="A161" s="25" t="s">
        <v>609</v>
      </c>
      <c r="B161" s="25"/>
      <c r="D161" s="308" t="s">
        <v>1321</v>
      </c>
      <c r="E161" s="369">
        <v>33.674999999999997</v>
      </c>
      <c r="F161" s="369"/>
      <c r="G161" s="309" t="s">
        <v>1162</v>
      </c>
      <c r="H161" s="309" t="s">
        <v>683</v>
      </c>
    </row>
    <row r="162" spans="1:8" ht="28.2" thickBot="1" x14ac:dyDescent="0.35">
      <c r="A162" s="25" t="s">
        <v>609</v>
      </c>
      <c r="B162" s="25"/>
      <c r="D162" s="306" t="s">
        <v>1322</v>
      </c>
      <c r="E162" s="370">
        <v>33.770000000000003</v>
      </c>
      <c r="F162" s="370"/>
      <c r="G162" s="307" t="s">
        <v>1162</v>
      </c>
      <c r="H162" s="307" t="s">
        <v>683</v>
      </c>
    </row>
    <row r="163" spans="1:8" ht="28.2" thickBot="1" x14ac:dyDescent="0.35">
      <c r="A163" s="25" t="s">
        <v>609</v>
      </c>
      <c r="B163" s="25"/>
      <c r="D163" s="308" t="s">
        <v>1323</v>
      </c>
      <c r="E163" s="369">
        <v>33.9</v>
      </c>
      <c r="F163" s="369"/>
      <c r="G163" s="309" t="s">
        <v>1162</v>
      </c>
      <c r="H163" s="309" t="s">
        <v>683</v>
      </c>
    </row>
    <row r="164" spans="1:8" ht="28.2" thickBot="1" x14ac:dyDescent="0.35">
      <c r="A164" s="25" t="s">
        <v>609</v>
      </c>
      <c r="B164" s="25"/>
      <c r="D164" s="306" t="s">
        <v>1324</v>
      </c>
      <c r="E164" s="370">
        <v>34.299999999999997</v>
      </c>
      <c r="F164" s="370"/>
      <c r="G164" s="307" t="s">
        <v>159</v>
      </c>
      <c r="H164" s="307" t="s">
        <v>692</v>
      </c>
    </row>
    <row r="165" spans="1:8" ht="28.2" thickBot="1" x14ac:dyDescent="0.35">
      <c r="A165" s="25" t="s">
        <v>609</v>
      </c>
      <c r="B165" s="25"/>
      <c r="D165" s="308" t="s">
        <v>1325</v>
      </c>
      <c r="E165" s="369">
        <v>34.49</v>
      </c>
      <c r="F165" s="369"/>
      <c r="G165" s="309" t="s">
        <v>1162</v>
      </c>
      <c r="H165" s="309" t="s">
        <v>683</v>
      </c>
    </row>
    <row r="166" spans="1:8" ht="28.2" thickBot="1" x14ac:dyDescent="0.35">
      <c r="A166" s="25" t="s">
        <v>609</v>
      </c>
      <c r="B166" s="25"/>
      <c r="D166" s="306" t="s">
        <v>1326</v>
      </c>
      <c r="E166" s="370">
        <v>34.85</v>
      </c>
      <c r="F166" s="370"/>
      <c r="G166" s="307" t="s">
        <v>159</v>
      </c>
      <c r="H166" s="307" t="s">
        <v>692</v>
      </c>
    </row>
    <row r="167" spans="1:8" ht="28.2" thickBot="1" x14ac:dyDescent="0.35">
      <c r="A167" s="25" t="s">
        <v>609</v>
      </c>
      <c r="B167" s="25"/>
      <c r="D167" s="308" t="s">
        <v>1327</v>
      </c>
      <c r="E167" s="369">
        <v>34.909999999999997</v>
      </c>
      <c r="F167" s="369"/>
      <c r="G167" s="309" t="s">
        <v>159</v>
      </c>
      <c r="H167" s="309" t="s">
        <v>692</v>
      </c>
    </row>
    <row r="168" spans="1:8" ht="28.2" thickBot="1" x14ac:dyDescent="0.35">
      <c r="A168" s="25" t="s">
        <v>609</v>
      </c>
      <c r="B168" s="25"/>
      <c r="D168" s="306" t="s">
        <v>1328</v>
      </c>
      <c r="E168" s="370">
        <v>34.965000000000003</v>
      </c>
      <c r="F168" s="370"/>
      <c r="G168" s="307" t="s">
        <v>159</v>
      </c>
      <c r="H168" s="307" t="s">
        <v>702</v>
      </c>
    </row>
    <row r="169" spans="1:8" ht="28.2" thickBot="1" x14ac:dyDescent="0.35">
      <c r="A169" s="25" t="s">
        <v>609</v>
      </c>
      <c r="B169" s="25"/>
      <c r="D169" s="308" t="s">
        <v>1329</v>
      </c>
      <c r="E169" s="369">
        <v>35.21</v>
      </c>
      <c r="F169" s="369"/>
      <c r="G169" s="309" t="s">
        <v>159</v>
      </c>
      <c r="H169" s="309" t="s">
        <v>701</v>
      </c>
    </row>
    <row r="170" spans="1:8" ht="28.2" thickBot="1" x14ac:dyDescent="0.35">
      <c r="A170" s="25" t="s">
        <v>609</v>
      </c>
      <c r="B170" s="25"/>
      <c r="D170" s="306" t="s">
        <v>1330</v>
      </c>
      <c r="E170" s="370">
        <v>35.409999999999997</v>
      </c>
      <c r="F170" s="370"/>
      <c r="G170" s="307" t="s">
        <v>159</v>
      </c>
      <c r="H170" s="307" t="s">
        <v>702</v>
      </c>
    </row>
    <row r="171" spans="1:8" ht="28.2" thickBot="1" x14ac:dyDescent="0.35">
      <c r="A171" s="25" t="s">
        <v>609</v>
      </c>
      <c r="B171" s="25"/>
      <c r="D171" s="308" t="s">
        <v>1331</v>
      </c>
      <c r="E171" s="369">
        <v>35.685000000000002</v>
      </c>
      <c r="F171" s="369"/>
      <c r="G171" s="309" t="s">
        <v>159</v>
      </c>
      <c r="H171" s="309" t="s">
        <v>692</v>
      </c>
    </row>
    <row r="172" spans="1:8" ht="28.2" thickBot="1" x14ac:dyDescent="0.35">
      <c r="A172" s="25" t="s">
        <v>609</v>
      </c>
      <c r="B172" s="25"/>
      <c r="D172" s="306" t="s">
        <v>1332</v>
      </c>
      <c r="E172" s="370">
        <v>35.99</v>
      </c>
      <c r="F172" s="370"/>
      <c r="G172" s="307" t="s">
        <v>159</v>
      </c>
      <c r="H172" s="307" t="s">
        <v>692</v>
      </c>
    </row>
    <row r="173" spans="1:8" ht="28.2" thickBot="1" x14ac:dyDescent="0.35">
      <c r="A173" s="25" t="s">
        <v>609</v>
      </c>
      <c r="B173" s="25"/>
      <c r="D173" s="308" t="s">
        <v>1333</v>
      </c>
      <c r="E173" s="369">
        <v>36.08</v>
      </c>
      <c r="F173" s="369"/>
      <c r="G173" s="309" t="s">
        <v>159</v>
      </c>
      <c r="H173" s="309" t="s">
        <v>692</v>
      </c>
    </row>
    <row r="174" spans="1:8" ht="28.2" thickBot="1" x14ac:dyDescent="0.35">
      <c r="A174" s="25" t="s">
        <v>609</v>
      </c>
      <c r="B174" s="25"/>
      <c r="D174" s="306" t="s">
        <v>1334</v>
      </c>
      <c r="E174" s="370">
        <v>36.35</v>
      </c>
      <c r="F174" s="370"/>
      <c r="G174" s="307" t="s">
        <v>159</v>
      </c>
      <c r="H174" s="307" t="s">
        <v>692</v>
      </c>
    </row>
    <row r="175" spans="1:8" ht="28.2" thickBot="1" x14ac:dyDescent="0.35">
      <c r="A175" s="25" t="s">
        <v>609</v>
      </c>
      <c r="B175" s="25"/>
      <c r="D175" s="308" t="s">
        <v>1335</v>
      </c>
      <c r="E175" s="369">
        <v>36.43</v>
      </c>
      <c r="F175" s="369"/>
      <c r="G175" s="309" t="s">
        <v>159</v>
      </c>
      <c r="H175" s="309" t="s">
        <v>692</v>
      </c>
    </row>
    <row r="176" spans="1:8" ht="28.2" thickBot="1" x14ac:dyDescent="0.35">
      <c r="A176" s="25" t="s">
        <v>609</v>
      </c>
      <c r="B176" s="25"/>
      <c r="D176" s="306" t="s">
        <v>1336</v>
      </c>
      <c r="E176" s="370">
        <v>36.450000000000003</v>
      </c>
      <c r="F176" s="370"/>
      <c r="G176" s="307" t="s">
        <v>159</v>
      </c>
      <c r="H176" s="307" t="s">
        <v>692</v>
      </c>
    </row>
    <row r="177" spans="1:8" ht="28.2" thickBot="1" x14ac:dyDescent="0.35">
      <c r="A177" s="25" t="s">
        <v>609</v>
      </c>
      <c r="B177" s="25"/>
      <c r="D177" s="308" t="s">
        <v>1337</v>
      </c>
      <c r="E177" s="369">
        <v>36.594999999999999</v>
      </c>
      <c r="F177" s="369"/>
      <c r="G177" s="309" t="s">
        <v>159</v>
      </c>
      <c r="H177" s="309" t="s">
        <v>692</v>
      </c>
    </row>
    <row r="178" spans="1:8" ht="28.2" thickBot="1" x14ac:dyDescent="0.35">
      <c r="A178" s="25" t="s">
        <v>609</v>
      </c>
      <c r="B178" s="25"/>
      <c r="D178" s="306" t="s">
        <v>1338</v>
      </c>
      <c r="E178" s="370">
        <v>36.71</v>
      </c>
      <c r="F178" s="370"/>
      <c r="G178" s="307" t="s">
        <v>159</v>
      </c>
      <c r="H178" s="307" t="s">
        <v>692</v>
      </c>
    </row>
    <row r="179" spans="1:8" ht="28.2" thickBot="1" x14ac:dyDescent="0.35">
      <c r="A179" s="25" t="s">
        <v>609</v>
      </c>
      <c r="B179" s="25"/>
      <c r="D179" s="308" t="s">
        <v>1339</v>
      </c>
      <c r="E179" s="369">
        <v>36.835000000000001</v>
      </c>
      <c r="F179" s="369"/>
      <c r="G179" s="309" t="s">
        <v>159</v>
      </c>
      <c r="H179" s="309" t="s">
        <v>692</v>
      </c>
    </row>
    <row r="180" spans="1:8" ht="28.2" thickBot="1" x14ac:dyDescent="0.35">
      <c r="A180" s="25" t="s">
        <v>609</v>
      </c>
      <c r="B180" s="25"/>
      <c r="D180" s="306" t="s">
        <v>1340</v>
      </c>
      <c r="E180" s="370">
        <v>36.99</v>
      </c>
      <c r="F180" s="370"/>
      <c r="G180" s="307" t="s">
        <v>159</v>
      </c>
      <c r="H180" s="307" t="s">
        <v>692</v>
      </c>
    </row>
    <row r="181" spans="1:8" ht="28.2" thickBot="1" x14ac:dyDescent="0.35">
      <c r="A181" s="25" t="s">
        <v>609</v>
      </c>
      <c r="B181" s="25"/>
      <c r="D181" s="308" t="s">
        <v>1341</v>
      </c>
      <c r="E181" s="369">
        <v>37.520000000000003</v>
      </c>
      <c r="F181" s="369"/>
      <c r="G181" s="309" t="s">
        <v>159</v>
      </c>
      <c r="H181" s="309" t="s">
        <v>692</v>
      </c>
    </row>
    <row r="182" spans="1:8" ht="28.2" thickBot="1" x14ac:dyDescent="0.35">
      <c r="A182" s="25" t="s">
        <v>609</v>
      </c>
      <c r="B182" s="25"/>
      <c r="D182" s="306" t="s">
        <v>1342</v>
      </c>
      <c r="E182" s="370">
        <v>37.75</v>
      </c>
      <c r="F182" s="370"/>
      <c r="G182" s="307" t="s">
        <v>159</v>
      </c>
      <c r="H182" s="307" t="s">
        <v>692</v>
      </c>
    </row>
    <row r="183" spans="1:8" ht="28.2" thickBot="1" x14ac:dyDescent="0.35">
      <c r="A183" s="25" t="s">
        <v>609</v>
      </c>
      <c r="B183" s="25"/>
      <c r="D183" s="308" t="s">
        <v>1343</v>
      </c>
      <c r="E183" s="369">
        <v>37.94</v>
      </c>
      <c r="F183" s="369"/>
      <c r="G183" s="309" t="s">
        <v>542</v>
      </c>
      <c r="H183" s="309" t="s">
        <v>703</v>
      </c>
    </row>
    <row r="184" spans="1:8" ht="28.2" thickBot="1" x14ac:dyDescent="0.35">
      <c r="A184" s="25" t="s">
        <v>609</v>
      </c>
      <c r="B184" s="25"/>
      <c r="D184" s="306" t="s">
        <v>1344</v>
      </c>
      <c r="E184" s="370">
        <v>38.159999999999997</v>
      </c>
      <c r="F184" s="370"/>
      <c r="G184" s="307" t="s">
        <v>159</v>
      </c>
      <c r="H184" s="307" t="s">
        <v>692</v>
      </c>
    </row>
    <row r="185" spans="1:8" ht="28.2" thickBot="1" x14ac:dyDescent="0.35">
      <c r="A185" s="25" t="s">
        <v>609</v>
      </c>
      <c r="B185" s="25"/>
      <c r="D185" s="308" t="s">
        <v>1345</v>
      </c>
      <c r="E185" s="369">
        <v>38.299999999999997</v>
      </c>
      <c r="F185" s="369"/>
      <c r="G185" s="309" t="s">
        <v>159</v>
      </c>
      <c r="H185" s="309" t="s">
        <v>692</v>
      </c>
    </row>
    <row r="186" spans="1:8" ht="28.2" thickBot="1" x14ac:dyDescent="0.35">
      <c r="A186" s="25" t="s">
        <v>609</v>
      </c>
      <c r="B186" s="25"/>
      <c r="D186" s="306" t="s">
        <v>1346</v>
      </c>
      <c r="E186" s="370">
        <v>38.475000000000001</v>
      </c>
      <c r="F186" s="370"/>
      <c r="G186" s="307" t="s">
        <v>159</v>
      </c>
      <c r="H186" s="307" t="s">
        <v>692</v>
      </c>
    </row>
    <row r="187" spans="1:8" ht="28.2" thickBot="1" x14ac:dyDescent="0.35">
      <c r="A187" s="25" t="s">
        <v>609</v>
      </c>
      <c r="B187" s="25"/>
      <c r="D187" s="308" t="s">
        <v>1347</v>
      </c>
      <c r="E187" s="369">
        <v>38.6</v>
      </c>
      <c r="F187" s="369"/>
      <c r="G187" s="309" t="s">
        <v>159</v>
      </c>
      <c r="H187" s="309" t="s">
        <v>700</v>
      </c>
    </row>
    <row r="188" spans="1:8" ht="28.2" thickBot="1" x14ac:dyDescent="0.35">
      <c r="A188" s="25" t="s">
        <v>609</v>
      </c>
      <c r="B188" s="25"/>
      <c r="D188" s="306" t="s">
        <v>1348</v>
      </c>
      <c r="E188" s="370">
        <v>38.82</v>
      </c>
      <c r="F188" s="370"/>
      <c r="G188" s="307" t="s">
        <v>542</v>
      </c>
      <c r="H188" s="307" t="s">
        <v>704</v>
      </c>
    </row>
    <row r="189" spans="1:8" ht="28.2" thickBot="1" x14ac:dyDescent="0.35">
      <c r="A189" s="25" t="s">
        <v>609</v>
      </c>
      <c r="B189" s="25"/>
      <c r="D189" s="308" t="s">
        <v>1349</v>
      </c>
      <c r="E189" s="369">
        <v>39.015000000000001</v>
      </c>
      <c r="F189" s="369"/>
      <c r="G189" s="309" t="s">
        <v>159</v>
      </c>
      <c r="H189" s="309" t="s">
        <v>692</v>
      </c>
    </row>
    <row r="190" spans="1:8" ht="28.2" thickBot="1" x14ac:dyDescent="0.35">
      <c r="A190" s="25" t="s">
        <v>609</v>
      </c>
      <c r="B190" s="25"/>
      <c r="D190" s="306" t="s">
        <v>1350</v>
      </c>
      <c r="E190" s="370">
        <v>39.43</v>
      </c>
      <c r="F190" s="370"/>
      <c r="G190" s="307" t="s">
        <v>159</v>
      </c>
      <c r="H190" s="307" t="s">
        <v>702</v>
      </c>
    </row>
    <row r="191" spans="1:8" ht="28.2" thickBot="1" x14ac:dyDescent="0.35">
      <c r="A191" s="25" t="s">
        <v>609</v>
      </c>
      <c r="B191" s="25"/>
      <c r="D191" s="308" t="s">
        <v>1351</v>
      </c>
      <c r="E191" s="369">
        <v>39.725000000000001</v>
      </c>
      <c r="F191" s="369"/>
      <c r="G191" s="309" t="s">
        <v>159</v>
      </c>
      <c r="H191" s="309" t="s">
        <v>702</v>
      </c>
    </row>
    <row r="192" spans="1:8" ht="28.2" thickBot="1" x14ac:dyDescent="0.35">
      <c r="A192" s="25" t="s">
        <v>609</v>
      </c>
      <c r="B192" s="25"/>
      <c r="D192" s="306" t="s">
        <v>1352</v>
      </c>
      <c r="E192" s="370">
        <v>40.045000000000002</v>
      </c>
      <c r="F192" s="370"/>
      <c r="G192" s="307" t="s">
        <v>159</v>
      </c>
      <c r="H192" s="307" t="s">
        <v>705</v>
      </c>
    </row>
    <row r="193" spans="1:8" ht="28.2" thickBot="1" x14ac:dyDescent="0.35">
      <c r="A193" s="25" t="s">
        <v>609</v>
      </c>
      <c r="B193" s="25"/>
      <c r="D193" s="308" t="s">
        <v>1353</v>
      </c>
      <c r="E193" s="369">
        <v>40.159999999999997</v>
      </c>
      <c r="F193" s="369"/>
      <c r="G193" s="309" t="s">
        <v>159</v>
      </c>
      <c r="H193" s="309" t="s">
        <v>692</v>
      </c>
    </row>
    <row r="194" spans="1:8" ht="28.2" thickBot="1" x14ac:dyDescent="0.35">
      <c r="A194" s="25" t="s">
        <v>609</v>
      </c>
      <c r="B194" s="25"/>
      <c r="D194" s="306" t="s">
        <v>1354</v>
      </c>
      <c r="E194" s="370">
        <v>40.44</v>
      </c>
      <c r="F194" s="370"/>
      <c r="G194" s="307" t="s">
        <v>159</v>
      </c>
      <c r="H194" s="307" t="s">
        <v>705</v>
      </c>
    </row>
    <row r="195" spans="1:8" ht="28.2" thickBot="1" x14ac:dyDescent="0.35">
      <c r="A195" s="25" t="s">
        <v>609</v>
      </c>
      <c r="B195" s="25"/>
      <c r="D195" s="308" t="s">
        <v>1355</v>
      </c>
      <c r="E195" s="369">
        <v>40.615000000000002</v>
      </c>
      <c r="F195" s="369"/>
      <c r="G195" s="309" t="s">
        <v>159</v>
      </c>
      <c r="H195" s="309" t="s">
        <v>692</v>
      </c>
    </row>
    <row r="196" spans="1:8" ht="28.2" thickBot="1" x14ac:dyDescent="0.35">
      <c r="A196" s="25" t="s">
        <v>609</v>
      </c>
      <c r="B196" s="25"/>
      <c r="D196" s="306" t="s">
        <v>1356</v>
      </c>
      <c r="E196" s="370">
        <v>40.869999999999997</v>
      </c>
      <c r="F196" s="370"/>
      <c r="G196" s="307" t="s">
        <v>159</v>
      </c>
      <c r="H196" s="307" t="s">
        <v>705</v>
      </c>
    </row>
    <row r="197" spans="1:8" ht="28.2" thickBot="1" x14ac:dyDescent="0.35">
      <c r="A197" s="25" t="s">
        <v>609</v>
      </c>
      <c r="B197" s="25"/>
      <c r="D197" s="308" t="s">
        <v>1357</v>
      </c>
      <c r="E197" s="369">
        <v>41.064999999999998</v>
      </c>
      <c r="F197" s="369"/>
      <c r="G197" s="309" t="s">
        <v>159</v>
      </c>
      <c r="H197" s="309" t="s">
        <v>705</v>
      </c>
    </row>
    <row r="198" spans="1:8" ht="28.2" thickBot="1" x14ac:dyDescent="0.35">
      <c r="A198" s="25" t="s">
        <v>609</v>
      </c>
      <c r="B198" s="25"/>
      <c r="D198" s="306" t="s">
        <v>1358</v>
      </c>
      <c r="E198" s="370">
        <v>41.344999999999999</v>
      </c>
      <c r="F198" s="370"/>
      <c r="G198" s="307" t="s">
        <v>159</v>
      </c>
      <c r="H198" s="307" t="s">
        <v>692</v>
      </c>
    </row>
    <row r="199" spans="1:8" ht="28.2" thickBot="1" x14ac:dyDescent="0.35">
      <c r="A199" s="25" t="s">
        <v>609</v>
      </c>
      <c r="B199" s="25"/>
      <c r="D199" s="308" t="s">
        <v>1359</v>
      </c>
      <c r="E199" s="369">
        <v>41.53</v>
      </c>
      <c r="F199" s="369"/>
      <c r="G199" s="309" t="s">
        <v>159</v>
      </c>
      <c r="H199" s="309" t="s">
        <v>692</v>
      </c>
    </row>
    <row r="200" spans="1:8" ht="28.2" thickBot="1" x14ac:dyDescent="0.35">
      <c r="A200" s="25" t="s">
        <v>609</v>
      </c>
      <c r="B200" s="25"/>
      <c r="D200" s="306" t="s">
        <v>1360</v>
      </c>
      <c r="E200" s="370">
        <v>41.75</v>
      </c>
      <c r="F200" s="370"/>
      <c r="G200" s="307" t="s">
        <v>159</v>
      </c>
      <c r="H200" s="307" t="s">
        <v>687</v>
      </c>
    </row>
    <row r="201" spans="1:8" ht="28.2" thickBot="1" x14ac:dyDescent="0.35">
      <c r="A201" s="25" t="s">
        <v>609</v>
      </c>
      <c r="B201" s="25"/>
      <c r="D201" s="308" t="s">
        <v>1361</v>
      </c>
      <c r="E201" s="369">
        <v>41.99</v>
      </c>
      <c r="F201" s="369"/>
      <c r="G201" s="309" t="s">
        <v>159</v>
      </c>
      <c r="H201" s="309" t="s">
        <v>692</v>
      </c>
    </row>
    <row r="202" spans="1:8" ht="28.2" thickBot="1" x14ac:dyDescent="0.35">
      <c r="A202" s="25" t="s">
        <v>609</v>
      </c>
      <c r="B202" s="25"/>
      <c r="D202" s="306" t="s">
        <v>1362</v>
      </c>
      <c r="E202" s="370">
        <v>42.18</v>
      </c>
      <c r="F202" s="370"/>
      <c r="G202" s="307" t="s">
        <v>159</v>
      </c>
      <c r="H202" s="307" t="s">
        <v>692</v>
      </c>
    </row>
    <row r="203" spans="1:8" ht="28.2" thickBot="1" x14ac:dyDescent="0.35">
      <c r="A203" s="25" t="s">
        <v>609</v>
      </c>
      <c r="B203" s="25"/>
      <c r="D203" s="308" t="s">
        <v>1363</v>
      </c>
      <c r="E203" s="369">
        <v>42.46</v>
      </c>
      <c r="F203" s="369"/>
      <c r="G203" s="309" t="s">
        <v>159</v>
      </c>
      <c r="H203" s="309" t="s">
        <v>693</v>
      </c>
    </row>
    <row r="204" spans="1:8" ht="28.2" thickBot="1" x14ac:dyDescent="0.35">
      <c r="A204" s="25" t="s">
        <v>609</v>
      </c>
      <c r="B204" s="25"/>
      <c r="D204" s="306" t="s">
        <v>1364</v>
      </c>
      <c r="E204" s="370">
        <v>42.64</v>
      </c>
      <c r="F204" s="370"/>
      <c r="G204" s="307" t="s">
        <v>159</v>
      </c>
      <c r="H204" s="307" t="s">
        <v>692</v>
      </c>
    </row>
    <row r="205" spans="1:8" ht="28.2" thickBot="1" x14ac:dyDescent="0.35">
      <c r="A205" s="25" t="s">
        <v>609</v>
      </c>
      <c r="B205" s="25"/>
      <c r="D205" s="308" t="s">
        <v>1365</v>
      </c>
      <c r="E205" s="369">
        <v>42.83</v>
      </c>
      <c r="F205" s="369"/>
      <c r="G205" s="309" t="s">
        <v>159</v>
      </c>
      <c r="H205" s="309" t="s">
        <v>692</v>
      </c>
    </row>
    <row r="206" spans="1:8" ht="28.2" thickBot="1" x14ac:dyDescent="0.35">
      <c r="A206" s="25" t="s">
        <v>609</v>
      </c>
      <c r="B206" s="25"/>
      <c r="D206" s="306" t="s">
        <v>1366</v>
      </c>
      <c r="E206" s="370">
        <v>43.07</v>
      </c>
      <c r="F206" s="370"/>
      <c r="G206" s="307" t="s">
        <v>159</v>
      </c>
      <c r="H206" s="307" t="s">
        <v>706</v>
      </c>
    </row>
    <row r="207" spans="1:8" ht="28.2" thickBot="1" x14ac:dyDescent="0.35">
      <c r="A207" s="25" t="s">
        <v>609</v>
      </c>
      <c r="B207" s="25"/>
      <c r="D207" s="308" t="s">
        <v>1367</v>
      </c>
      <c r="E207" s="369">
        <v>43.25</v>
      </c>
      <c r="F207" s="369"/>
      <c r="G207" s="309" t="s">
        <v>159</v>
      </c>
      <c r="H207" s="309" t="s">
        <v>693</v>
      </c>
    </row>
    <row r="208" spans="1:8" ht="28.2" thickBot="1" x14ac:dyDescent="0.35">
      <c r="A208" s="25" t="s">
        <v>609</v>
      </c>
      <c r="B208" s="25"/>
      <c r="D208" s="306" t="s">
        <v>1368</v>
      </c>
      <c r="E208" s="370">
        <v>43.45</v>
      </c>
      <c r="F208" s="370"/>
      <c r="G208" s="307" t="s">
        <v>159</v>
      </c>
      <c r="H208" s="307" t="s">
        <v>692</v>
      </c>
    </row>
    <row r="209" spans="1:8" ht="28.2" thickBot="1" x14ac:dyDescent="0.35">
      <c r="A209" s="25" t="s">
        <v>609</v>
      </c>
      <c r="B209" s="25"/>
      <c r="D209" s="308" t="s">
        <v>1369</v>
      </c>
      <c r="E209" s="369">
        <v>43.58</v>
      </c>
      <c r="F209" s="369"/>
      <c r="G209" s="309" t="s">
        <v>159</v>
      </c>
      <c r="H209" s="309" t="s">
        <v>692</v>
      </c>
    </row>
    <row r="210" spans="1:8" ht="28.2" thickBot="1" x14ac:dyDescent="0.35">
      <c r="A210" s="25" t="s">
        <v>609</v>
      </c>
      <c r="B210" s="25"/>
      <c r="D210" s="306" t="s">
        <v>1370</v>
      </c>
      <c r="E210" s="370">
        <v>43.725000000000001</v>
      </c>
      <c r="F210" s="370"/>
      <c r="G210" s="307" t="s">
        <v>159</v>
      </c>
      <c r="H210" s="307" t="s">
        <v>692</v>
      </c>
    </row>
    <row r="211" spans="1:8" ht="28.2" thickBot="1" x14ac:dyDescent="0.35">
      <c r="A211" s="25" t="s">
        <v>609</v>
      </c>
      <c r="B211" s="25"/>
      <c r="D211" s="308" t="s">
        <v>1371</v>
      </c>
      <c r="E211" s="369">
        <v>43.9</v>
      </c>
      <c r="F211" s="369"/>
      <c r="G211" s="309" t="s">
        <v>159</v>
      </c>
      <c r="H211" s="309" t="s">
        <v>692</v>
      </c>
    </row>
    <row r="212" spans="1:8" ht="28.2" thickBot="1" x14ac:dyDescent="0.35">
      <c r="A212" s="25" t="s">
        <v>609</v>
      </c>
      <c r="B212" s="25"/>
      <c r="D212" s="306" t="s">
        <v>1372</v>
      </c>
      <c r="E212" s="370">
        <v>44.05</v>
      </c>
      <c r="F212" s="370"/>
      <c r="G212" s="307" t="s">
        <v>159</v>
      </c>
      <c r="H212" s="307" t="s">
        <v>693</v>
      </c>
    </row>
    <row r="213" spans="1:8" ht="28.2" thickBot="1" x14ac:dyDescent="0.35">
      <c r="A213" s="25" t="s">
        <v>609</v>
      </c>
      <c r="B213" s="25"/>
      <c r="D213" s="308" t="s">
        <v>1373</v>
      </c>
      <c r="E213" s="369">
        <v>44.12</v>
      </c>
      <c r="F213" s="369"/>
      <c r="G213" s="309" t="s">
        <v>159</v>
      </c>
      <c r="H213" s="309" t="s">
        <v>693</v>
      </c>
    </row>
    <row r="214" spans="1:8" ht="28.2" thickBot="1" x14ac:dyDescent="0.35">
      <c r="A214" s="25" t="s">
        <v>609</v>
      </c>
      <c r="B214" s="25"/>
      <c r="D214" s="306" t="s">
        <v>1374</v>
      </c>
      <c r="E214" s="370">
        <v>44.24</v>
      </c>
      <c r="F214" s="370"/>
      <c r="G214" s="307" t="s">
        <v>159</v>
      </c>
      <c r="H214" s="307" t="s">
        <v>687</v>
      </c>
    </row>
    <row r="215" spans="1:8" ht="28.2" thickBot="1" x14ac:dyDescent="0.35">
      <c r="A215" s="25" t="s">
        <v>609</v>
      </c>
      <c r="B215" s="25"/>
      <c r="D215" s="308" t="s">
        <v>1375</v>
      </c>
      <c r="E215" s="369">
        <v>44.34</v>
      </c>
      <c r="F215" s="369"/>
      <c r="G215" s="309" t="s">
        <v>1162</v>
      </c>
      <c r="H215" s="309" t="s">
        <v>707</v>
      </c>
    </row>
    <row r="216" spans="1:8" ht="28.2" thickBot="1" x14ac:dyDescent="0.35">
      <c r="A216" s="25" t="s">
        <v>609</v>
      </c>
      <c r="B216" s="25"/>
      <c r="D216" s="306" t="s">
        <v>1376</v>
      </c>
      <c r="E216" s="370">
        <v>44.5</v>
      </c>
      <c r="F216" s="370"/>
      <c r="G216" s="307" t="s">
        <v>159</v>
      </c>
      <c r="H216" s="307" t="s">
        <v>692</v>
      </c>
    </row>
    <row r="217" spans="1:8" ht="28.2" thickBot="1" x14ac:dyDescent="0.35">
      <c r="A217" s="25" t="s">
        <v>609</v>
      </c>
      <c r="B217" s="25"/>
      <c r="D217" s="308" t="s">
        <v>1377</v>
      </c>
      <c r="E217" s="369">
        <v>44.634999999999998</v>
      </c>
      <c r="F217" s="369"/>
      <c r="G217" s="309" t="s">
        <v>159</v>
      </c>
      <c r="H217" s="309" t="s">
        <v>700</v>
      </c>
    </row>
    <row r="218" spans="1:8" ht="28.2" thickBot="1" x14ac:dyDescent="0.35">
      <c r="A218" s="25" t="s">
        <v>609</v>
      </c>
      <c r="B218" s="25"/>
      <c r="D218" s="306" t="s">
        <v>1378</v>
      </c>
      <c r="E218" s="370">
        <v>44.93</v>
      </c>
      <c r="F218" s="370"/>
      <c r="G218" s="307" t="s">
        <v>159</v>
      </c>
      <c r="H218" s="307" t="s">
        <v>692</v>
      </c>
    </row>
    <row r="219" spans="1:8" ht="28.2" thickBot="1" x14ac:dyDescent="0.35">
      <c r="A219" s="25" t="s">
        <v>609</v>
      </c>
      <c r="B219" s="25"/>
      <c r="D219" s="308" t="s">
        <v>1379</v>
      </c>
      <c r="E219" s="369">
        <v>45.04</v>
      </c>
      <c r="F219" s="369"/>
      <c r="G219" s="309" t="s">
        <v>159</v>
      </c>
      <c r="H219" s="309" t="s">
        <v>701</v>
      </c>
    </row>
    <row r="220" spans="1:8" ht="28.2" thickBot="1" x14ac:dyDescent="0.35">
      <c r="A220" s="25" t="s">
        <v>609</v>
      </c>
      <c r="B220" s="25"/>
      <c r="D220" s="306" t="s">
        <v>1380</v>
      </c>
      <c r="E220" s="370">
        <v>45.2</v>
      </c>
      <c r="F220" s="370"/>
      <c r="G220" s="307" t="s">
        <v>159</v>
      </c>
      <c r="H220" s="307" t="s">
        <v>692</v>
      </c>
    </row>
    <row r="221" spans="1:8" ht="28.2" thickBot="1" x14ac:dyDescent="0.35">
      <c r="A221" s="25" t="s">
        <v>609</v>
      </c>
      <c r="B221" s="25"/>
      <c r="D221" s="308" t="s">
        <v>1381</v>
      </c>
      <c r="E221" s="369">
        <v>45.3</v>
      </c>
      <c r="F221" s="369"/>
      <c r="G221" s="309" t="s">
        <v>159</v>
      </c>
      <c r="H221" s="309" t="s">
        <v>692</v>
      </c>
    </row>
    <row r="222" spans="1:8" ht="28.2" thickBot="1" x14ac:dyDescent="0.35">
      <c r="A222" s="25" t="s">
        <v>609</v>
      </c>
      <c r="B222" s="25"/>
      <c r="D222" s="306" t="s">
        <v>1382</v>
      </c>
      <c r="E222" s="370">
        <v>45.53</v>
      </c>
      <c r="F222" s="370"/>
      <c r="G222" s="307" t="s">
        <v>159</v>
      </c>
      <c r="H222" s="307" t="s">
        <v>692</v>
      </c>
    </row>
    <row r="223" spans="1:8" ht="28.2" thickBot="1" x14ac:dyDescent="0.35">
      <c r="A223" s="25" t="s">
        <v>609</v>
      </c>
      <c r="B223" s="25"/>
      <c r="D223" s="308" t="s">
        <v>1383</v>
      </c>
      <c r="E223" s="369">
        <v>45.704999999999998</v>
      </c>
      <c r="F223" s="369"/>
      <c r="G223" s="309" t="s">
        <v>159</v>
      </c>
      <c r="H223" s="309" t="s">
        <v>692</v>
      </c>
    </row>
    <row r="224" spans="1:8" ht="28.2" thickBot="1" x14ac:dyDescent="0.35">
      <c r="A224" s="25" t="s">
        <v>609</v>
      </c>
      <c r="B224" s="25"/>
      <c r="D224" s="306" t="s">
        <v>1384</v>
      </c>
      <c r="E224" s="370">
        <v>45.9</v>
      </c>
      <c r="F224" s="370"/>
      <c r="G224" s="307" t="s">
        <v>159</v>
      </c>
      <c r="H224" s="307" t="s">
        <v>692</v>
      </c>
    </row>
    <row r="225" spans="1:8" ht="28.2" thickBot="1" x14ac:dyDescent="0.35">
      <c r="A225" s="25" t="s">
        <v>609</v>
      </c>
      <c r="B225" s="25"/>
      <c r="D225" s="308" t="s">
        <v>1385</v>
      </c>
      <c r="E225" s="369">
        <v>46.24</v>
      </c>
      <c r="F225" s="369"/>
      <c r="G225" s="309" t="s">
        <v>159</v>
      </c>
      <c r="H225" s="309" t="s">
        <v>692</v>
      </c>
    </row>
    <row r="226" spans="1:8" ht="28.2" thickBot="1" x14ac:dyDescent="0.35">
      <c r="A226" s="25" t="s">
        <v>609</v>
      </c>
      <c r="B226" s="25"/>
      <c r="D226" s="306" t="s">
        <v>1386</v>
      </c>
      <c r="E226" s="370">
        <v>46.48</v>
      </c>
      <c r="F226" s="370"/>
      <c r="G226" s="307" t="s">
        <v>159</v>
      </c>
      <c r="H226" s="307" t="s">
        <v>692</v>
      </c>
    </row>
    <row r="227" spans="1:8" ht="28.2" thickBot="1" x14ac:dyDescent="0.35">
      <c r="A227" s="25" t="s">
        <v>609</v>
      </c>
      <c r="B227" s="25"/>
      <c r="D227" s="308" t="s">
        <v>1387</v>
      </c>
      <c r="E227" s="369">
        <v>46.7</v>
      </c>
      <c r="F227" s="369"/>
      <c r="G227" s="309" t="s">
        <v>159</v>
      </c>
      <c r="H227" s="309" t="s">
        <v>687</v>
      </c>
    </row>
    <row r="228" spans="1:8" ht="28.2" thickBot="1" x14ac:dyDescent="0.35">
      <c r="A228" s="25" t="s">
        <v>609</v>
      </c>
      <c r="B228" s="25"/>
      <c r="D228" s="306" t="s">
        <v>1388</v>
      </c>
      <c r="E228" s="370">
        <v>47.13</v>
      </c>
      <c r="F228" s="370"/>
      <c r="G228" s="307" t="s">
        <v>159</v>
      </c>
      <c r="H228" s="307" t="s">
        <v>687</v>
      </c>
    </row>
    <row r="229" spans="1:8" ht="28.2" thickBot="1" x14ac:dyDescent="0.35">
      <c r="A229" s="25" t="s">
        <v>609</v>
      </c>
      <c r="B229" s="25"/>
      <c r="D229" s="308" t="s">
        <v>1389</v>
      </c>
      <c r="E229" s="369">
        <v>47.524999999999999</v>
      </c>
      <c r="F229" s="369"/>
      <c r="G229" s="309" t="s">
        <v>159</v>
      </c>
      <c r="H229" s="309" t="s">
        <v>692</v>
      </c>
    </row>
    <row r="230" spans="1:8" ht="28.2" thickBot="1" x14ac:dyDescent="0.35">
      <c r="A230" s="25" t="s">
        <v>609</v>
      </c>
      <c r="B230" s="25"/>
      <c r="D230" s="306" t="s">
        <v>1390</v>
      </c>
      <c r="E230" s="370">
        <v>47.945</v>
      </c>
      <c r="F230" s="370"/>
      <c r="G230" s="307" t="s">
        <v>159</v>
      </c>
      <c r="H230" s="307" t="s">
        <v>693</v>
      </c>
    </row>
    <row r="231" spans="1:8" ht="28.2" thickBot="1" x14ac:dyDescent="0.35">
      <c r="A231" s="25" t="s">
        <v>609</v>
      </c>
      <c r="B231" s="25"/>
      <c r="D231" s="308" t="s">
        <v>1391</v>
      </c>
      <c r="E231" s="369">
        <v>48.11</v>
      </c>
      <c r="F231" s="369"/>
      <c r="G231" s="309" t="s">
        <v>159</v>
      </c>
      <c r="H231" s="309" t="s">
        <v>692</v>
      </c>
    </row>
    <row r="232" spans="1:8" ht="28.2" thickBot="1" x14ac:dyDescent="0.35">
      <c r="A232" s="25" t="s">
        <v>609</v>
      </c>
      <c r="B232" s="25"/>
      <c r="D232" s="306" t="s">
        <v>1392</v>
      </c>
      <c r="E232" s="370">
        <v>48.314999999999998</v>
      </c>
      <c r="F232" s="370"/>
      <c r="G232" s="307" t="s">
        <v>159</v>
      </c>
      <c r="H232" s="307" t="s">
        <v>692</v>
      </c>
    </row>
    <row r="233" spans="1:8" ht="28.2" thickBot="1" x14ac:dyDescent="0.35">
      <c r="A233" s="25" t="s">
        <v>609</v>
      </c>
      <c r="B233" s="25"/>
      <c r="D233" s="308" t="s">
        <v>1393</v>
      </c>
      <c r="E233" s="369">
        <v>48.65</v>
      </c>
      <c r="F233" s="369"/>
      <c r="G233" s="309" t="s">
        <v>159</v>
      </c>
      <c r="H233" s="309" t="s">
        <v>692</v>
      </c>
    </row>
    <row r="234" spans="1:8" ht="28.2" thickBot="1" x14ac:dyDescent="0.35">
      <c r="A234" s="25" t="s">
        <v>609</v>
      </c>
      <c r="B234" s="25"/>
      <c r="D234" s="306" t="s">
        <v>1394</v>
      </c>
      <c r="E234" s="370">
        <v>48.82</v>
      </c>
      <c r="F234" s="370"/>
      <c r="G234" s="307" t="s">
        <v>159</v>
      </c>
      <c r="H234" s="307" t="s">
        <v>693</v>
      </c>
    </row>
    <row r="235" spans="1:8" ht="28.2" thickBot="1" x14ac:dyDescent="0.35">
      <c r="A235" s="25" t="s">
        <v>609</v>
      </c>
      <c r="B235" s="25"/>
      <c r="D235" s="308" t="s">
        <v>1395</v>
      </c>
      <c r="E235" s="369">
        <v>48.91</v>
      </c>
      <c r="F235" s="369"/>
      <c r="G235" s="309" t="s">
        <v>159</v>
      </c>
      <c r="H235" s="309" t="s">
        <v>692</v>
      </c>
    </row>
    <row r="236" spans="1:8" ht="28.2" thickBot="1" x14ac:dyDescent="0.35">
      <c r="A236" s="25" t="s">
        <v>609</v>
      </c>
      <c r="B236" s="25"/>
      <c r="D236" s="306" t="s">
        <v>1396</v>
      </c>
      <c r="E236" s="370">
        <v>48.965000000000003</v>
      </c>
      <c r="F236" s="370"/>
      <c r="G236" s="307" t="s">
        <v>159</v>
      </c>
      <c r="H236" s="307" t="s">
        <v>693</v>
      </c>
    </row>
    <row r="237" spans="1:8" ht="28.2" thickBot="1" x14ac:dyDescent="0.35">
      <c r="A237" s="25" t="s">
        <v>609</v>
      </c>
      <c r="B237" s="25"/>
      <c r="D237" s="308" t="s">
        <v>1397</v>
      </c>
      <c r="E237" s="369">
        <v>49.2</v>
      </c>
      <c r="F237" s="369"/>
      <c r="G237" s="309" t="s">
        <v>159</v>
      </c>
      <c r="H237" s="309" t="s">
        <v>701</v>
      </c>
    </row>
    <row r="238" spans="1:8" ht="28.2" thickBot="1" x14ac:dyDescent="0.35">
      <c r="A238" s="25" t="s">
        <v>609</v>
      </c>
      <c r="B238" s="25"/>
      <c r="D238" s="306" t="s">
        <v>1398</v>
      </c>
      <c r="E238" s="370">
        <v>49.445</v>
      </c>
      <c r="F238" s="370"/>
      <c r="G238" s="307" t="s">
        <v>159</v>
      </c>
      <c r="H238" s="307" t="s">
        <v>692</v>
      </c>
    </row>
    <row r="239" spans="1:8" ht="28.2" thickBot="1" x14ac:dyDescent="0.35">
      <c r="A239" s="25" t="s">
        <v>609</v>
      </c>
      <c r="B239" s="25"/>
      <c r="D239" s="308" t="s">
        <v>1399</v>
      </c>
      <c r="E239" s="369">
        <v>49.83</v>
      </c>
      <c r="F239" s="369"/>
      <c r="G239" s="309" t="s">
        <v>159</v>
      </c>
      <c r="H239" s="309" t="s">
        <v>702</v>
      </c>
    </row>
    <row r="240" spans="1:8" ht="28.2" thickBot="1" x14ac:dyDescent="0.35">
      <c r="A240" s="25" t="s">
        <v>609</v>
      </c>
      <c r="B240" s="25"/>
      <c r="D240" s="306" t="s">
        <v>1400</v>
      </c>
      <c r="E240" s="370">
        <v>49.984999999999999</v>
      </c>
      <c r="F240" s="370"/>
      <c r="G240" s="307" t="s">
        <v>159</v>
      </c>
      <c r="H240" s="307" t="s">
        <v>708</v>
      </c>
    </row>
    <row r="241" spans="1:8" ht="28.2" thickBot="1" x14ac:dyDescent="0.35">
      <c r="A241" s="25" t="s">
        <v>609</v>
      </c>
      <c r="B241" s="25"/>
      <c r="D241" s="308" t="s">
        <v>1401</v>
      </c>
      <c r="E241" s="369">
        <v>50.09</v>
      </c>
      <c r="F241" s="369"/>
      <c r="G241" s="309" t="s">
        <v>159</v>
      </c>
      <c r="H241" s="309" t="s">
        <v>692</v>
      </c>
    </row>
    <row r="242" spans="1:8" ht="28.2" thickBot="1" x14ac:dyDescent="0.35">
      <c r="A242" s="25" t="s">
        <v>609</v>
      </c>
      <c r="B242" s="25"/>
      <c r="D242" s="306" t="s">
        <v>1402</v>
      </c>
      <c r="E242" s="370">
        <v>50.12</v>
      </c>
      <c r="F242" s="370"/>
      <c r="G242" s="307" t="s">
        <v>159</v>
      </c>
      <c r="H242" s="307" t="s">
        <v>702</v>
      </c>
    </row>
    <row r="243" spans="1:8" ht="28.2" thickBot="1" x14ac:dyDescent="0.35">
      <c r="A243" s="25" t="s">
        <v>609</v>
      </c>
      <c r="B243" s="25"/>
      <c r="D243" s="308" t="s">
        <v>1403</v>
      </c>
      <c r="E243" s="369">
        <v>50.29</v>
      </c>
      <c r="F243" s="369"/>
      <c r="G243" s="309" t="s">
        <v>159</v>
      </c>
      <c r="H243" s="309" t="s">
        <v>693</v>
      </c>
    </row>
    <row r="244" spans="1:8" ht="28.2" thickBot="1" x14ac:dyDescent="0.35">
      <c r="A244" s="25" t="s">
        <v>609</v>
      </c>
      <c r="B244" s="25"/>
      <c r="D244" s="306" t="s">
        <v>1404</v>
      </c>
      <c r="E244" s="370">
        <v>50.5</v>
      </c>
      <c r="F244" s="370"/>
      <c r="G244" s="307" t="s">
        <v>159</v>
      </c>
      <c r="H244" s="307" t="s">
        <v>692</v>
      </c>
    </row>
    <row r="245" spans="1:8" ht="28.2" thickBot="1" x14ac:dyDescent="0.35">
      <c r="A245" s="25" t="s">
        <v>609</v>
      </c>
      <c r="B245" s="25"/>
      <c r="D245" s="308" t="s">
        <v>1405</v>
      </c>
      <c r="E245" s="369">
        <v>50.7</v>
      </c>
      <c r="F245" s="369"/>
      <c r="G245" s="309" t="s">
        <v>159</v>
      </c>
      <c r="H245" s="309" t="s">
        <v>692</v>
      </c>
    </row>
    <row r="246" spans="1:8" ht="28.2" thickBot="1" x14ac:dyDescent="0.35">
      <c r="A246" s="25" t="s">
        <v>609</v>
      </c>
      <c r="B246" s="25"/>
      <c r="D246" s="306" t="s">
        <v>1406</v>
      </c>
      <c r="E246" s="370">
        <v>51.034999999999997</v>
      </c>
      <c r="F246" s="370"/>
      <c r="G246" s="307" t="s">
        <v>159</v>
      </c>
      <c r="H246" s="307" t="s">
        <v>692</v>
      </c>
    </row>
    <row r="247" spans="1:8" ht="28.2" thickBot="1" x14ac:dyDescent="0.35">
      <c r="A247" s="25" t="s">
        <v>609</v>
      </c>
      <c r="B247" s="25"/>
      <c r="D247" s="308" t="s">
        <v>1407</v>
      </c>
      <c r="E247" s="369">
        <v>51.41</v>
      </c>
      <c r="F247" s="369"/>
      <c r="G247" s="309" t="s">
        <v>159</v>
      </c>
      <c r="H247" s="309" t="s">
        <v>693</v>
      </c>
    </row>
    <row r="248" spans="1:8" ht="28.2" thickBot="1" x14ac:dyDescent="0.35">
      <c r="A248" s="25" t="s">
        <v>609</v>
      </c>
      <c r="B248" s="25"/>
      <c r="D248" s="306" t="s">
        <v>1408</v>
      </c>
      <c r="E248" s="370">
        <v>51.72</v>
      </c>
      <c r="F248" s="370"/>
      <c r="G248" s="307" t="s">
        <v>159</v>
      </c>
      <c r="H248" s="307" t="s">
        <v>692</v>
      </c>
    </row>
    <row r="249" spans="1:8" ht="28.2" thickBot="1" x14ac:dyDescent="0.35">
      <c r="A249" s="25" t="s">
        <v>609</v>
      </c>
      <c r="B249" s="25"/>
      <c r="D249" s="308" t="s">
        <v>1409</v>
      </c>
      <c r="E249" s="369">
        <v>51.75</v>
      </c>
      <c r="F249" s="369"/>
      <c r="G249" s="309" t="s">
        <v>159</v>
      </c>
      <c r="H249" s="309" t="s">
        <v>693</v>
      </c>
    </row>
    <row r="250" spans="1:8" ht="28.2" thickBot="1" x14ac:dyDescent="0.35">
      <c r="A250" s="25" t="s">
        <v>609</v>
      </c>
      <c r="B250" s="25"/>
      <c r="D250" s="306" t="s">
        <v>1410</v>
      </c>
      <c r="E250" s="370">
        <v>51.96</v>
      </c>
      <c r="F250" s="370"/>
      <c r="G250" s="307" t="s">
        <v>159</v>
      </c>
      <c r="H250" s="307" t="s">
        <v>692</v>
      </c>
    </row>
    <row r="251" spans="1:8" ht="28.2" thickBot="1" x14ac:dyDescent="0.35">
      <c r="A251" s="25" t="s">
        <v>609</v>
      </c>
      <c r="B251" s="25"/>
      <c r="D251" s="308" t="s">
        <v>1411</v>
      </c>
      <c r="E251" s="369">
        <v>52.38</v>
      </c>
      <c r="F251" s="369"/>
      <c r="G251" s="309" t="s">
        <v>159</v>
      </c>
      <c r="H251" s="309" t="s">
        <v>692</v>
      </c>
    </row>
    <row r="252" spans="1:8" ht="28.2" thickBot="1" x14ac:dyDescent="0.35">
      <c r="A252" s="25" t="s">
        <v>609</v>
      </c>
      <c r="B252" s="25"/>
      <c r="D252" s="306" t="s">
        <v>1412</v>
      </c>
      <c r="E252" s="370">
        <v>52.55</v>
      </c>
      <c r="F252" s="370"/>
      <c r="G252" s="307" t="s">
        <v>159</v>
      </c>
      <c r="H252" s="307" t="s">
        <v>692</v>
      </c>
    </row>
    <row r="253" spans="1:8" ht="28.2" thickBot="1" x14ac:dyDescent="0.35">
      <c r="A253" s="25" t="s">
        <v>609</v>
      </c>
      <c r="B253" s="25"/>
      <c r="D253" s="308" t="s">
        <v>1413</v>
      </c>
      <c r="E253" s="369">
        <v>52.68</v>
      </c>
      <c r="F253" s="369"/>
      <c r="G253" s="309" t="s">
        <v>159</v>
      </c>
      <c r="H253" s="309" t="s">
        <v>692</v>
      </c>
    </row>
    <row r="254" spans="1:8" ht="28.2" thickBot="1" x14ac:dyDescent="0.35">
      <c r="A254" s="25" t="s">
        <v>609</v>
      </c>
      <c r="B254" s="25"/>
      <c r="D254" s="306" t="s">
        <v>1414</v>
      </c>
      <c r="E254" s="370">
        <v>52.84</v>
      </c>
      <c r="F254" s="370"/>
      <c r="G254" s="307" t="s">
        <v>159</v>
      </c>
      <c r="H254" s="307" t="s">
        <v>692</v>
      </c>
    </row>
    <row r="255" spans="1:8" ht="28.2" thickBot="1" x14ac:dyDescent="0.35">
      <c r="A255" s="25" t="s">
        <v>609</v>
      </c>
      <c r="B255" s="25"/>
      <c r="D255" s="308" t="s">
        <v>1415</v>
      </c>
      <c r="E255" s="369">
        <v>53.09</v>
      </c>
      <c r="F255" s="369"/>
      <c r="G255" s="309" t="s">
        <v>159</v>
      </c>
      <c r="H255" s="309" t="s">
        <v>693</v>
      </c>
    </row>
    <row r="256" spans="1:8" ht="28.2" thickBot="1" x14ac:dyDescent="0.35">
      <c r="A256" s="25" t="s">
        <v>609</v>
      </c>
      <c r="B256" s="25"/>
      <c r="D256" s="306" t="s">
        <v>1416</v>
      </c>
      <c r="E256" s="370">
        <v>53.19</v>
      </c>
      <c r="F256" s="370"/>
      <c r="G256" s="307" t="s">
        <v>159</v>
      </c>
      <c r="H256" s="307" t="s">
        <v>693</v>
      </c>
    </row>
    <row r="257" spans="1:8" ht="28.2" thickBot="1" x14ac:dyDescent="0.35">
      <c r="A257" s="25" t="s">
        <v>609</v>
      </c>
      <c r="B257" s="25"/>
      <c r="D257" s="308" t="s">
        <v>1417</v>
      </c>
      <c r="E257" s="369">
        <v>53.38</v>
      </c>
      <c r="F257" s="369"/>
      <c r="G257" s="309" t="s">
        <v>159</v>
      </c>
      <c r="H257" s="309" t="s">
        <v>692</v>
      </c>
    </row>
    <row r="258" spans="1:8" ht="28.2" thickBot="1" x14ac:dyDescent="0.35">
      <c r="A258" s="25" t="s">
        <v>609</v>
      </c>
      <c r="B258" s="25"/>
      <c r="D258" s="306" t="s">
        <v>1418</v>
      </c>
      <c r="E258" s="370">
        <v>53.75</v>
      </c>
      <c r="F258" s="370"/>
      <c r="G258" s="307" t="s">
        <v>159</v>
      </c>
      <c r="H258" s="307" t="s">
        <v>693</v>
      </c>
    </row>
    <row r="259" spans="1:8" ht="28.2" thickBot="1" x14ac:dyDescent="0.35">
      <c r="A259" s="25" t="s">
        <v>609</v>
      </c>
      <c r="B259" s="25"/>
      <c r="D259" s="308" t="s">
        <v>1419</v>
      </c>
      <c r="E259" s="369">
        <v>53.92</v>
      </c>
      <c r="F259" s="369"/>
      <c r="G259" s="309" t="s">
        <v>159</v>
      </c>
      <c r="H259" s="309" t="s">
        <v>693</v>
      </c>
    </row>
    <row r="260" spans="1:8" ht="28.2" thickBot="1" x14ac:dyDescent="0.35">
      <c r="A260" s="25" t="s">
        <v>609</v>
      </c>
      <c r="B260" s="25"/>
      <c r="D260" s="306" t="s">
        <v>1420</v>
      </c>
      <c r="E260" s="370">
        <v>54.09</v>
      </c>
      <c r="F260" s="370"/>
      <c r="G260" s="307" t="s">
        <v>159</v>
      </c>
      <c r="H260" s="307" t="s">
        <v>693</v>
      </c>
    </row>
    <row r="261" spans="1:8" ht="28.2" thickBot="1" x14ac:dyDescent="0.35">
      <c r="A261" s="25" t="s">
        <v>609</v>
      </c>
      <c r="B261" s="25"/>
      <c r="D261" s="308" t="s">
        <v>1421</v>
      </c>
      <c r="E261" s="369">
        <v>54.43</v>
      </c>
      <c r="F261" s="369"/>
      <c r="G261" s="309" t="s">
        <v>159</v>
      </c>
      <c r="H261" s="309" t="s">
        <v>693</v>
      </c>
    </row>
    <row r="262" spans="1:8" ht="28.2" thickBot="1" x14ac:dyDescent="0.35">
      <c r="A262" s="25" t="s">
        <v>609</v>
      </c>
      <c r="B262" s="25"/>
      <c r="D262" s="306" t="s">
        <v>1422</v>
      </c>
      <c r="E262" s="370">
        <v>54.61</v>
      </c>
      <c r="F262" s="370"/>
      <c r="G262" s="307" t="s">
        <v>159</v>
      </c>
      <c r="H262" s="307" t="s">
        <v>693</v>
      </c>
    </row>
    <row r="263" spans="1:8" ht="28.2" thickBot="1" x14ac:dyDescent="0.35">
      <c r="A263" s="25" t="s">
        <v>609</v>
      </c>
      <c r="B263" s="25"/>
      <c r="D263" s="308" t="s">
        <v>1423</v>
      </c>
      <c r="E263" s="369">
        <v>54.825000000000003</v>
      </c>
      <c r="F263" s="369"/>
      <c r="G263" s="309" t="s">
        <v>159</v>
      </c>
      <c r="H263" s="309" t="s">
        <v>693</v>
      </c>
    </row>
    <row r="264" spans="1:8" ht="28.2" thickBot="1" x14ac:dyDescent="0.35">
      <c r="A264" s="25" t="s">
        <v>609</v>
      </c>
      <c r="B264" s="25"/>
      <c r="D264" s="306" t="s">
        <v>1424</v>
      </c>
      <c r="E264" s="370">
        <v>55.125</v>
      </c>
      <c r="F264" s="370"/>
      <c r="G264" s="307" t="s">
        <v>159</v>
      </c>
      <c r="H264" s="307" t="s">
        <v>693</v>
      </c>
    </row>
    <row r="265" spans="1:8" ht="28.2" thickBot="1" x14ac:dyDescent="0.35">
      <c r="A265" s="25" t="s">
        <v>609</v>
      </c>
      <c r="B265" s="25"/>
      <c r="D265" s="308" t="s">
        <v>1425</v>
      </c>
      <c r="E265" s="369"/>
      <c r="F265" s="369"/>
      <c r="G265" s="309" t="s">
        <v>159</v>
      </c>
      <c r="H265" s="309" t="s">
        <v>693</v>
      </c>
    </row>
    <row r="266" spans="1:8" ht="28.2" thickBot="1" x14ac:dyDescent="0.35">
      <c r="A266" s="25" t="s">
        <v>609</v>
      </c>
      <c r="B266" s="25"/>
      <c r="D266" s="306" t="s">
        <v>1426</v>
      </c>
      <c r="E266" s="370">
        <v>56.15</v>
      </c>
      <c r="F266" s="370"/>
      <c r="G266" s="307" t="s">
        <v>159</v>
      </c>
      <c r="H266" s="307" t="s">
        <v>169</v>
      </c>
    </row>
    <row r="267" spans="1:8" ht="28.2" thickBot="1" x14ac:dyDescent="0.35">
      <c r="A267" s="25" t="s">
        <v>609</v>
      </c>
      <c r="B267" s="25"/>
      <c r="D267" s="308" t="s">
        <v>1427</v>
      </c>
      <c r="E267" s="369">
        <v>56.274999999999999</v>
      </c>
      <c r="F267" s="369"/>
      <c r="G267" s="309" t="s">
        <v>159</v>
      </c>
      <c r="H267" s="309" t="s">
        <v>202</v>
      </c>
    </row>
    <row r="268" spans="1:8" ht="28.2" thickBot="1" x14ac:dyDescent="0.35">
      <c r="A268" s="25" t="s">
        <v>609</v>
      </c>
      <c r="B268" s="25"/>
      <c r="D268" s="306" t="s">
        <v>1428</v>
      </c>
      <c r="E268" s="370">
        <v>56.4</v>
      </c>
      <c r="F268" s="370"/>
      <c r="G268" s="307" t="s">
        <v>159</v>
      </c>
      <c r="H268" s="307" t="s">
        <v>538</v>
      </c>
    </row>
    <row r="269" spans="1:8" ht="28.2" thickBot="1" x14ac:dyDescent="0.35">
      <c r="A269" s="25" t="s">
        <v>609</v>
      </c>
      <c r="B269" s="25"/>
      <c r="D269" s="308" t="s">
        <v>1429</v>
      </c>
      <c r="E269" s="369">
        <v>56.615000000000002</v>
      </c>
      <c r="F269" s="369"/>
      <c r="G269" s="309" t="s">
        <v>159</v>
      </c>
      <c r="H269" s="309" t="s">
        <v>160</v>
      </c>
    </row>
    <row r="270" spans="1:8" ht="28.2" thickBot="1" x14ac:dyDescent="0.35">
      <c r="A270" s="25" t="s">
        <v>609</v>
      </c>
      <c r="B270" s="25"/>
      <c r="D270" s="306" t="s">
        <v>1430</v>
      </c>
      <c r="E270" s="370">
        <v>56.81</v>
      </c>
      <c r="F270" s="370"/>
      <c r="G270" s="307" t="s">
        <v>159</v>
      </c>
      <c r="H270" s="307" t="s">
        <v>169</v>
      </c>
    </row>
    <row r="271" spans="1:8" ht="28.2" thickBot="1" x14ac:dyDescent="0.35">
      <c r="A271" s="25" t="s">
        <v>609</v>
      </c>
      <c r="B271" s="25"/>
      <c r="D271" s="308" t="s">
        <v>1431</v>
      </c>
      <c r="E271" s="369">
        <v>57.09</v>
      </c>
      <c r="F271" s="369"/>
      <c r="G271" s="309" t="s">
        <v>159</v>
      </c>
      <c r="H271" s="309" t="s">
        <v>200</v>
      </c>
    </row>
    <row r="272" spans="1:8" ht="28.2" thickBot="1" x14ac:dyDescent="0.35">
      <c r="A272" s="25" t="s">
        <v>609</v>
      </c>
      <c r="B272" s="25"/>
      <c r="D272" s="306" t="s">
        <v>1432</v>
      </c>
      <c r="E272" s="370">
        <v>57.325000000000003</v>
      </c>
      <c r="F272" s="370"/>
      <c r="G272" s="307" t="s">
        <v>159</v>
      </c>
      <c r="H272" s="307" t="s">
        <v>160</v>
      </c>
    </row>
    <row r="273" spans="1:8" ht="28.2" thickBot="1" x14ac:dyDescent="0.35">
      <c r="A273" s="25" t="s">
        <v>609</v>
      </c>
      <c r="B273" s="25"/>
      <c r="D273" s="308" t="s">
        <v>1433</v>
      </c>
      <c r="E273" s="369">
        <v>57.48</v>
      </c>
      <c r="F273" s="369"/>
      <c r="G273" s="309" t="s">
        <v>159</v>
      </c>
      <c r="H273" s="309" t="s">
        <v>160</v>
      </c>
    </row>
    <row r="274" spans="1:8" ht="28.2" thickBot="1" x14ac:dyDescent="0.35">
      <c r="A274" s="25" t="s">
        <v>609</v>
      </c>
      <c r="B274" s="25"/>
      <c r="D274" s="306" t="s">
        <v>1434</v>
      </c>
      <c r="E274" s="370">
        <v>57.62</v>
      </c>
      <c r="F274" s="370"/>
      <c r="G274" s="307" t="s">
        <v>159</v>
      </c>
      <c r="H274" s="307" t="s">
        <v>169</v>
      </c>
    </row>
    <row r="275" spans="1:8" ht="28.2" thickBot="1" x14ac:dyDescent="0.35">
      <c r="A275" s="25" t="s">
        <v>609</v>
      </c>
      <c r="B275" s="25"/>
      <c r="D275" s="308" t="s">
        <v>1435</v>
      </c>
      <c r="E275" s="369">
        <v>57.71</v>
      </c>
      <c r="F275" s="369"/>
      <c r="G275" s="309" t="s">
        <v>159</v>
      </c>
      <c r="H275" s="309" t="s">
        <v>161</v>
      </c>
    </row>
    <row r="276" spans="1:8" ht="28.2" thickBot="1" x14ac:dyDescent="0.35">
      <c r="A276" s="25" t="s">
        <v>609</v>
      </c>
      <c r="B276" s="25"/>
      <c r="D276" s="306" t="s">
        <v>1436</v>
      </c>
      <c r="E276" s="370">
        <v>57.85</v>
      </c>
      <c r="F276" s="370"/>
      <c r="G276" s="307" t="s">
        <v>159</v>
      </c>
      <c r="H276" s="307" t="s">
        <v>161</v>
      </c>
    </row>
    <row r="277" spans="1:8" ht="28.2" thickBot="1" x14ac:dyDescent="0.35">
      <c r="A277" s="25" t="s">
        <v>609</v>
      </c>
      <c r="B277" s="25"/>
      <c r="D277" s="308" t="s">
        <v>1437</v>
      </c>
      <c r="E277" s="369">
        <v>58.26</v>
      </c>
      <c r="F277" s="369"/>
      <c r="G277" s="309" t="s">
        <v>159</v>
      </c>
      <c r="H277" s="309" t="s">
        <v>160</v>
      </c>
    </row>
    <row r="278" spans="1:8" ht="28.2" thickBot="1" x14ac:dyDescent="0.35">
      <c r="A278" s="25" t="s">
        <v>609</v>
      </c>
      <c r="B278" s="25"/>
      <c r="D278" s="306" t="s">
        <v>1438</v>
      </c>
      <c r="E278" s="370">
        <v>58.6</v>
      </c>
      <c r="F278" s="370"/>
      <c r="G278" s="307" t="s">
        <v>159</v>
      </c>
      <c r="H278" s="307" t="s">
        <v>160</v>
      </c>
    </row>
    <row r="279" spans="1:8" ht="28.2" thickBot="1" x14ac:dyDescent="0.35">
      <c r="A279" s="25" t="s">
        <v>609</v>
      </c>
      <c r="B279" s="25"/>
      <c r="D279" s="308" t="s">
        <v>1439</v>
      </c>
      <c r="E279" s="369">
        <v>58.83</v>
      </c>
      <c r="F279" s="369"/>
      <c r="G279" s="309" t="s">
        <v>159</v>
      </c>
      <c r="H279" s="309" t="s">
        <v>160</v>
      </c>
    </row>
    <row r="280" spans="1:8" ht="28.2" thickBot="1" x14ac:dyDescent="0.35">
      <c r="A280" s="25" t="s">
        <v>609</v>
      </c>
      <c r="B280" s="25"/>
      <c r="D280" s="306" t="s">
        <v>1440</v>
      </c>
      <c r="E280" s="370">
        <v>59.22</v>
      </c>
      <c r="F280" s="370"/>
      <c r="G280" s="307" t="s">
        <v>159</v>
      </c>
      <c r="H280" s="307" t="s">
        <v>160</v>
      </c>
    </row>
    <row r="281" spans="1:8" ht="28.2" thickBot="1" x14ac:dyDescent="0.35">
      <c r="A281" s="25" t="s">
        <v>609</v>
      </c>
      <c r="B281" s="25"/>
      <c r="D281" s="308" t="s">
        <v>1441</v>
      </c>
      <c r="E281" s="369">
        <v>59.57</v>
      </c>
      <c r="F281" s="369"/>
      <c r="G281" s="309" t="s">
        <v>159</v>
      </c>
      <c r="H281" s="309" t="s">
        <v>160</v>
      </c>
    </row>
    <row r="282" spans="1:8" ht="28.2" thickBot="1" x14ac:dyDescent="0.35">
      <c r="A282" s="25" t="s">
        <v>609</v>
      </c>
      <c r="B282" s="25"/>
      <c r="D282" s="306" t="s">
        <v>1442</v>
      </c>
      <c r="E282" s="370">
        <v>60.07</v>
      </c>
      <c r="F282" s="370"/>
      <c r="G282" s="307" t="s">
        <v>159</v>
      </c>
      <c r="H282" s="307" t="s">
        <v>160</v>
      </c>
    </row>
    <row r="283" spans="1:8" ht="28.2" thickBot="1" x14ac:dyDescent="0.35">
      <c r="A283" s="25" t="s">
        <v>609</v>
      </c>
      <c r="B283" s="25"/>
      <c r="D283" s="308" t="s">
        <v>1443</v>
      </c>
      <c r="E283" s="369">
        <v>60.19</v>
      </c>
      <c r="F283" s="369"/>
      <c r="G283" s="309" t="s">
        <v>159</v>
      </c>
      <c r="H283" s="309" t="s">
        <v>200</v>
      </c>
    </row>
    <row r="284" spans="1:8" ht="28.2" thickBot="1" x14ac:dyDescent="0.35">
      <c r="A284" s="25" t="s">
        <v>609</v>
      </c>
      <c r="B284" s="25"/>
      <c r="D284" s="306" t="s">
        <v>1444</v>
      </c>
      <c r="E284" s="370">
        <v>60.38</v>
      </c>
      <c r="F284" s="370"/>
      <c r="G284" s="307" t="s">
        <v>159</v>
      </c>
      <c r="H284" s="307" t="s">
        <v>160</v>
      </c>
    </row>
    <row r="285" spans="1:8" ht="28.2" thickBot="1" x14ac:dyDescent="0.35">
      <c r="A285" s="25" t="s">
        <v>609</v>
      </c>
      <c r="B285" s="25"/>
      <c r="D285" s="308" t="s">
        <v>1445</v>
      </c>
      <c r="E285" s="369">
        <v>60.49</v>
      </c>
      <c r="F285" s="369"/>
      <c r="G285" s="309" t="s">
        <v>159</v>
      </c>
      <c r="H285" s="309" t="s">
        <v>200</v>
      </c>
    </row>
    <row r="286" spans="1:8" ht="28.2" thickBot="1" x14ac:dyDescent="0.35">
      <c r="A286" s="25" t="s">
        <v>609</v>
      </c>
      <c r="B286" s="25"/>
      <c r="D286" s="306" t="s">
        <v>1446</v>
      </c>
      <c r="E286" s="370">
        <v>60.7</v>
      </c>
      <c r="F286" s="370"/>
      <c r="G286" s="307" t="s">
        <v>159</v>
      </c>
      <c r="H286" s="307" t="s">
        <v>160</v>
      </c>
    </row>
    <row r="287" spans="1:8" ht="28.2" thickBot="1" x14ac:dyDescent="0.35">
      <c r="A287" s="25" t="s">
        <v>609</v>
      </c>
      <c r="B287" s="25"/>
      <c r="D287" s="308" t="s">
        <v>1447</v>
      </c>
      <c r="E287" s="369">
        <v>60.92</v>
      </c>
      <c r="F287" s="369"/>
      <c r="G287" s="309" t="s">
        <v>159</v>
      </c>
      <c r="H287" s="309" t="s">
        <v>203</v>
      </c>
    </row>
    <row r="288" spans="1:8" ht="28.2" thickBot="1" x14ac:dyDescent="0.35">
      <c r="A288" s="25" t="s">
        <v>609</v>
      </c>
      <c r="B288" s="25"/>
      <c r="D288" s="306" t="s">
        <v>1448</v>
      </c>
      <c r="E288" s="370">
        <v>61.04</v>
      </c>
      <c r="F288" s="370"/>
      <c r="G288" s="307" t="s">
        <v>159</v>
      </c>
      <c r="H288" s="307" t="s">
        <v>200</v>
      </c>
    </row>
    <row r="289" spans="1:8" ht="28.2" thickBot="1" x14ac:dyDescent="0.35">
      <c r="A289" s="25" t="s">
        <v>609</v>
      </c>
      <c r="B289" s="25"/>
      <c r="D289" s="308" t="s">
        <v>1449</v>
      </c>
      <c r="E289" s="369">
        <v>61.21</v>
      </c>
      <c r="F289" s="369"/>
      <c r="G289" s="309" t="s">
        <v>159</v>
      </c>
      <c r="H289" s="309" t="s">
        <v>160</v>
      </c>
    </row>
    <row r="290" spans="1:8" ht="28.2" thickBot="1" x14ac:dyDescent="0.35">
      <c r="A290" s="25" t="s">
        <v>609</v>
      </c>
      <c r="B290" s="25"/>
      <c r="D290" s="306" t="s">
        <v>1450</v>
      </c>
      <c r="E290" s="370">
        <v>61.25</v>
      </c>
      <c r="F290" s="370"/>
      <c r="G290" s="307" t="s">
        <v>159</v>
      </c>
      <c r="H290" s="307" t="s">
        <v>160</v>
      </c>
    </row>
    <row r="291" spans="1:8" ht="28.2" thickBot="1" x14ac:dyDescent="0.35">
      <c r="A291" s="25" t="s">
        <v>609</v>
      </c>
      <c r="B291" s="25"/>
      <c r="D291" s="308" t="s">
        <v>1451</v>
      </c>
      <c r="E291" s="369">
        <v>61.424999999999997</v>
      </c>
      <c r="F291" s="369"/>
      <c r="G291" s="309" t="s">
        <v>159</v>
      </c>
      <c r="H291" s="309" t="s">
        <v>161</v>
      </c>
    </row>
    <row r="292" spans="1:8" ht="28.2" thickBot="1" x14ac:dyDescent="0.35">
      <c r="A292" s="25" t="s">
        <v>609</v>
      </c>
      <c r="B292" s="25"/>
      <c r="D292" s="306" t="s">
        <v>1452</v>
      </c>
      <c r="E292" s="370">
        <v>61.755000000000003</v>
      </c>
      <c r="F292" s="370"/>
      <c r="G292" s="307" t="s">
        <v>159</v>
      </c>
      <c r="H292" s="307" t="s">
        <v>170</v>
      </c>
    </row>
    <row r="293" spans="1:8" ht="28.2" thickBot="1" x14ac:dyDescent="0.35">
      <c r="A293" s="25" t="s">
        <v>609</v>
      </c>
      <c r="B293" s="25"/>
      <c r="D293" s="308" t="s">
        <v>1453</v>
      </c>
      <c r="E293" s="369">
        <v>61.84</v>
      </c>
      <c r="F293" s="369"/>
      <c r="G293" s="309" t="s">
        <v>159</v>
      </c>
      <c r="H293" s="309" t="s">
        <v>203</v>
      </c>
    </row>
    <row r="294" spans="1:8" ht="28.2" thickBot="1" x14ac:dyDescent="0.35">
      <c r="A294" s="25" t="s">
        <v>609</v>
      </c>
      <c r="B294" s="25"/>
      <c r="D294" s="306" t="s">
        <v>1454</v>
      </c>
      <c r="E294" s="370">
        <v>62.13</v>
      </c>
      <c r="F294" s="370"/>
      <c r="G294" s="307" t="s">
        <v>159</v>
      </c>
      <c r="H294" s="307" t="s">
        <v>160</v>
      </c>
    </row>
    <row r="295" spans="1:8" ht="28.2" thickBot="1" x14ac:dyDescent="0.35">
      <c r="A295" s="25" t="s">
        <v>609</v>
      </c>
      <c r="B295" s="25"/>
      <c r="D295" s="308" t="s">
        <v>1455</v>
      </c>
      <c r="E295" s="369">
        <v>62.55</v>
      </c>
      <c r="F295" s="369"/>
      <c r="G295" s="309" t="s">
        <v>159</v>
      </c>
      <c r="H295" s="309" t="s">
        <v>160</v>
      </c>
    </row>
    <row r="296" spans="1:8" ht="28.2" thickBot="1" x14ac:dyDescent="0.35">
      <c r="A296" s="25" t="s">
        <v>609</v>
      </c>
      <c r="B296" s="25"/>
      <c r="D296" s="306" t="s">
        <v>1456</v>
      </c>
      <c r="E296" s="370">
        <v>62.68</v>
      </c>
      <c r="F296" s="370"/>
      <c r="G296" s="307" t="s">
        <v>159</v>
      </c>
      <c r="H296" s="307" t="s">
        <v>170</v>
      </c>
    </row>
    <row r="297" spans="1:8" ht="28.2" thickBot="1" x14ac:dyDescent="0.35">
      <c r="A297" s="25" t="s">
        <v>609</v>
      </c>
      <c r="B297" s="25"/>
      <c r="D297" s="308" t="s">
        <v>1457</v>
      </c>
      <c r="E297" s="369">
        <v>62.95</v>
      </c>
      <c r="F297" s="369"/>
      <c r="G297" s="309" t="s">
        <v>159</v>
      </c>
      <c r="H297" s="309" t="s">
        <v>170</v>
      </c>
    </row>
    <row r="298" spans="1:8" ht="28.2" thickBot="1" x14ac:dyDescent="0.35">
      <c r="A298" s="25" t="s">
        <v>609</v>
      </c>
      <c r="B298" s="25"/>
      <c r="D298" s="306" t="s">
        <v>1458</v>
      </c>
      <c r="E298" s="370">
        <v>63.05</v>
      </c>
      <c r="F298" s="370"/>
      <c r="G298" s="307" t="s">
        <v>159</v>
      </c>
      <c r="H298" s="307" t="s">
        <v>170</v>
      </c>
    </row>
    <row r="299" spans="1:8" ht="28.2" thickBot="1" x14ac:dyDescent="0.35">
      <c r="A299" s="25" t="s">
        <v>609</v>
      </c>
      <c r="B299" s="25"/>
      <c r="D299" s="308" t="s">
        <v>1459</v>
      </c>
      <c r="E299" s="369">
        <v>63.23</v>
      </c>
      <c r="F299" s="369"/>
      <c r="G299" s="309" t="s">
        <v>159</v>
      </c>
      <c r="H299" s="309" t="s">
        <v>161</v>
      </c>
    </row>
    <row r="300" spans="1:8" ht="28.2" thickBot="1" x14ac:dyDescent="0.35">
      <c r="A300" s="25" t="s">
        <v>609</v>
      </c>
      <c r="B300" s="25"/>
      <c r="D300" s="306" t="s">
        <v>1460</v>
      </c>
      <c r="E300" s="370">
        <v>63.5</v>
      </c>
      <c r="F300" s="370"/>
      <c r="G300" s="307" t="s">
        <v>159</v>
      </c>
      <c r="H300" s="307" t="s">
        <v>164</v>
      </c>
    </row>
    <row r="301" spans="1:8" ht="28.2" thickBot="1" x14ac:dyDescent="0.35">
      <c r="A301" s="25" t="s">
        <v>609</v>
      </c>
      <c r="B301" s="25"/>
      <c r="D301" s="308" t="s">
        <v>1461</v>
      </c>
      <c r="E301" s="369">
        <v>63.64</v>
      </c>
      <c r="F301" s="369"/>
      <c r="G301" s="309" t="s">
        <v>159</v>
      </c>
      <c r="H301" s="309" t="s">
        <v>160</v>
      </c>
    </row>
    <row r="302" spans="1:8" ht="28.2" thickBot="1" x14ac:dyDescent="0.35">
      <c r="A302" s="25" t="s">
        <v>609</v>
      </c>
      <c r="B302" s="25"/>
      <c r="D302" s="306" t="s">
        <v>1462</v>
      </c>
      <c r="E302" s="370">
        <v>64.2</v>
      </c>
      <c r="F302" s="370"/>
      <c r="G302" s="307" t="s">
        <v>159</v>
      </c>
      <c r="H302" s="307" t="s">
        <v>164</v>
      </c>
    </row>
    <row r="303" spans="1:8" ht="28.2" thickBot="1" x14ac:dyDescent="0.35">
      <c r="A303" s="25" t="s">
        <v>609</v>
      </c>
      <c r="B303" s="25"/>
      <c r="D303" s="308" t="s">
        <v>1463</v>
      </c>
      <c r="E303" s="369">
        <v>64.400000000000006</v>
      </c>
      <c r="F303" s="369"/>
      <c r="G303" s="309" t="s">
        <v>159</v>
      </c>
      <c r="H303" s="309" t="s">
        <v>200</v>
      </c>
    </row>
    <row r="304" spans="1:8" ht="28.2" thickBot="1" x14ac:dyDescent="0.35">
      <c r="A304" s="51" t="s">
        <v>609</v>
      </c>
      <c r="B304" s="25"/>
      <c r="D304" s="306" t="s">
        <v>1464</v>
      </c>
      <c r="E304" s="370">
        <v>65.284999999999997</v>
      </c>
      <c r="F304" s="370"/>
      <c r="G304" s="307" t="s">
        <v>159</v>
      </c>
      <c r="H304" s="307" t="s">
        <v>160</v>
      </c>
    </row>
    <row r="305" spans="1:8" ht="28.2" thickBot="1" x14ac:dyDescent="0.35">
      <c r="A305" s="25" t="s">
        <v>609</v>
      </c>
      <c r="B305" s="25"/>
      <c r="D305" s="308" t="s">
        <v>1465</v>
      </c>
      <c r="E305" s="369">
        <v>65.375</v>
      </c>
      <c r="F305" s="369"/>
      <c r="G305" s="309" t="s">
        <v>159</v>
      </c>
      <c r="H305" s="309" t="s">
        <v>164</v>
      </c>
    </row>
    <row r="306" spans="1:8" ht="28.2" thickBot="1" x14ac:dyDescent="0.35">
      <c r="A306" s="97" t="s">
        <v>686</v>
      </c>
      <c r="B306" s="51"/>
      <c r="D306" s="306" t="s">
        <v>1466</v>
      </c>
      <c r="E306" s="370">
        <v>65.635000000000005</v>
      </c>
      <c r="F306" s="370"/>
      <c r="G306" s="307" t="s">
        <v>159</v>
      </c>
      <c r="H306" s="307" t="s">
        <v>200</v>
      </c>
    </row>
    <row r="307" spans="1:8" ht="28.2" thickBot="1" x14ac:dyDescent="0.35">
      <c r="A307" s="283" t="s">
        <v>198</v>
      </c>
      <c r="B307" s="25"/>
      <c r="D307" s="308" t="s">
        <v>1467</v>
      </c>
      <c r="E307" s="369">
        <v>65.86</v>
      </c>
      <c r="F307" s="369"/>
      <c r="G307" s="309" t="s">
        <v>159</v>
      </c>
      <c r="H307" s="309" t="s">
        <v>164</v>
      </c>
    </row>
    <row r="308" spans="1:8" ht="28.2" thickBot="1" x14ac:dyDescent="0.35">
      <c r="A308" s="283" t="s">
        <v>198</v>
      </c>
      <c r="B308" s="97"/>
      <c r="D308" s="306" t="s">
        <v>1468</v>
      </c>
      <c r="E308" s="370">
        <v>66.33</v>
      </c>
      <c r="F308" s="370"/>
      <c r="G308" s="307" t="s">
        <v>159</v>
      </c>
      <c r="H308" s="307" t="s">
        <v>161</v>
      </c>
    </row>
    <row r="309" spans="1:8" ht="28.2" thickBot="1" x14ac:dyDescent="0.35">
      <c r="A309" s="283" t="s">
        <v>198</v>
      </c>
      <c r="B309" s="283"/>
      <c r="D309" s="308" t="s">
        <v>1469</v>
      </c>
      <c r="E309" s="369">
        <v>67.215000000000003</v>
      </c>
      <c r="F309" s="369"/>
      <c r="G309" s="309" t="s">
        <v>159</v>
      </c>
      <c r="H309" s="309" t="s">
        <v>538</v>
      </c>
    </row>
    <row r="310" spans="1:8" ht="28.2" thickBot="1" x14ac:dyDescent="0.35">
      <c r="A310" s="283" t="s">
        <v>198</v>
      </c>
      <c r="B310" s="283"/>
      <c r="D310" s="306" t="s">
        <v>1470</v>
      </c>
      <c r="E310" s="370">
        <v>67.245000000000005</v>
      </c>
      <c r="F310" s="370"/>
      <c r="G310" s="307" t="s">
        <v>159</v>
      </c>
      <c r="H310" s="307" t="s">
        <v>160</v>
      </c>
    </row>
    <row r="311" spans="1:8" ht="28.2" thickBot="1" x14ac:dyDescent="0.35">
      <c r="A311" s="283" t="s">
        <v>198</v>
      </c>
      <c r="B311" s="283"/>
      <c r="D311" s="308" t="s">
        <v>1471</v>
      </c>
      <c r="E311" s="369">
        <v>67.569999999999993</v>
      </c>
      <c r="F311" s="369"/>
      <c r="G311" s="309" t="s">
        <v>159</v>
      </c>
      <c r="H311" s="309" t="s">
        <v>160</v>
      </c>
    </row>
    <row r="312" spans="1:8" ht="28.2" thickBot="1" x14ac:dyDescent="0.35">
      <c r="A312" s="283" t="s">
        <v>198</v>
      </c>
      <c r="B312" s="283"/>
      <c r="D312" s="306" t="s">
        <v>1472</v>
      </c>
      <c r="E312" s="370">
        <v>67.704999999999998</v>
      </c>
      <c r="F312" s="370"/>
      <c r="G312" s="307" t="s">
        <v>159</v>
      </c>
      <c r="H312" s="307" t="s">
        <v>169</v>
      </c>
    </row>
    <row r="313" spans="1:8" ht="28.2" thickBot="1" x14ac:dyDescent="0.35">
      <c r="A313" s="283" t="s">
        <v>198</v>
      </c>
      <c r="B313" s="283"/>
      <c r="D313" s="308" t="s">
        <v>1473</v>
      </c>
      <c r="E313" s="369">
        <v>67.790000000000006</v>
      </c>
      <c r="F313" s="369"/>
      <c r="G313" s="309" t="s">
        <v>159</v>
      </c>
      <c r="H313" s="309" t="s">
        <v>160</v>
      </c>
    </row>
    <row r="314" spans="1:8" ht="28.2" thickBot="1" x14ac:dyDescent="0.35">
      <c r="A314" s="283" t="s">
        <v>198</v>
      </c>
      <c r="B314" s="283"/>
      <c r="D314" s="306" t="s">
        <v>1474</v>
      </c>
      <c r="E314" s="370">
        <v>68.099999999999994</v>
      </c>
      <c r="F314" s="370"/>
      <c r="G314" s="307" t="s">
        <v>159</v>
      </c>
      <c r="H314" s="307" t="s">
        <v>160</v>
      </c>
    </row>
    <row r="315" spans="1:8" ht="28.2" thickBot="1" x14ac:dyDescent="0.35">
      <c r="A315" s="283" t="s">
        <v>198</v>
      </c>
      <c r="B315" s="283"/>
      <c r="D315" s="308" t="s">
        <v>1475</v>
      </c>
      <c r="E315" s="369">
        <v>68.424999999999997</v>
      </c>
      <c r="F315" s="369"/>
      <c r="G315" s="309" t="s">
        <v>159</v>
      </c>
      <c r="H315" s="309" t="s">
        <v>160</v>
      </c>
    </row>
    <row r="316" spans="1:8" ht="28.2" thickBot="1" x14ac:dyDescent="0.35">
      <c r="A316" s="283" t="s">
        <v>198</v>
      </c>
      <c r="B316" s="283"/>
      <c r="D316" s="306" t="s">
        <v>1476</v>
      </c>
      <c r="E316" s="370">
        <v>68.745000000000005</v>
      </c>
      <c r="F316" s="370"/>
      <c r="G316" s="307" t="s">
        <v>159</v>
      </c>
      <c r="H316" s="307" t="s">
        <v>204</v>
      </c>
    </row>
    <row r="317" spans="1:8" ht="28.2" thickBot="1" x14ac:dyDescent="0.35">
      <c r="A317" s="283" t="s">
        <v>198</v>
      </c>
      <c r="B317" s="283"/>
      <c r="D317" s="308" t="s">
        <v>1477</v>
      </c>
      <c r="E317" s="369">
        <v>68.92</v>
      </c>
      <c r="F317" s="369"/>
      <c r="G317" s="309" t="s">
        <v>159</v>
      </c>
      <c r="H317" s="309" t="s">
        <v>170</v>
      </c>
    </row>
    <row r="318" spans="1:8" ht="28.2" thickBot="1" x14ac:dyDescent="0.35">
      <c r="A318" s="283" t="s">
        <v>198</v>
      </c>
      <c r="B318" s="283"/>
      <c r="D318" s="306" t="s">
        <v>1478</v>
      </c>
      <c r="E318" s="370">
        <v>69.36</v>
      </c>
      <c r="F318" s="370"/>
      <c r="G318" s="307" t="s">
        <v>159</v>
      </c>
      <c r="H318" s="307" t="s">
        <v>202</v>
      </c>
    </row>
    <row r="319" spans="1:8" ht="28.2" thickBot="1" x14ac:dyDescent="0.35">
      <c r="A319" s="283" t="s">
        <v>198</v>
      </c>
      <c r="B319" s="283"/>
      <c r="D319" s="308" t="s">
        <v>1479</v>
      </c>
      <c r="E319" s="369">
        <v>69.62</v>
      </c>
      <c r="F319" s="369"/>
      <c r="G319" s="309" t="s">
        <v>159</v>
      </c>
      <c r="H319" s="309" t="s">
        <v>161</v>
      </c>
    </row>
    <row r="320" spans="1:8" ht="28.2" thickBot="1" x14ac:dyDescent="0.35">
      <c r="A320" s="283" t="s">
        <v>198</v>
      </c>
      <c r="B320" s="283"/>
      <c r="D320" s="306" t="s">
        <v>1480</v>
      </c>
      <c r="E320" s="370">
        <v>69.75</v>
      </c>
      <c r="F320" s="370"/>
      <c r="G320" s="307" t="s">
        <v>159</v>
      </c>
      <c r="H320" s="307" t="s">
        <v>161</v>
      </c>
    </row>
    <row r="321" spans="1:8" ht="28.2" thickBot="1" x14ac:dyDescent="0.35">
      <c r="A321" s="283" t="s">
        <v>198</v>
      </c>
      <c r="B321" s="283"/>
      <c r="D321" s="308" t="s">
        <v>1481</v>
      </c>
      <c r="E321" s="369">
        <v>69.900000000000006</v>
      </c>
      <c r="F321" s="369"/>
      <c r="G321" s="309" t="s">
        <v>159</v>
      </c>
      <c r="H321" s="309" t="s">
        <v>161</v>
      </c>
    </row>
    <row r="322" spans="1:8" ht="28.2" thickBot="1" x14ac:dyDescent="0.35">
      <c r="A322" s="283" t="s">
        <v>198</v>
      </c>
      <c r="B322" s="283"/>
      <c r="D322" s="306" t="s">
        <v>1482</v>
      </c>
      <c r="E322" s="370">
        <v>69.989999999999995</v>
      </c>
      <c r="F322" s="370"/>
      <c r="G322" s="307" t="s">
        <v>159</v>
      </c>
      <c r="H322" s="307" t="s">
        <v>165</v>
      </c>
    </row>
    <row r="323" spans="1:8" ht="28.2" thickBot="1" x14ac:dyDescent="0.35">
      <c r="A323" s="283" t="s">
        <v>198</v>
      </c>
      <c r="B323" s="283"/>
      <c r="D323" s="308" t="s">
        <v>1483</v>
      </c>
      <c r="E323" s="369">
        <v>70.11</v>
      </c>
      <c r="F323" s="369"/>
      <c r="G323" s="309" t="s">
        <v>159</v>
      </c>
      <c r="H323" s="309" t="s">
        <v>161</v>
      </c>
    </row>
    <row r="324" spans="1:8" ht="28.2" thickBot="1" x14ac:dyDescent="0.35">
      <c r="A324" s="283" t="s">
        <v>198</v>
      </c>
      <c r="B324" s="283"/>
      <c r="D324" s="306" t="s">
        <v>1484</v>
      </c>
      <c r="E324" s="370">
        <v>70.34</v>
      </c>
      <c r="F324" s="370"/>
      <c r="G324" s="307" t="s">
        <v>159</v>
      </c>
      <c r="H324" s="307" t="s">
        <v>160</v>
      </c>
    </row>
    <row r="325" spans="1:8" ht="28.2" thickBot="1" x14ac:dyDescent="0.35">
      <c r="A325" s="283" t="s">
        <v>198</v>
      </c>
      <c r="B325" s="283"/>
      <c r="D325" s="308" t="s">
        <v>1485</v>
      </c>
      <c r="E325" s="369">
        <v>70.915000000000006</v>
      </c>
      <c r="F325" s="369"/>
      <c r="G325" s="309" t="s">
        <v>159</v>
      </c>
      <c r="H325" s="309" t="s">
        <v>160</v>
      </c>
    </row>
    <row r="326" spans="1:8" ht="28.2" thickBot="1" x14ac:dyDescent="0.35">
      <c r="A326" s="283" t="s">
        <v>198</v>
      </c>
      <c r="B326" s="283"/>
      <c r="D326" s="306" t="s">
        <v>1486</v>
      </c>
      <c r="E326" s="370">
        <v>71.234999999999999</v>
      </c>
      <c r="F326" s="370"/>
      <c r="G326" s="307" t="s">
        <v>159</v>
      </c>
      <c r="H326" s="307" t="s">
        <v>160</v>
      </c>
    </row>
    <row r="327" spans="1:8" ht="28.2" thickBot="1" x14ac:dyDescent="0.35">
      <c r="A327" s="283" t="s">
        <v>198</v>
      </c>
      <c r="B327" s="283"/>
      <c r="D327" s="308" t="s">
        <v>1487</v>
      </c>
      <c r="E327" s="369">
        <v>71.39</v>
      </c>
      <c r="F327" s="369"/>
      <c r="G327" s="309" t="s">
        <v>159</v>
      </c>
      <c r="H327" s="309" t="s">
        <v>160</v>
      </c>
    </row>
    <row r="328" spans="1:8" ht="28.2" thickBot="1" x14ac:dyDescent="0.35">
      <c r="A328" s="283" t="s">
        <v>198</v>
      </c>
      <c r="B328" s="283"/>
      <c r="D328" s="306" t="s">
        <v>1488</v>
      </c>
      <c r="E328" s="370">
        <v>71.44</v>
      </c>
      <c r="F328" s="370"/>
      <c r="G328" s="307" t="s">
        <v>159</v>
      </c>
      <c r="H328" s="307" t="s">
        <v>161</v>
      </c>
    </row>
    <row r="329" spans="1:8" ht="28.2" thickBot="1" x14ac:dyDescent="0.35">
      <c r="A329" s="283" t="s">
        <v>198</v>
      </c>
      <c r="B329" s="283"/>
      <c r="D329" s="308" t="s">
        <v>1489</v>
      </c>
      <c r="E329" s="369">
        <v>71.66</v>
      </c>
      <c r="F329" s="369"/>
      <c r="G329" s="309" t="s">
        <v>159</v>
      </c>
      <c r="H329" s="309" t="s">
        <v>171</v>
      </c>
    </row>
    <row r="330" spans="1:8" ht="28.2" thickBot="1" x14ac:dyDescent="0.35">
      <c r="A330" s="283" t="s">
        <v>198</v>
      </c>
      <c r="B330" s="283"/>
      <c r="D330" s="306" t="s">
        <v>1490</v>
      </c>
      <c r="E330" s="370">
        <v>71.825000000000003</v>
      </c>
      <c r="F330" s="370"/>
      <c r="G330" s="307" t="s">
        <v>159</v>
      </c>
      <c r="H330" s="307" t="s">
        <v>202</v>
      </c>
    </row>
    <row r="331" spans="1:8" ht="28.2" thickBot="1" x14ac:dyDescent="0.35">
      <c r="A331" s="283" t="s">
        <v>198</v>
      </c>
      <c r="B331" s="283"/>
      <c r="D331" s="308" t="s">
        <v>1491</v>
      </c>
      <c r="E331" s="369">
        <v>72.025000000000006</v>
      </c>
      <c r="F331" s="369"/>
      <c r="G331" s="309" t="s">
        <v>159</v>
      </c>
      <c r="H331" s="309" t="s">
        <v>166</v>
      </c>
    </row>
    <row r="332" spans="1:8" ht="28.2" thickBot="1" x14ac:dyDescent="0.35">
      <c r="A332" s="283" t="s">
        <v>198</v>
      </c>
      <c r="B332" s="283"/>
      <c r="D332" s="306" t="s">
        <v>1492</v>
      </c>
      <c r="E332" s="370">
        <v>72.290000000000006</v>
      </c>
      <c r="F332" s="370"/>
      <c r="G332" s="307" t="s">
        <v>159</v>
      </c>
      <c r="H332" s="307" t="s">
        <v>205</v>
      </c>
    </row>
    <row r="333" spans="1:8" ht="28.2" thickBot="1" x14ac:dyDescent="0.35">
      <c r="A333" s="283" t="s">
        <v>198</v>
      </c>
      <c r="B333" s="283"/>
      <c r="D333" s="308" t="s">
        <v>1493</v>
      </c>
      <c r="E333" s="369">
        <v>72.599999999999994</v>
      </c>
      <c r="F333" s="369"/>
      <c r="G333" s="309" t="s">
        <v>159</v>
      </c>
      <c r="H333" s="309" t="s">
        <v>170</v>
      </c>
    </row>
    <row r="334" spans="1:8" ht="28.2" thickBot="1" x14ac:dyDescent="0.35">
      <c r="A334" s="283" t="s">
        <v>198</v>
      </c>
      <c r="B334" s="283"/>
      <c r="D334" s="306" t="s">
        <v>1494</v>
      </c>
      <c r="E334" s="370">
        <v>72.83</v>
      </c>
      <c r="F334" s="370"/>
      <c r="G334" s="307" t="s">
        <v>159</v>
      </c>
      <c r="H334" s="307" t="s">
        <v>170</v>
      </c>
    </row>
    <row r="335" spans="1:8" ht="28.2" thickBot="1" x14ac:dyDescent="0.35">
      <c r="A335" s="283" t="s">
        <v>198</v>
      </c>
      <c r="B335" s="283"/>
      <c r="D335" s="308" t="s">
        <v>1495</v>
      </c>
      <c r="E335" s="369">
        <v>73.12</v>
      </c>
      <c r="F335" s="369"/>
      <c r="G335" s="309" t="s">
        <v>1234</v>
      </c>
      <c r="H335" s="309" t="s">
        <v>206</v>
      </c>
    </row>
    <row r="336" spans="1:8" ht="28.2" thickBot="1" x14ac:dyDescent="0.35">
      <c r="A336" s="283" t="s">
        <v>198</v>
      </c>
      <c r="B336" s="283"/>
      <c r="D336" s="306" t="s">
        <v>1496</v>
      </c>
      <c r="E336" s="370">
        <v>73.31</v>
      </c>
      <c r="F336" s="370"/>
      <c r="G336" s="307" t="s">
        <v>159</v>
      </c>
      <c r="H336" s="307" t="s">
        <v>202</v>
      </c>
    </row>
    <row r="337" spans="1:8" ht="28.2" thickBot="1" x14ac:dyDescent="0.35">
      <c r="A337" s="283" t="s">
        <v>198</v>
      </c>
      <c r="B337" s="283"/>
      <c r="D337" s="308" t="s">
        <v>1497</v>
      </c>
      <c r="E337" s="369">
        <v>73.73</v>
      </c>
      <c r="F337" s="369"/>
      <c r="G337" s="309" t="s">
        <v>159</v>
      </c>
      <c r="H337" s="309" t="s">
        <v>160</v>
      </c>
    </row>
    <row r="338" spans="1:8" ht="28.2" thickBot="1" x14ac:dyDescent="0.35">
      <c r="A338" s="283" t="s">
        <v>198</v>
      </c>
      <c r="B338" s="283"/>
      <c r="D338" s="306" t="s">
        <v>1498</v>
      </c>
      <c r="E338" s="370">
        <v>73.88</v>
      </c>
      <c r="F338" s="370"/>
      <c r="G338" s="307" t="s">
        <v>159</v>
      </c>
      <c r="H338" s="307" t="s">
        <v>164</v>
      </c>
    </row>
    <row r="339" spans="1:8" ht="28.2" thickBot="1" x14ac:dyDescent="0.35">
      <c r="A339" s="283" t="s">
        <v>198</v>
      </c>
      <c r="B339" s="283"/>
      <c r="D339" s="308" t="s">
        <v>1499</v>
      </c>
      <c r="E339" s="369">
        <v>74.474999999999994</v>
      </c>
      <c r="F339" s="369"/>
      <c r="G339" s="309" t="s">
        <v>159</v>
      </c>
      <c r="H339" s="309" t="s">
        <v>200</v>
      </c>
    </row>
    <row r="340" spans="1:8" ht="28.2" thickBot="1" x14ac:dyDescent="0.35">
      <c r="A340" s="283" t="s">
        <v>198</v>
      </c>
      <c r="B340" s="283"/>
      <c r="D340" s="306" t="s">
        <v>1500</v>
      </c>
      <c r="E340" s="370">
        <v>74.61</v>
      </c>
      <c r="F340" s="370"/>
      <c r="G340" s="307" t="s">
        <v>159</v>
      </c>
      <c r="H340" s="307" t="s">
        <v>164</v>
      </c>
    </row>
    <row r="341" spans="1:8" ht="28.2" thickBot="1" x14ac:dyDescent="0.35">
      <c r="A341" s="283" t="s">
        <v>198</v>
      </c>
      <c r="B341" s="283"/>
      <c r="D341" s="308" t="s">
        <v>1501</v>
      </c>
      <c r="E341" s="369">
        <v>74.7</v>
      </c>
      <c r="F341" s="369"/>
      <c r="G341" s="309" t="s">
        <v>159</v>
      </c>
      <c r="H341" s="309" t="s">
        <v>164</v>
      </c>
    </row>
    <row r="342" spans="1:8" ht="28.2" thickBot="1" x14ac:dyDescent="0.35">
      <c r="A342" s="283" t="s">
        <v>198</v>
      </c>
      <c r="B342" s="283"/>
      <c r="D342" s="306" t="s">
        <v>1502</v>
      </c>
      <c r="E342" s="370">
        <v>75.150000000000006</v>
      </c>
      <c r="F342" s="370"/>
      <c r="G342" s="307" t="s">
        <v>159</v>
      </c>
      <c r="H342" s="307" t="s">
        <v>168</v>
      </c>
    </row>
    <row r="343" spans="1:8" ht="28.2" thickBot="1" x14ac:dyDescent="0.35">
      <c r="A343" s="283" t="s">
        <v>198</v>
      </c>
      <c r="B343" s="283"/>
      <c r="D343" s="308" t="s">
        <v>1503</v>
      </c>
      <c r="E343" s="369">
        <v>75.48</v>
      </c>
      <c r="F343" s="369"/>
      <c r="G343" s="309" t="s">
        <v>159</v>
      </c>
      <c r="H343" s="309" t="s">
        <v>164</v>
      </c>
    </row>
    <row r="344" spans="1:8" ht="28.2" thickBot="1" x14ac:dyDescent="0.35">
      <c r="A344" s="283" t="s">
        <v>198</v>
      </c>
      <c r="B344" s="283"/>
      <c r="D344" s="306" t="s">
        <v>1504</v>
      </c>
      <c r="E344" s="370">
        <v>75.63</v>
      </c>
      <c r="F344" s="370"/>
      <c r="G344" s="307" t="s">
        <v>159</v>
      </c>
      <c r="H344" s="307" t="s">
        <v>166</v>
      </c>
    </row>
    <row r="345" spans="1:8" ht="28.2" thickBot="1" x14ac:dyDescent="0.35">
      <c r="A345" s="283" t="s">
        <v>198</v>
      </c>
      <c r="B345" s="283"/>
      <c r="D345" s="308" t="s">
        <v>1505</v>
      </c>
      <c r="E345" s="369">
        <v>75.814999999999998</v>
      </c>
      <c r="F345" s="369"/>
      <c r="G345" s="309" t="s">
        <v>159</v>
      </c>
      <c r="H345" s="309" t="s">
        <v>207</v>
      </c>
    </row>
    <row r="346" spans="1:8" ht="28.2" thickBot="1" x14ac:dyDescent="0.35">
      <c r="A346" s="283" t="s">
        <v>198</v>
      </c>
      <c r="B346" s="283"/>
      <c r="D346" s="306" t="s">
        <v>1506</v>
      </c>
      <c r="E346" s="370">
        <v>75.95</v>
      </c>
      <c r="F346" s="370"/>
      <c r="G346" s="307" t="s">
        <v>159</v>
      </c>
      <c r="H346" s="307" t="s">
        <v>161</v>
      </c>
    </row>
    <row r="347" spans="1:8" ht="28.2" thickBot="1" x14ac:dyDescent="0.35">
      <c r="A347" s="283" t="s">
        <v>198</v>
      </c>
      <c r="B347" s="283"/>
      <c r="D347" s="308" t="s">
        <v>1507</v>
      </c>
      <c r="E347" s="369">
        <v>76.099999999999994</v>
      </c>
      <c r="F347" s="369"/>
      <c r="G347" s="309" t="s">
        <v>159</v>
      </c>
      <c r="H347" s="309" t="s">
        <v>170</v>
      </c>
    </row>
    <row r="348" spans="1:8" ht="28.2" thickBot="1" x14ac:dyDescent="0.35">
      <c r="A348" s="283" t="s">
        <v>198</v>
      </c>
      <c r="B348" s="283"/>
      <c r="D348" s="306" t="s">
        <v>1508</v>
      </c>
      <c r="E348" s="370">
        <v>76.31</v>
      </c>
      <c r="F348" s="370"/>
      <c r="G348" s="307" t="s">
        <v>159</v>
      </c>
      <c r="H348" s="307" t="s">
        <v>165</v>
      </c>
    </row>
    <row r="349" spans="1:8" ht="28.2" thickBot="1" x14ac:dyDescent="0.35">
      <c r="A349" s="283" t="s">
        <v>198</v>
      </c>
      <c r="B349" s="283"/>
      <c r="D349" s="308" t="s">
        <v>1509</v>
      </c>
      <c r="E349" s="369">
        <v>76.61</v>
      </c>
      <c r="F349" s="369"/>
      <c r="G349" s="309" t="s">
        <v>159</v>
      </c>
      <c r="H349" s="309" t="s">
        <v>169</v>
      </c>
    </row>
    <row r="350" spans="1:8" ht="28.2" thickBot="1" x14ac:dyDescent="0.35">
      <c r="A350" s="283" t="s">
        <v>198</v>
      </c>
      <c r="B350" s="283"/>
      <c r="D350" s="306" t="s">
        <v>1510</v>
      </c>
      <c r="E350" s="370">
        <v>76.69</v>
      </c>
      <c r="F350" s="370"/>
      <c r="G350" s="307" t="s">
        <v>159</v>
      </c>
      <c r="H350" s="307" t="s">
        <v>200</v>
      </c>
    </row>
    <row r="351" spans="1:8" ht="28.2" thickBot="1" x14ac:dyDescent="0.35">
      <c r="A351" s="283" t="s">
        <v>198</v>
      </c>
      <c r="B351" s="283"/>
      <c r="D351" s="308" t="s">
        <v>1511</v>
      </c>
      <c r="E351" s="369">
        <v>76.734999999999999</v>
      </c>
      <c r="F351" s="369"/>
      <c r="G351" s="309" t="s">
        <v>159</v>
      </c>
      <c r="H351" s="309" t="s">
        <v>160</v>
      </c>
    </row>
    <row r="352" spans="1:8" ht="28.2" thickBot="1" x14ac:dyDescent="0.35">
      <c r="A352" s="283" t="s">
        <v>198</v>
      </c>
      <c r="B352" s="283"/>
      <c r="D352" s="306" t="s">
        <v>1512</v>
      </c>
      <c r="E352" s="370">
        <v>76.855000000000004</v>
      </c>
      <c r="F352" s="370"/>
      <c r="G352" s="307" t="s">
        <v>159</v>
      </c>
      <c r="H352" s="307" t="s">
        <v>164</v>
      </c>
    </row>
    <row r="353" spans="1:8" ht="28.2" thickBot="1" x14ac:dyDescent="0.35">
      <c r="A353" s="283" t="s">
        <v>198</v>
      </c>
      <c r="B353" s="283"/>
      <c r="D353" s="308" t="s">
        <v>1513</v>
      </c>
      <c r="E353" s="369">
        <v>77.36</v>
      </c>
      <c r="F353" s="369"/>
      <c r="G353" s="309" t="s">
        <v>159</v>
      </c>
      <c r="H353" s="309" t="s">
        <v>164</v>
      </c>
    </row>
    <row r="354" spans="1:8" ht="28.2" thickBot="1" x14ac:dyDescent="0.35">
      <c r="A354" s="283" t="s">
        <v>198</v>
      </c>
      <c r="B354" s="283"/>
      <c r="D354" s="306" t="s">
        <v>1514</v>
      </c>
      <c r="E354" s="370">
        <v>77.77</v>
      </c>
      <c r="F354" s="370"/>
      <c r="G354" s="307" t="s">
        <v>159</v>
      </c>
      <c r="H354" s="307" t="s">
        <v>200</v>
      </c>
    </row>
    <row r="355" spans="1:8" ht="28.2" thickBot="1" x14ac:dyDescent="0.35">
      <c r="A355" s="283" t="s">
        <v>198</v>
      </c>
      <c r="B355" s="283"/>
      <c r="D355" s="308" t="s">
        <v>1515</v>
      </c>
      <c r="E355" s="369">
        <v>77.92</v>
      </c>
      <c r="F355" s="369"/>
      <c r="G355" s="309" t="s">
        <v>159</v>
      </c>
      <c r="H355" s="309" t="s">
        <v>160</v>
      </c>
    </row>
    <row r="356" spans="1:8" ht="28.2" thickBot="1" x14ac:dyDescent="0.35">
      <c r="A356" s="283" t="s">
        <v>198</v>
      </c>
      <c r="B356" s="283"/>
      <c r="D356" s="306" t="s">
        <v>1516</v>
      </c>
      <c r="E356" s="370">
        <v>78.010000000000005</v>
      </c>
      <c r="F356" s="370"/>
      <c r="G356" s="307" t="s">
        <v>159</v>
      </c>
      <c r="H356" s="307" t="s">
        <v>208</v>
      </c>
    </row>
    <row r="357" spans="1:8" ht="28.2" thickBot="1" x14ac:dyDescent="0.35">
      <c r="A357" s="283" t="s">
        <v>198</v>
      </c>
      <c r="B357" s="283"/>
      <c r="D357" s="308" t="s">
        <v>1517</v>
      </c>
      <c r="E357" s="369">
        <v>78.09</v>
      </c>
      <c r="F357" s="369"/>
      <c r="G357" s="309" t="s">
        <v>159</v>
      </c>
      <c r="H357" s="309" t="s">
        <v>160</v>
      </c>
    </row>
    <row r="358" spans="1:8" ht="28.2" thickBot="1" x14ac:dyDescent="0.35">
      <c r="A358" s="283" t="s">
        <v>198</v>
      </c>
      <c r="B358" s="283"/>
      <c r="D358" s="306" t="s">
        <v>1518</v>
      </c>
      <c r="E358" s="370">
        <v>78.174999999999997</v>
      </c>
      <c r="F358" s="370"/>
      <c r="G358" s="307" t="s">
        <v>159</v>
      </c>
      <c r="H358" s="307" t="s">
        <v>160</v>
      </c>
    </row>
    <row r="359" spans="1:8" ht="28.2" thickBot="1" x14ac:dyDescent="0.35">
      <c r="A359" s="283" t="s">
        <v>198</v>
      </c>
      <c r="B359" s="283"/>
      <c r="D359" s="308" t="s">
        <v>1519</v>
      </c>
      <c r="E359" s="369">
        <v>78.38</v>
      </c>
      <c r="F359" s="369"/>
      <c r="G359" s="309" t="s">
        <v>159</v>
      </c>
      <c r="H359" s="309" t="s">
        <v>161</v>
      </c>
    </row>
    <row r="360" spans="1:8" ht="28.2" thickBot="1" x14ac:dyDescent="0.35">
      <c r="A360" s="283" t="s">
        <v>198</v>
      </c>
      <c r="B360" s="283"/>
      <c r="D360" s="306" t="s">
        <v>1520</v>
      </c>
      <c r="E360" s="370">
        <v>78.650000000000006</v>
      </c>
      <c r="F360" s="370"/>
      <c r="G360" s="307" t="s">
        <v>159</v>
      </c>
      <c r="H360" s="307" t="s">
        <v>160</v>
      </c>
    </row>
    <row r="361" spans="1:8" ht="28.2" thickBot="1" x14ac:dyDescent="0.35">
      <c r="A361" s="283" t="s">
        <v>198</v>
      </c>
      <c r="B361" s="283"/>
      <c r="D361" s="308" t="s">
        <v>1521</v>
      </c>
      <c r="E361" s="369">
        <v>78.05</v>
      </c>
      <c r="F361" s="369"/>
      <c r="G361" s="309" t="s">
        <v>159</v>
      </c>
      <c r="H361" s="309" t="s">
        <v>160</v>
      </c>
    </row>
    <row r="362" spans="1:8" ht="28.2" thickBot="1" x14ac:dyDescent="0.35">
      <c r="A362" s="283" t="s">
        <v>198</v>
      </c>
      <c r="B362" s="283"/>
      <c r="D362" s="306" t="s">
        <v>1522</v>
      </c>
      <c r="E362" s="370">
        <v>78.94</v>
      </c>
      <c r="F362" s="370"/>
      <c r="G362" s="307" t="s">
        <v>159</v>
      </c>
      <c r="H362" s="307" t="s">
        <v>161</v>
      </c>
    </row>
    <row r="363" spans="1:8" ht="28.2" thickBot="1" x14ac:dyDescent="0.35">
      <c r="A363" s="283" t="s">
        <v>198</v>
      </c>
      <c r="B363" s="283"/>
      <c r="D363" s="308" t="s">
        <v>1523</v>
      </c>
      <c r="E363" s="369">
        <v>79.099999999999994</v>
      </c>
      <c r="F363" s="369"/>
      <c r="G363" s="309" t="s">
        <v>159</v>
      </c>
      <c r="H363" s="309" t="s">
        <v>160</v>
      </c>
    </row>
    <row r="364" spans="1:8" ht="28.2" thickBot="1" x14ac:dyDescent="0.35">
      <c r="A364" s="283" t="s">
        <v>198</v>
      </c>
      <c r="B364" s="283"/>
      <c r="D364" s="306" t="s">
        <v>1524</v>
      </c>
      <c r="E364" s="370">
        <v>79.314999999999998</v>
      </c>
      <c r="F364" s="370"/>
      <c r="G364" s="307" t="s">
        <v>159</v>
      </c>
      <c r="H364" s="307" t="s">
        <v>160</v>
      </c>
    </row>
    <row r="365" spans="1:8" ht="28.2" thickBot="1" x14ac:dyDescent="0.35">
      <c r="A365" s="283" t="s">
        <v>198</v>
      </c>
      <c r="B365" s="283"/>
      <c r="D365" s="308" t="s">
        <v>1525</v>
      </c>
      <c r="E365" s="369">
        <v>79.349999999999994</v>
      </c>
      <c r="F365" s="369"/>
      <c r="G365" s="309" t="s">
        <v>159</v>
      </c>
      <c r="H365" s="309" t="s">
        <v>161</v>
      </c>
    </row>
    <row r="366" spans="1:8" ht="28.2" thickBot="1" x14ac:dyDescent="0.35">
      <c r="A366" s="283" t="s">
        <v>198</v>
      </c>
      <c r="B366" s="283"/>
      <c r="D366" s="306" t="s">
        <v>1526</v>
      </c>
      <c r="E366" s="370">
        <v>79.56</v>
      </c>
      <c r="F366" s="370"/>
      <c r="G366" s="307" t="s">
        <v>159</v>
      </c>
      <c r="H366" s="307" t="s">
        <v>160</v>
      </c>
    </row>
    <row r="367" spans="1:8" ht="28.2" thickBot="1" x14ac:dyDescent="0.35">
      <c r="A367" s="283" t="s">
        <v>198</v>
      </c>
      <c r="B367" s="283"/>
      <c r="D367" s="308" t="s">
        <v>1527</v>
      </c>
      <c r="E367" s="369">
        <v>79.72</v>
      </c>
      <c r="F367" s="369"/>
      <c r="G367" s="309" t="s">
        <v>159</v>
      </c>
      <c r="H367" s="309" t="s">
        <v>161</v>
      </c>
    </row>
    <row r="368" spans="1:8" ht="28.2" thickBot="1" x14ac:dyDescent="0.35">
      <c r="A368" s="283" t="s">
        <v>198</v>
      </c>
      <c r="B368" s="283"/>
      <c r="D368" s="306" t="s">
        <v>1528</v>
      </c>
      <c r="E368" s="370">
        <v>79.94</v>
      </c>
      <c r="F368" s="370"/>
      <c r="G368" s="307" t="s">
        <v>159</v>
      </c>
      <c r="H368" s="307" t="s">
        <v>160</v>
      </c>
    </row>
    <row r="369" spans="1:8" ht="28.2" thickBot="1" x14ac:dyDescent="0.35">
      <c r="A369" s="283" t="s">
        <v>198</v>
      </c>
      <c r="B369" s="283"/>
      <c r="D369" s="308" t="s">
        <v>1529</v>
      </c>
      <c r="E369" s="369">
        <v>80.06</v>
      </c>
      <c r="F369" s="369"/>
      <c r="G369" s="309" t="s">
        <v>159</v>
      </c>
      <c r="H369" s="309" t="s">
        <v>160</v>
      </c>
    </row>
    <row r="370" spans="1:8" ht="28.2" thickBot="1" x14ac:dyDescent="0.35">
      <c r="A370" s="283" t="s">
        <v>198</v>
      </c>
      <c r="B370" s="283"/>
      <c r="D370" s="306" t="s">
        <v>1530</v>
      </c>
      <c r="E370" s="370">
        <v>80.28</v>
      </c>
      <c r="F370" s="370"/>
      <c r="G370" s="307" t="s">
        <v>159</v>
      </c>
      <c r="H370" s="307" t="s">
        <v>202</v>
      </c>
    </row>
    <row r="371" spans="1:8" ht="28.2" thickBot="1" x14ac:dyDescent="0.35">
      <c r="A371" s="283" t="s">
        <v>198</v>
      </c>
      <c r="B371" s="283"/>
      <c r="D371" s="308" t="s">
        <v>1531</v>
      </c>
      <c r="E371" s="369">
        <v>80.44</v>
      </c>
      <c r="F371" s="369"/>
      <c r="G371" s="309" t="s">
        <v>159</v>
      </c>
      <c r="H371" s="309" t="s">
        <v>161</v>
      </c>
    </row>
    <row r="372" spans="1:8" ht="28.2" thickBot="1" x14ac:dyDescent="0.35">
      <c r="A372" s="283" t="s">
        <v>198</v>
      </c>
      <c r="B372" s="283"/>
      <c r="D372" s="306" t="s">
        <v>1532</v>
      </c>
      <c r="E372" s="370">
        <v>80.760000000000005</v>
      </c>
      <c r="F372" s="370"/>
      <c r="G372" s="307" t="s">
        <v>159</v>
      </c>
      <c r="H372" s="307" t="s">
        <v>166</v>
      </c>
    </row>
    <row r="373" spans="1:8" ht="28.2" thickBot="1" x14ac:dyDescent="0.35">
      <c r="A373" s="283" t="s">
        <v>198</v>
      </c>
      <c r="B373" s="283"/>
      <c r="D373" s="308" t="s">
        <v>1533</v>
      </c>
      <c r="E373" s="369">
        <v>80.885000000000005</v>
      </c>
      <c r="F373" s="369"/>
      <c r="G373" s="309" t="s">
        <v>159</v>
      </c>
      <c r="H373" s="309" t="s">
        <v>166</v>
      </c>
    </row>
    <row r="374" spans="1:8" ht="28.2" thickBot="1" x14ac:dyDescent="0.35">
      <c r="A374" s="283" t="s">
        <v>198</v>
      </c>
      <c r="B374" s="283"/>
      <c r="D374" s="306" t="s">
        <v>1534</v>
      </c>
      <c r="E374" s="370">
        <v>81</v>
      </c>
      <c r="F374" s="370"/>
      <c r="G374" s="307" t="s">
        <v>159</v>
      </c>
      <c r="H374" s="307" t="s">
        <v>202</v>
      </c>
    </row>
    <row r="375" spans="1:8" ht="28.2" thickBot="1" x14ac:dyDescent="0.35">
      <c r="A375" s="283" t="s">
        <v>198</v>
      </c>
      <c r="B375" s="283"/>
      <c r="D375" s="308" t="s">
        <v>1535</v>
      </c>
      <c r="E375" s="369">
        <v>81.099999999999994</v>
      </c>
      <c r="F375" s="369"/>
      <c r="G375" s="309" t="s">
        <v>159</v>
      </c>
      <c r="H375" s="309" t="s">
        <v>164</v>
      </c>
    </row>
    <row r="376" spans="1:8" ht="28.2" thickBot="1" x14ac:dyDescent="0.35">
      <c r="A376" s="283" t="s">
        <v>198</v>
      </c>
      <c r="B376" s="283"/>
      <c r="D376" s="306" t="s">
        <v>1536</v>
      </c>
      <c r="E376" s="370">
        <v>81.25</v>
      </c>
      <c r="F376" s="370"/>
      <c r="G376" s="307" t="s">
        <v>159</v>
      </c>
      <c r="H376" s="307" t="s">
        <v>202</v>
      </c>
    </row>
    <row r="377" spans="1:8" ht="28.2" thickBot="1" x14ac:dyDescent="0.35">
      <c r="A377" s="283" t="s">
        <v>198</v>
      </c>
      <c r="B377" s="283"/>
      <c r="D377" s="308" t="s">
        <v>1537</v>
      </c>
      <c r="E377" s="369">
        <v>81.400000000000006</v>
      </c>
      <c r="F377" s="369"/>
      <c r="G377" s="309" t="s">
        <v>159</v>
      </c>
      <c r="H377" s="309" t="s">
        <v>205</v>
      </c>
    </row>
    <row r="378" spans="1:8" ht="28.2" thickBot="1" x14ac:dyDescent="0.35">
      <c r="A378" s="283" t="s">
        <v>198</v>
      </c>
      <c r="B378" s="283"/>
      <c r="D378" s="306" t="s">
        <v>1538</v>
      </c>
      <c r="E378" s="370">
        <v>81.48</v>
      </c>
      <c r="F378" s="370"/>
      <c r="G378" s="307" t="s">
        <v>159</v>
      </c>
      <c r="H378" s="307" t="s">
        <v>160</v>
      </c>
    </row>
    <row r="379" spans="1:8" ht="28.2" thickBot="1" x14ac:dyDescent="0.35">
      <c r="A379" s="283" t="s">
        <v>198</v>
      </c>
      <c r="B379" s="283"/>
      <c r="D379" s="308" t="s">
        <v>1539</v>
      </c>
      <c r="E379" s="369">
        <v>81.67</v>
      </c>
      <c r="F379" s="369"/>
      <c r="G379" s="309" t="s">
        <v>159</v>
      </c>
      <c r="H379" s="309" t="s">
        <v>160</v>
      </c>
    </row>
    <row r="380" spans="1:8" ht="28.2" thickBot="1" x14ac:dyDescent="0.35">
      <c r="A380" s="283" t="s">
        <v>198</v>
      </c>
      <c r="B380" s="283"/>
      <c r="D380" s="306" t="s">
        <v>1540</v>
      </c>
      <c r="E380" s="370">
        <v>81.790000000000006</v>
      </c>
      <c r="F380" s="370"/>
      <c r="G380" s="307" t="s">
        <v>159</v>
      </c>
      <c r="H380" s="307" t="s">
        <v>160</v>
      </c>
    </row>
    <row r="381" spans="1:8" ht="28.2" thickBot="1" x14ac:dyDescent="0.35">
      <c r="A381" s="283" t="s">
        <v>198</v>
      </c>
      <c r="B381" s="283"/>
      <c r="D381" s="308" t="s">
        <v>1541</v>
      </c>
      <c r="E381" s="369">
        <v>81.97</v>
      </c>
      <c r="F381" s="369"/>
      <c r="G381" s="309" t="s">
        <v>159</v>
      </c>
      <c r="H381" s="309" t="s">
        <v>160</v>
      </c>
    </row>
    <row r="382" spans="1:8" ht="28.2" thickBot="1" x14ac:dyDescent="0.35">
      <c r="A382" s="283" t="s">
        <v>198</v>
      </c>
      <c r="B382" s="283"/>
      <c r="D382" s="306" t="s">
        <v>1542</v>
      </c>
      <c r="E382" s="370">
        <v>82.1</v>
      </c>
      <c r="F382" s="370"/>
      <c r="G382" s="307" t="s">
        <v>159</v>
      </c>
      <c r="H382" s="307" t="s">
        <v>160</v>
      </c>
    </row>
    <row r="383" spans="1:8" ht="28.2" thickBot="1" x14ac:dyDescent="0.35">
      <c r="A383" s="283" t="s">
        <v>198</v>
      </c>
      <c r="B383" s="283"/>
      <c r="D383" s="308" t="s">
        <v>1543</v>
      </c>
      <c r="E383" s="369">
        <v>82.22</v>
      </c>
      <c r="F383" s="369"/>
      <c r="G383" s="309" t="s">
        <v>159</v>
      </c>
      <c r="H383" s="309" t="s">
        <v>202</v>
      </c>
    </row>
    <row r="384" spans="1:8" ht="28.2" thickBot="1" x14ac:dyDescent="0.35">
      <c r="A384" s="283" t="s">
        <v>198</v>
      </c>
      <c r="B384" s="283"/>
      <c r="D384" s="306" t="s">
        <v>1544</v>
      </c>
      <c r="E384" s="370">
        <v>82.36</v>
      </c>
      <c r="F384" s="370"/>
      <c r="G384" s="307" t="s">
        <v>159</v>
      </c>
      <c r="H384" s="307" t="s">
        <v>170</v>
      </c>
    </row>
    <row r="385" spans="1:8" ht="28.2" thickBot="1" x14ac:dyDescent="0.35">
      <c r="A385" s="283" t="s">
        <v>198</v>
      </c>
      <c r="B385" s="283"/>
      <c r="D385" s="308" t="s">
        <v>1545</v>
      </c>
      <c r="E385" s="369">
        <v>82.5</v>
      </c>
      <c r="F385" s="369"/>
      <c r="G385" s="309" t="s">
        <v>159</v>
      </c>
      <c r="H385" s="309" t="s">
        <v>170</v>
      </c>
    </row>
    <row r="386" spans="1:8" ht="28.2" thickBot="1" x14ac:dyDescent="0.35">
      <c r="A386" s="283" t="s">
        <v>198</v>
      </c>
      <c r="B386" s="283"/>
      <c r="D386" s="306" t="s">
        <v>1546</v>
      </c>
      <c r="E386" s="370">
        <v>82.92</v>
      </c>
      <c r="F386" s="370"/>
      <c r="G386" s="307" t="s">
        <v>159</v>
      </c>
      <c r="H386" s="307" t="s">
        <v>205</v>
      </c>
    </row>
    <row r="387" spans="1:8" ht="28.2" thickBot="1" x14ac:dyDescent="0.35">
      <c r="A387" s="283" t="s">
        <v>198</v>
      </c>
      <c r="B387" s="283"/>
      <c r="D387" s="308" t="s">
        <v>1547</v>
      </c>
      <c r="E387" s="369">
        <v>83.45</v>
      </c>
      <c r="F387" s="369"/>
      <c r="G387" s="309" t="s">
        <v>159</v>
      </c>
      <c r="H387" s="309" t="s">
        <v>161</v>
      </c>
    </row>
    <row r="388" spans="1:8" ht="28.2" thickBot="1" x14ac:dyDescent="0.35">
      <c r="A388" s="283" t="s">
        <v>198</v>
      </c>
      <c r="B388" s="283"/>
      <c r="D388" s="306" t="s">
        <v>1548</v>
      </c>
      <c r="E388" s="370">
        <v>84.02</v>
      </c>
      <c r="F388" s="370"/>
      <c r="G388" s="307" t="s">
        <v>159</v>
      </c>
      <c r="H388" s="307" t="s">
        <v>170</v>
      </c>
    </row>
    <row r="389" spans="1:8" ht="28.2" thickBot="1" x14ac:dyDescent="0.35">
      <c r="A389" s="283" t="s">
        <v>198</v>
      </c>
      <c r="B389" s="283"/>
      <c r="D389" s="308" t="s">
        <v>1549</v>
      </c>
      <c r="E389" s="369">
        <v>84.73</v>
      </c>
      <c r="F389" s="369"/>
      <c r="G389" s="309" t="s">
        <v>159</v>
      </c>
      <c r="H389" s="309" t="s">
        <v>166</v>
      </c>
    </row>
    <row r="390" spans="1:8" ht="28.2" thickBot="1" x14ac:dyDescent="0.35">
      <c r="A390" s="283" t="s">
        <v>198</v>
      </c>
      <c r="B390" s="283"/>
      <c r="D390" s="306" t="s">
        <v>1550</v>
      </c>
      <c r="E390" s="370">
        <v>85.14</v>
      </c>
      <c r="F390" s="370"/>
      <c r="G390" s="307" t="s">
        <v>159</v>
      </c>
      <c r="H390" s="307" t="s">
        <v>161</v>
      </c>
    </row>
    <row r="391" spans="1:8" ht="28.2" thickBot="1" x14ac:dyDescent="0.35">
      <c r="A391" s="283" t="s">
        <v>198</v>
      </c>
      <c r="B391" s="283"/>
      <c r="D391" s="308" t="s">
        <v>1551</v>
      </c>
      <c r="E391" s="369">
        <v>85.09</v>
      </c>
      <c r="F391" s="369"/>
      <c r="G391" s="309" t="s">
        <v>159</v>
      </c>
      <c r="H391" s="309" t="s">
        <v>170</v>
      </c>
    </row>
    <row r="392" spans="1:8" ht="28.2" thickBot="1" x14ac:dyDescent="0.35">
      <c r="A392" s="283" t="s">
        <v>198</v>
      </c>
      <c r="B392" s="283"/>
      <c r="D392" s="306" t="s">
        <v>1552</v>
      </c>
      <c r="E392" s="370">
        <v>85.36</v>
      </c>
      <c r="F392" s="370"/>
      <c r="G392" s="307" t="s">
        <v>159</v>
      </c>
      <c r="H392" s="307" t="s">
        <v>160</v>
      </c>
    </row>
    <row r="393" spans="1:8" ht="28.2" thickBot="1" x14ac:dyDescent="0.35">
      <c r="A393" s="283" t="s">
        <v>198</v>
      </c>
      <c r="B393" s="283"/>
      <c r="D393" s="308" t="s">
        <v>1553</v>
      </c>
      <c r="E393" s="369">
        <v>85.48</v>
      </c>
      <c r="F393" s="369"/>
      <c r="G393" s="309" t="s">
        <v>159</v>
      </c>
      <c r="H393" s="309" t="s">
        <v>161</v>
      </c>
    </row>
    <row r="394" spans="1:8" ht="28.2" thickBot="1" x14ac:dyDescent="0.35">
      <c r="A394" s="283" t="s">
        <v>198</v>
      </c>
      <c r="B394" s="283"/>
      <c r="D394" s="306" t="s">
        <v>1554</v>
      </c>
      <c r="E394" s="370">
        <v>85.54</v>
      </c>
      <c r="F394" s="370"/>
      <c r="G394" s="307" t="s">
        <v>159</v>
      </c>
      <c r="H394" s="307" t="s">
        <v>207</v>
      </c>
    </row>
    <row r="395" spans="1:8" ht="28.2" thickBot="1" x14ac:dyDescent="0.35">
      <c r="A395" s="283" t="s">
        <v>198</v>
      </c>
      <c r="B395" s="283"/>
      <c r="D395" s="308" t="s">
        <v>1555</v>
      </c>
      <c r="E395" s="369">
        <v>85.82</v>
      </c>
      <c r="F395" s="369"/>
      <c r="G395" s="309" t="s">
        <v>159</v>
      </c>
      <c r="H395" s="309" t="s">
        <v>166</v>
      </c>
    </row>
    <row r="396" spans="1:8" ht="28.2" thickBot="1" x14ac:dyDescent="0.35">
      <c r="A396" s="283" t="s">
        <v>198</v>
      </c>
      <c r="B396" s="283"/>
      <c r="D396" s="306" t="s">
        <v>1556</v>
      </c>
      <c r="E396" s="370">
        <v>85.935000000000002</v>
      </c>
      <c r="F396" s="370"/>
      <c r="G396" s="307" t="s">
        <v>159</v>
      </c>
      <c r="H396" s="307" t="s">
        <v>169</v>
      </c>
    </row>
    <row r="397" spans="1:8" ht="28.2" thickBot="1" x14ac:dyDescent="0.35">
      <c r="A397" s="283" t="s">
        <v>198</v>
      </c>
      <c r="B397" s="283"/>
      <c r="D397" s="308" t="s">
        <v>1557</v>
      </c>
      <c r="E397" s="369">
        <v>86.16</v>
      </c>
      <c r="F397" s="369"/>
      <c r="G397" s="309" t="s">
        <v>159</v>
      </c>
      <c r="H397" s="309" t="s">
        <v>160</v>
      </c>
    </row>
    <row r="398" spans="1:8" ht="28.2" thickBot="1" x14ac:dyDescent="0.35">
      <c r="A398" s="283" t="s">
        <v>198</v>
      </c>
      <c r="B398" s="283"/>
      <c r="D398" s="306" t="s">
        <v>1558</v>
      </c>
      <c r="E398" s="370">
        <v>86.4</v>
      </c>
      <c r="F398" s="370"/>
      <c r="G398" s="307" t="s">
        <v>159</v>
      </c>
      <c r="H398" s="307" t="s">
        <v>161</v>
      </c>
    </row>
    <row r="399" spans="1:8" ht="28.2" thickBot="1" x14ac:dyDescent="0.35">
      <c r="A399" s="283" t="s">
        <v>198</v>
      </c>
      <c r="B399" s="283"/>
      <c r="D399" s="308" t="s">
        <v>1559</v>
      </c>
      <c r="E399" s="369">
        <v>86.58</v>
      </c>
      <c r="F399" s="369"/>
      <c r="G399" s="309" t="s">
        <v>159</v>
      </c>
      <c r="H399" s="309" t="s">
        <v>161</v>
      </c>
    </row>
    <row r="400" spans="1:8" ht="28.2" thickBot="1" x14ac:dyDescent="0.35">
      <c r="A400" s="283" t="s">
        <v>198</v>
      </c>
      <c r="B400" s="283"/>
      <c r="D400" s="306" t="s">
        <v>1560</v>
      </c>
      <c r="E400" s="370">
        <v>86.73</v>
      </c>
      <c r="F400" s="370"/>
      <c r="G400" s="307" t="s">
        <v>159</v>
      </c>
      <c r="H400" s="307" t="s">
        <v>160</v>
      </c>
    </row>
    <row r="401" spans="1:8" ht="28.2" thickBot="1" x14ac:dyDescent="0.35">
      <c r="A401" s="283" t="s">
        <v>198</v>
      </c>
      <c r="B401" s="283"/>
      <c r="D401" s="308" t="s">
        <v>1561</v>
      </c>
      <c r="E401" s="369">
        <v>86.86</v>
      </c>
      <c r="F401" s="369"/>
      <c r="G401" s="309" t="s">
        <v>159</v>
      </c>
      <c r="H401" s="309" t="s">
        <v>160</v>
      </c>
    </row>
    <row r="402" spans="1:8" ht="28.2" thickBot="1" x14ac:dyDescent="0.35">
      <c r="A402" s="25" t="s">
        <v>198</v>
      </c>
      <c r="B402" s="25"/>
      <c r="D402" s="306" t="s">
        <v>1562</v>
      </c>
      <c r="E402" s="370">
        <v>87.025000000000006</v>
      </c>
      <c r="F402" s="370"/>
      <c r="G402" s="307" t="s">
        <v>159</v>
      </c>
      <c r="H402" s="307" t="s">
        <v>160</v>
      </c>
    </row>
    <row r="403" spans="1:8" ht="28.2" thickBot="1" x14ac:dyDescent="0.35">
      <c r="A403" s="25" t="s">
        <v>198</v>
      </c>
      <c r="B403" s="25"/>
      <c r="D403" s="308" t="s">
        <v>1563</v>
      </c>
      <c r="E403" s="369">
        <v>87.2</v>
      </c>
      <c r="F403" s="369"/>
      <c r="G403" s="309" t="s">
        <v>159</v>
      </c>
      <c r="H403" s="309" t="s">
        <v>160</v>
      </c>
    </row>
    <row r="404" spans="1:8" ht="28.2" thickBot="1" x14ac:dyDescent="0.35">
      <c r="A404" s="25" t="s">
        <v>198</v>
      </c>
      <c r="B404" s="25"/>
      <c r="D404" s="306" t="s">
        <v>1564</v>
      </c>
      <c r="E404" s="370">
        <v>87.32</v>
      </c>
      <c r="F404" s="370"/>
      <c r="G404" s="307" t="s">
        <v>159</v>
      </c>
      <c r="H404" s="307" t="s">
        <v>160</v>
      </c>
    </row>
    <row r="405" spans="1:8" ht="28.2" thickBot="1" x14ac:dyDescent="0.35">
      <c r="A405" s="25" t="s">
        <v>198</v>
      </c>
      <c r="B405" s="25"/>
      <c r="D405" s="308" t="s">
        <v>1565</v>
      </c>
      <c r="E405" s="369">
        <v>87.48</v>
      </c>
      <c r="F405" s="369"/>
      <c r="G405" s="309" t="s">
        <v>159</v>
      </c>
      <c r="H405" s="309" t="s">
        <v>160</v>
      </c>
    </row>
    <row r="406" spans="1:8" ht="28.2" thickBot="1" x14ac:dyDescent="0.35">
      <c r="A406" s="25" t="s">
        <v>198</v>
      </c>
      <c r="B406" s="25"/>
      <c r="D406" s="306" t="s">
        <v>1566</v>
      </c>
      <c r="E406" s="370">
        <v>87.605000000000004</v>
      </c>
      <c r="F406" s="370"/>
      <c r="G406" s="307" t="s">
        <v>159</v>
      </c>
      <c r="H406" s="307" t="s">
        <v>160</v>
      </c>
    </row>
    <row r="407" spans="1:8" ht="28.2" thickBot="1" x14ac:dyDescent="0.35">
      <c r="A407" s="25" t="s">
        <v>198</v>
      </c>
      <c r="B407" s="25"/>
      <c r="D407" s="308" t="s">
        <v>1567</v>
      </c>
      <c r="E407" s="369">
        <v>87.765000000000001</v>
      </c>
      <c r="F407" s="369"/>
      <c r="G407" s="309" t="s">
        <v>159</v>
      </c>
      <c r="H407" s="309" t="s">
        <v>160</v>
      </c>
    </row>
    <row r="408" spans="1:8" ht="28.2" thickBot="1" x14ac:dyDescent="0.35">
      <c r="A408" s="25" t="s">
        <v>198</v>
      </c>
      <c r="B408" s="25"/>
      <c r="D408" s="306" t="s">
        <v>1568</v>
      </c>
      <c r="E408" s="370">
        <v>87.89</v>
      </c>
      <c r="F408" s="370"/>
      <c r="G408" s="307" t="s">
        <v>159</v>
      </c>
      <c r="H408" s="307" t="s">
        <v>160</v>
      </c>
    </row>
    <row r="409" spans="1:8" ht="28.2" thickBot="1" x14ac:dyDescent="0.35">
      <c r="A409" s="25" t="s">
        <v>198</v>
      </c>
      <c r="B409" s="25"/>
      <c r="D409" s="308" t="s">
        <v>1569</v>
      </c>
      <c r="E409" s="369">
        <v>88</v>
      </c>
      <c r="F409" s="369"/>
      <c r="G409" s="309" t="s">
        <v>159</v>
      </c>
      <c r="H409" s="309" t="s">
        <v>160</v>
      </c>
    </row>
    <row r="410" spans="1:8" ht="28.2" thickBot="1" x14ac:dyDescent="0.35">
      <c r="A410" s="25" t="s">
        <v>198</v>
      </c>
      <c r="B410" s="25"/>
      <c r="D410" s="306" t="s">
        <v>1570</v>
      </c>
      <c r="E410" s="370">
        <v>88.18</v>
      </c>
      <c r="F410" s="370"/>
      <c r="G410" s="307" t="s">
        <v>159</v>
      </c>
      <c r="H410" s="307" t="s">
        <v>202</v>
      </c>
    </row>
    <row r="411" spans="1:8" ht="28.2" thickBot="1" x14ac:dyDescent="0.35">
      <c r="A411" s="25" t="s">
        <v>198</v>
      </c>
      <c r="B411" s="25"/>
      <c r="D411" s="308" t="s">
        <v>1571</v>
      </c>
      <c r="E411" s="369">
        <v>88.28</v>
      </c>
      <c r="F411" s="369"/>
      <c r="G411" s="309" t="s">
        <v>159</v>
      </c>
      <c r="H411" s="309" t="s">
        <v>202</v>
      </c>
    </row>
    <row r="412" spans="1:8" ht="28.2" thickBot="1" x14ac:dyDescent="0.35">
      <c r="A412" s="25" t="s">
        <v>198</v>
      </c>
      <c r="B412" s="25"/>
      <c r="D412" s="306" t="s">
        <v>1572</v>
      </c>
      <c r="E412" s="370">
        <v>88.424999999999997</v>
      </c>
      <c r="F412" s="370"/>
      <c r="G412" s="307" t="s">
        <v>159</v>
      </c>
      <c r="H412" s="307" t="s">
        <v>202</v>
      </c>
    </row>
    <row r="413" spans="1:8" ht="28.2" thickBot="1" x14ac:dyDescent="0.35">
      <c r="A413" s="25" t="s">
        <v>198</v>
      </c>
      <c r="B413" s="25"/>
      <c r="D413" s="308" t="s">
        <v>1573</v>
      </c>
      <c r="E413" s="369">
        <v>88.43</v>
      </c>
      <c r="F413" s="369"/>
      <c r="G413" s="309" t="s">
        <v>159</v>
      </c>
      <c r="H413" s="309" t="s">
        <v>202</v>
      </c>
    </row>
    <row r="414" spans="1:8" ht="28.2" thickBot="1" x14ac:dyDescent="0.35">
      <c r="A414" s="25" t="s">
        <v>198</v>
      </c>
      <c r="B414" s="25"/>
      <c r="D414" s="306" t="s">
        <v>1574</v>
      </c>
      <c r="E414" s="370">
        <v>88.825000000000003</v>
      </c>
      <c r="F414" s="370"/>
      <c r="G414" s="307" t="s">
        <v>159</v>
      </c>
      <c r="H414" s="307" t="s">
        <v>164</v>
      </c>
    </row>
    <row r="415" spans="1:8" ht="28.2" thickBot="1" x14ac:dyDescent="0.35">
      <c r="A415" s="25" t="s">
        <v>198</v>
      </c>
      <c r="B415" s="25"/>
      <c r="D415" s="308" t="s">
        <v>1575</v>
      </c>
      <c r="E415" s="369">
        <v>88.93</v>
      </c>
      <c r="F415" s="369"/>
      <c r="G415" s="309" t="s">
        <v>159</v>
      </c>
      <c r="H415" s="309" t="s">
        <v>170</v>
      </c>
    </row>
    <row r="416" spans="1:8" ht="28.2" thickBot="1" x14ac:dyDescent="0.35">
      <c r="A416" s="25" t="s">
        <v>198</v>
      </c>
      <c r="B416" s="25"/>
      <c r="D416" s="306" t="s">
        <v>1576</v>
      </c>
      <c r="E416" s="370">
        <v>89.05</v>
      </c>
      <c r="F416" s="370"/>
      <c r="G416" s="307" t="s">
        <v>159</v>
      </c>
      <c r="H416" s="307" t="s">
        <v>170</v>
      </c>
    </row>
    <row r="417" spans="1:8" ht="28.2" thickBot="1" x14ac:dyDescent="0.35">
      <c r="A417" s="25" t="s">
        <v>198</v>
      </c>
      <c r="B417" s="25"/>
      <c r="D417" s="308" t="s">
        <v>1577</v>
      </c>
      <c r="E417" s="369">
        <v>89.31</v>
      </c>
      <c r="F417" s="369"/>
      <c r="G417" s="309" t="s">
        <v>159</v>
      </c>
      <c r="H417" s="309" t="s">
        <v>170</v>
      </c>
    </row>
    <row r="418" spans="1:8" ht="28.2" thickBot="1" x14ac:dyDescent="0.35">
      <c r="A418" s="25" t="s">
        <v>198</v>
      </c>
      <c r="B418" s="25"/>
      <c r="D418" s="306" t="s">
        <v>1578</v>
      </c>
      <c r="E418" s="370">
        <v>89.35</v>
      </c>
      <c r="F418" s="370"/>
      <c r="G418" s="307" t="s">
        <v>159</v>
      </c>
      <c r="H418" s="307" t="s">
        <v>160</v>
      </c>
    </row>
    <row r="419" spans="1:8" ht="28.2" thickBot="1" x14ac:dyDescent="0.35">
      <c r="A419" s="25" t="s">
        <v>198</v>
      </c>
      <c r="B419" s="25"/>
      <c r="D419" s="308" t="s">
        <v>1579</v>
      </c>
      <c r="E419" s="369">
        <v>89.45</v>
      </c>
      <c r="F419" s="369"/>
      <c r="G419" s="309" t="s">
        <v>159</v>
      </c>
      <c r="H419" s="309" t="s">
        <v>202</v>
      </c>
    </row>
    <row r="420" spans="1:8" ht="28.2" thickBot="1" x14ac:dyDescent="0.35">
      <c r="A420" s="25" t="s">
        <v>198</v>
      </c>
      <c r="B420" s="25"/>
      <c r="D420" s="306" t="s">
        <v>1580</v>
      </c>
      <c r="E420" s="370">
        <v>89.625</v>
      </c>
      <c r="F420" s="370"/>
      <c r="G420" s="307" t="s">
        <v>159</v>
      </c>
      <c r="H420" s="307" t="s">
        <v>202</v>
      </c>
    </row>
    <row r="421" spans="1:8" ht="28.2" thickBot="1" x14ac:dyDescent="0.35">
      <c r="A421" s="25" t="s">
        <v>198</v>
      </c>
      <c r="B421" s="25"/>
      <c r="D421" s="308" t="s">
        <v>1581</v>
      </c>
      <c r="E421" s="369">
        <v>89.92</v>
      </c>
      <c r="F421" s="369"/>
      <c r="G421" s="309" t="s">
        <v>159</v>
      </c>
      <c r="H421" s="309" t="s">
        <v>160</v>
      </c>
    </row>
    <row r="422" spans="1:8" ht="28.2" thickBot="1" x14ac:dyDescent="0.35">
      <c r="A422" s="25" t="s">
        <v>198</v>
      </c>
      <c r="B422" s="25"/>
      <c r="D422" s="306" t="s">
        <v>1582</v>
      </c>
      <c r="E422" s="370">
        <v>90.07</v>
      </c>
      <c r="F422" s="370"/>
      <c r="G422" s="307" t="s">
        <v>159</v>
      </c>
      <c r="H422" s="307" t="s">
        <v>170</v>
      </c>
    </row>
    <row r="423" spans="1:8" ht="28.2" thickBot="1" x14ac:dyDescent="0.35">
      <c r="A423" s="25" t="s">
        <v>198</v>
      </c>
      <c r="B423" s="25"/>
      <c r="D423" s="308" t="s">
        <v>1583</v>
      </c>
      <c r="E423" s="369">
        <v>90.2</v>
      </c>
      <c r="F423" s="369"/>
      <c r="G423" s="309" t="s">
        <v>159</v>
      </c>
      <c r="H423" s="309" t="s">
        <v>202</v>
      </c>
    </row>
    <row r="424" spans="1:8" ht="28.2" thickBot="1" x14ac:dyDescent="0.35">
      <c r="A424" s="25" t="s">
        <v>198</v>
      </c>
      <c r="B424" s="25"/>
      <c r="D424" s="306" t="s">
        <v>1584</v>
      </c>
      <c r="E424" s="370">
        <v>90.34</v>
      </c>
      <c r="F424" s="370"/>
      <c r="G424" s="307" t="s">
        <v>159</v>
      </c>
      <c r="H424" s="307" t="s">
        <v>202</v>
      </c>
    </row>
    <row r="425" spans="1:8" ht="28.2" thickBot="1" x14ac:dyDescent="0.35">
      <c r="A425" s="25" t="s">
        <v>198</v>
      </c>
      <c r="B425" s="25"/>
      <c r="D425" s="308" t="s">
        <v>1585</v>
      </c>
      <c r="E425" s="369">
        <v>90.435000000000002</v>
      </c>
      <c r="F425" s="369"/>
      <c r="G425" s="309" t="s">
        <v>159</v>
      </c>
      <c r="H425" s="309" t="s">
        <v>202</v>
      </c>
    </row>
    <row r="426" spans="1:8" ht="28.2" thickBot="1" x14ac:dyDescent="0.35">
      <c r="A426" s="25" t="s">
        <v>198</v>
      </c>
      <c r="B426" s="25"/>
      <c r="D426" s="306" t="s">
        <v>1586</v>
      </c>
      <c r="E426" s="370">
        <v>90.534999999999997</v>
      </c>
      <c r="F426" s="370"/>
      <c r="G426" s="307" t="s">
        <v>159</v>
      </c>
      <c r="H426" s="307" t="s">
        <v>160</v>
      </c>
    </row>
    <row r="427" spans="1:8" ht="28.2" thickBot="1" x14ac:dyDescent="0.35">
      <c r="A427" s="25" t="s">
        <v>198</v>
      </c>
      <c r="B427" s="25"/>
      <c r="D427" s="308" t="s">
        <v>1587</v>
      </c>
      <c r="E427" s="369">
        <v>90.95</v>
      </c>
      <c r="F427" s="369"/>
      <c r="G427" s="309" t="s">
        <v>159</v>
      </c>
      <c r="H427" s="309" t="s">
        <v>160</v>
      </c>
    </row>
    <row r="428" spans="1:8" ht="28.2" thickBot="1" x14ac:dyDescent="0.35">
      <c r="A428" s="25" t="s">
        <v>198</v>
      </c>
      <c r="B428" s="25"/>
      <c r="D428" s="306" t="s">
        <v>1588</v>
      </c>
      <c r="E428" s="370">
        <v>91.084999999999994</v>
      </c>
      <c r="F428" s="370"/>
      <c r="G428" s="307" t="s">
        <v>159</v>
      </c>
      <c r="H428" s="307" t="s">
        <v>160</v>
      </c>
    </row>
    <row r="429" spans="1:8" ht="28.2" thickBot="1" x14ac:dyDescent="0.35">
      <c r="A429" s="25" t="s">
        <v>198</v>
      </c>
      <c r="B429" s="25"/>
      <c r="D429" s="308" t="s">
        <v>1589</v>
      </c>
      <c r="E429" s="369">
        <v>91.28</v>
      </c>
      <c r="F429" s="369"/>
      <c r="G429" s="309" t="s">
        <v>159</v>
      </c>
      <c r="H429" s="309" t="s">
        <v>160</v>
      </c>
    </row>
    <row r="430" spans="1:8" ht="28.2" thickBot="1" x14ac:dyDescent="0.35">
      <c r="A430" s="25" t="s">
        <v>198</v>
      </c>
      <c r="B430" s="25"/>
      <c r="D430" s="306" t="s">
        <v>1590</v>
      </c>
      <c r="E430" s="370">
        <v>91.4</v>
      </c>
      <c r="F430" s="370"/>
      <c r="G430" s="307" t="s">
        <v>159</v>
      </c>
      <c r="H430" s="307" t="s">
        <v>160</v>
      </c>
    </row>
    <row r="431" spans="1:8" ht="28.2" thickBot="1" x14ac:dyDescent="0.35">
      <c r="A431" s="25" t="s">
        <v>198</v>
      </c>
      <c r="B431" s="25"/>
      <c r="D431" s="308" t="s">
        <v>1591</v>
      </c>
      <c r="E431" s="369">
        <v>91.484999999999999</v>
      </c>
      <c r="F431" s="369"/>
      <c r="G431" s="309" t="s">
        <v>159</v>
      </c>
      <c r="H431" s="309" t="s">
        <v>161</v>
      </c>
    </row>
    <row r="432" spans="1:8" ht="28.2" thickBot="1" x14ac:dyDescent="0.35">
      <c r="A432" s="25" t="s">
        <v>198</v>
      </c>
      <c r="B432" s="25"/>
      <c r="D432" s="306" t="s">
        <v>1592</v>
      </c>
      <c r="E432" s="370">
        <v>91.625</v>
      </c>
      <c r="F432" s="370"/>
      <c r="G432" s="307" t="s">
        <v>159</v>
      </c>
      <c r="H432" s="307" t="s">
        <v>163</v>
      </c>
    </row>
    <row r="433" spans="1:8" ht="28.2" thickBot="1" x14ac:dyDescent="0.35">
      <c r="A433" s="25" t="s">
        <v>198</v>
      </c>
      <c r="B433" s="25"/>
      <c r="D433" s="308" t="s">
        <v>1593</v>
      </c>
      <c r="E433" s="369">
        <v>91.69</v>
      </c>
      <c r="F433" s="369"/>
      <c r="G433" s="309" t="s">
        <v>159</v>
      </c>
      <c r="H433" s="309" t="s">
        <v>160</v>
      </c>
    </row>
    <row r="434" spans="1:8" ht="28.2" thickBot="1" x14ac:dyDescent="0.35">
      <c r="A434" s="25" t="s">
        <v>198</v>
      </c>
      <c r="B434" s="25"/>
      <c r="D434" s="306" t="s">
        <v>1594</v>
      </c>
      <c r="E434" s="370">
        <v>91.82</v>
      </c>
      <c r="F434" s="370"/>
      <c r="G434" s="307" t="s">
        <v>159</v>
      </c>
      <c r="H434" s="307" t="s">
        <v>160</v>
      </c>
    </row>
    <row r="435" spans="1:8" ht="28.2" thickBot="1" x14ac:dyDescent="0.35">
      <c r="A435" s="25" t="s">
        <v>198</v>
      </c>
      <c r="B435" s="25"/>
      <c r="D435" s="308" t="s">
        <v>1595</v>
      </c>
      <c r="E435" s="369">
        <v>92</v>
      </c>
      <c r="F435" s="369"/>
      <c r="G435" s="309" t="s">
        <v>159</v>
      </c>
      <c r="H435" s="309" t="s">
        <v>160</v>
      </c>
    </row>
    <row r="436" spans="1:8" ht="28.2" thickBot="1" x14ac:dyDescent="0.35">
      <c r="A436" s="25" t="s">
        <v>198</v>
      </c>
      <c r="B436" s="25"/>
      <c r="D436" s="306" t="s">
        <v>1596</v>
      </c>
      <c r="E436" s="370">
        <v>92.17</v>
      </c>
      <c r="F436" s="370"/>
      <c r="G436" s="307" t="s">
        <v>159</v>
      </c>
      <c r="H436" s="307" t="s">
        <v>161</v>
      </c>
    </row>
    <row r="437" spans="1:8" ht="28.2" thickBot="1" x14ac:dyDescent="0.35">
      <c r="A437" s="25" t="s">
        <v>198</v>
      </c>
      <c r="B437" s="25"/>
      <c r="D437" s="308" t="s">
        <v>1597</v>
      </c>
      <c r="E437" s="369">
        <v>92.34</v>
      </c>
      <c r="F437" s="369"/>
      <c r="G437" s="309" t="s">
        <v>159</v>
      </c>
      <c r="H437" s="309" t="s">
        <v>160</v>
      </c>
    </row>
    <row r="438" spans="1:8" ht="28.2" thickBot="1" x14ac:dyDescent="0.35">
      <c r="A438" s="25" t="s">
        <v>198</v>
      </c>
      <c r="B438" s="25"/>
      <c r="D438" s="306" t="s">
        <v>1598</v>
      </c>
      <c r="E438" s="370">
        <v>92.48</v>
      </c>
      <c r="F438" s="370"/>
      <c r="G438" s="307" t="s">
        <v>159</v>
      </c>
      <c r="H438" s="307" t="s">
        <v>160</v>
      </c>
    </row>
    <row r="439" spans="1:8" ht="28.2" thickBot="1" x14ac:dyDescent="0.35">
      <c r="A439" s="25" t="s">
        <v>198</v>
      </c>
      <c r="B439" s="25"/>
      <c r="D439" s="308" t="s">
        <v>1599</v>
      </c>
      <c r="E439" s="369">
        <v>92.694999999999993</v>
      </c>
      <c r="F439" s="369"/>
      <c r="G439" s="309" t="s">
        <v>159</v>
      </c>
      <c r="H439" s="309" t="s">
        <v>160</v>
      </c>
    </row>
    <row r="440" spans="1:8" ht="28.2" thickBot="1" x14ac:dyDescent="0.35">
      <c r="A440" s="25" t="s">
        <v>198</v>
      </c>
      <c r="B440" s="25"/>
      <c r="D440" s="306" t="s">
        <v>1600</v>
      </c>
      <c r="E440" s="370">
        <v>93.15</v>
      </c>
      <c r="F440" s="370"/>
      <c r="G440" s="307" t="s">
        <v>159</v>
      </c>
      <c r="H440" s="307" t="s">
        <v>160</v>
      </c>
    </row>
    <row r="441" spans="1:8" ht="28.2" thickBot="1" x14ac:dyDescent="0.35">
      <c r="A441" s="25" t="s">
        <v>198</v>
      </c>
      <c r="B441" s="25"/>
      <c r="D441" s="308" t="s">
        <v>1601</v>
      </c>
      <c r="E441" s="369">
        <v>93.33</v>
      </c>
      <c r="F441" s="369"/>
      <c r="G441" s="309" t="s">
        <v>159</v>
      </c>
      <c r="H441" s="309" t="s">
        <v>160</v>
      </c>
    </row>
    <row r="442" spans="1:8" ht="28.2" thickBot="1" x14ac:dyDescent="0.35">
      <c r="A442" s="25" t="s">
        <v>198</v>
      </c>
      <c r="B442" s="25"/>
      <c r="D442" s="306" t="s">
        <v>1602</v>
      </c>
      <c r="E442" s="370">
        <v>93.4</v>
      </c>
      <c r="F442" s="370"/>
      <c r="G442" s="307" t="s">
        <v>159</v>
      </c>
      <c r="H442" s="307" t="s">
        <v>166</v>
      </c>
    </row>
    <row r="443" spans="1:8" ht="28.2" thickBot="1" x14ac:dyDescent="0.35">
      <c r="A443" s="25" t="s">
        <v>198</v>
      </c>
      <c r="B443" s="25"/>
      <c r="D443" s="308" t="s">
        <v>1603</v>
      </c>
      <c r="E443" s="369">
        <v>93.63</v>
      </c>
      <c r="F443" s="369"/>
      <c r="G443" s="309" t="s">
        <v>159</v>
      </c>
      <c r="H443" s="309" t="s">
        <v>166</v>
      </c>
    </row>
    <row r="444" spans="1:8" ht="28.2" thickBot="1" x14ac:dyDescent="0.35">
      <c r="A444" s="25" t="s">
        <v>198</v>
      </c>
      <c r="B444" s="25"/>
      <c r="D444" s="306" t="s">
        <v>1604</v>
      </c>
      <c r="E444" s="370">
        <v>93.89</v>
      </c>
      <c r="F444" s="370"/>
      <c r="G444" s="307" t="s">
        <v>159</v>
      </c>
      <c r="H444" s="307" t="s">
        <v>160</v>
      </c>
    </row>
    <row r="445" spans="1:8" ht="28.2" thickBot="1" x14ac:dyDescent="0.35">
      <c r="A445" s="35" t="s">
        <v>198</v>
      </c>
      <c r="B445" s="35"/>
      <c r="D445" s="308" t="s">
        <v>1605</v>
      </c>
      <c r="E445" s="369">
        <v>94.12</v>
      </c>
      <c r="F445" s="369"/>
      <c r="G445" s="309" t="s">
        <v>159</v>
      </c>
      <c r="H445" s="309" t="s">
        <v>160</v>
      </c>
    </row>
    <row r="446" spans="1:8" ht="28.2" thickBot="1" x14ac:dyDescent="0.35">
      <c r="A446" s="141" t="s">
        <v>198</v>
      </c>
      <c r="B446" s="141"/>
      <c r="D446" s="306" t="s">
        <v>1606</v>
      </c>
      <c r="E446" s="370">
        <v>94.35</v>
      </c>
      <c r="F446" s="370"/>
      <c r="G446" s="307" t="s">
        <v>159</v>
      </c>
      <c r="H446" s="307" t="s">
        <v>160</v>
      </c>
    </row>
    <row r="447" spans="1:8" ht="28.2" thickBot="1" x14ac:dyDescent="0.35">
      <c r="A447" s="149" t="s">
        <v>198</v>
      </c>
      <c r="B447" s="149"/>
      <c r="D447" s="308" t="s">
        <v>1607</v>
      </c>
      <c r="E447" s="369">
        <v>94.424999999999997</v>
      </c>
      <c r="F447" s="369"/>
      <c r="G447" s="309" t="s">
        <v>159</v>
      </c>
      <c r="H447" s="309" t="s">
        <v>161</v>
      </c>
    </row>
    <row r="448" spans="1:8" ht="28.2" thickBot="1" x14ac:dyDescent="0.35">
      <c r="A448" s="35" t="s">
        <v>198</v>
      </c>
      <c r="B448" s="35"/>
      <c r="D448" s="306" t="s">
        <v>1608</v>
      </c>
      <c r="E448" s="370">
        <v>94.495000000000005</v>
      </c>
      <c r="F448" s="370"/>
      <c r="G448" s="307" t="s">
        <v>159</v>
      </c>
      <c r="H448" s="307" t="s">
        <v>160</v>
      </c>
    </row>
    <row r="449" spans="1:8" ht="28.2" thickBot="1" x14ac:dyDescent="0.35">
      <c r="A449" s="35" t="s">
        <v>198</v>
      </c>
      <c r="B449" s="35"/>
      <c r="D449" s="308" t="s">
        <v>1609</v>
      </c>
      <c r="E449" s="369">
        <v>94.614999999999995</v>
      </c>
      <c r="F449" s="369"/>
      <c r="G449" s="309" t="s">
        <v>159</v>
      </c>
      <c r="H449" s="309" t="s">
        <v>160</v>
      </c>
    </row>
    <row r="450" spans="1:8" ht="28.2" thickBot="1" x14ac:dyDescent="0.35">
      <c r="A450" s="35" t="s">
        <v>198</v>
      </c>
      <c r="B450" s="35"/>
      <c r="D450" s="306" t="s">
        <v>1610</v>
      </c>
      <c r="E450" s="370">
        <v>94.81</v>
      </c>
      <c r="F450" s="370"/>
      <c r="G450" s="307" t="s">
        <v>159</v>
      </c>
      <c r="H450" s="307" t="s">
        <v>160</v>
      </c>
    </row>
    <row r="451" spans="1:8" ht="28.2" thickBot="1" x14ac:dyDescent="0.35">
      <c r="A451" s="35" t="s">
        <v>198</v>
      </c>
      <c r="B451" s="35"/>
      <c r="D451" s="308" t="s">
        <v>1611</v>
      </c>
      <c r="E451" s="369">
        <v>95.11</v>
      </c>
      <c r="F451" s="369"/>
      <c r="G451" s="309" t="s">
        <v>159</v>
      </c>
      <c r="H451" s="309" t="s">
        <v>160</v>
      </c>
    </row>
    <row r="452" spans="1:8" ht="28.2" thickBot="1" x14ac:dyDescent="0.35">
      <c r="A452" s="35" t="s">
        <v>198</v>
      </c>
      <c r="B452" s="35"/>
      <c r="D452" s="306" t="s">
        <v>1612</v>
      </c>
      <c r="E452" s="370">
        <v>95.39</v>
      </c>
      <c r="F452" s="370"/>
      <c r="G452" s="307" t="s">
        <v>159</v>
      </c>
      <c r="H452" s="307" t="s">
        <v>160</v>
      </c>
    </row>
    <row r="453" spans="1:8" ht="28.2" thickBot="1" x14ac:dyDescent="0.35">
      <c r="A453" s="25" t="s">
        <v>198</v>
      </c>
      <c r="B453" s="25"/>
      <c r="D453" s="308" t="s">
        <v>1613</v>
      </c>
      <c r="E453" s="369">
        <v>96.02</v>
      </c>
      <c r="F453" s="369"/>
      <c r="G453" s="309" t="s">
        <v>159</v>
      </c>
      <c r="H453" s="309" t="s">
        <v>160</v>
      </c>
    </row>
    <row r="454" spans="1:8" ht="28.2" thickBot="1" x14ac:dyDescent="0.35">
      <c r="A454" s="25" t="s">
        <v>198</v>
      </c>
      <c r="B454" s="25"/>
      <c r="D454" s="306" t="s">
        <v>1614</v>
      </c>
      <c r="E454" s="370">
        <v>96.11</v>
      </c>
      <c r="F454" s="370"/>
      <c r="G454" s="307" t="s">
        <v>159</v>
      </c>
      <c r="H454" s="307" t="s">
        <v>202</v>
      </c>
    </row>
    <row r="455" spans="1:8" ht="28.2" thickBot="1" x14ac:dyDescent="0.35">
      <c r="A455" s="35" t="s">
        <v>198</v>
      </c>
      <c r="B455" s="35"/>
      <c r="D455" s="308" t="s">
        <v>1615</v>
      </c>
      <c r="E455" s="369">
        <v>96.46</v>
      </c>
      <c r="F455" s="369"/>
      <c r="G455" s="309" t="s">
        <v>159</v>
      </c>
      <c r="H455" s="309" t="s">
        <v>160</v>
      </c>
    </row>
    <row r="456" spans="1:8" ht="28.2" thickBot="1" x14ac:dyDescent="0.35">
      <c r="A456" s="35" t="s">
        <v>198</v>
      </c>
      <c r="B456" s="35"/>
      <c r="D456" s="306" t="s">
        <v>1616</v>
      </c>
      <c r="E456" s="370">
        <v>96.584999999999994</v>
      </c>
      <c r="F456" s="370"/>
      <c r="G456" s="307" t="s">
        <v>159</v>
      </c>
      <c r="H456" s="307" t="s">
        <v>160</v>
      </c>
    </row>
    <row r="457" spans="1:8" ht="28.2" thickBot="1" x14ac:dyDescent="0.35">
      <c r="A457" s="35" t="s">
        <v>198</v>
      </c>
      <c r="B457" s="35"/>
      <c r="D457" s="308" t="s">
        <v>1617</v>
      </c>
      <c r="E457" s="369">
        <v>96.85</v>
      </c>
      <c r="F457" s="369"/>
      <c r="G457" s="309" t="s">
        <v>159</v>
      </c>
      <c r="H457" s="309" t="s">
        <v>170</v>
      </c>
    </row>
    <row r="458" spans="1:8" ht="28.2" thickBot="1" x14ac:dyDescent="0.35">
      <c r="A458" s="35" t="s">
        <v>198</v>
      </c>
      <c r="B458" s="35"/>
      <c r="D458" s="306" t="s">
        <v>1618</v>
      </c>
      <c r="E458" s="370">
        <v>96.65</v>
      </c>
      <c r="F458" s="370"/>
      <c r="G458" s="307" t="s">
        <v>159</v>
      </c>
      <c r="H458" s="307" t="s">
        <v>160</v>
      </c>
    </row>
    <row r="459" spans="1:8" ht="28.2" thickBot="1" x14ac:dyDescent="0.35">
      <c r="A459" s="25" t="s">
        <v>198</v>
      </c>
      <c r="B459" s="25"/>
      <c r="D459" s="308" t="s">
        <v>1619</v>
      </c>
      <c r="E459" s="369">
        <v>97.11</v>
      </c>
      <c r="F459" s="369"/>
      <c r="G459" s="309" t="s">
        <v>159</v>
      </c>
      <c r="H459" s="309" t="s">
        <v>160</v>
      </c>
    </row>
    <row r="460" spans="1:8" ht="28.2" thickBot="1" x14ac:dyDescent="0.35">
      <c r="A460" s="35" t="s">
        <v>198</v>
      </c>
      <c r="B460" s="35"/>
      <c r="D460" s="306" t="s">
        <v>1620</v>
      </c>
      <c r="E460" s="370">
        <v>97.2</v>
      </c>
      <c r="F460" s="370"/>
      <c r="G460" s="307" t="s">
        <v>159</v>
      </c>
      <c r="H460" s="307" t="s">
        <v>170</v>
      </c>
    </row>
    <row r="461" spans="1:8" ht="28.2" thickBot="1" x14ac:dyDescent="0.35">
      <c r="A461" s="35" t="s">
        <v>198</v>
      </c>
      <c r="B461" s="35"/>
      <c r="D461" s="308" t="s">
        <v>1621</v>
      </c>
      <c r="E461" s="369">
        <v>97.61</v>
      </c>
      <c r="F461" s="369"/>
      <c r="G461" s="309" t="s">
        <v>159</v>
      </c>
      <c r="H461" s="309" t="s">
        <v>202</v>
      </c>
    </row>
    <row r="462" spans="1:8" ht="28.2" thickBot="1" x14ac:dyDescent="0.35">
      <c r="A462" s="25" t="s">
        <v>198</v>
      </c>
      <c r="B462" s="25"/>
      <c r="D462" s="306" t="s">
        <v>1622</v>
      </c>
      <c r="E462" s="370">
        <v>98</v>
      </c>
      <c r="F462" s="370"/>
      <c r="G462" s="307" t="s">
        <v>159</v>
      </c>
      <c r="H462" s="307" t="s">
        <v>160</v>
      </c>
    </row>
    <row r="463" spans="1:8" ht="28.2" thickBot="1" x14ac:dyDescent="0.35">
      <c r="A463" s="25" t="s">
        <v>198</v>
      </c>
      <c r="B463" s="25"/>
      <c r="D463" s="308" t="s">
        <v>1623</v>
      </c>
      <c r="E463" s="369">
        <v>98.23</v>
      </c>
      <c r="F463" s="369"/>
      <c r="G463" s="309" t="s">
        <v>159</v>
      </c>
      <c r="H463" s="309" t="s">
        <v>160</v>
      </c>
    </row>
    <row r="464" spans="1:8" ht="28.2" thickBot="1" x14ac:dyDescent="0.35">
      <c r="A464" s="35" t="s">
        <v>198</v>
      </c>
      <c r="B464" s="35"/>
      <c r="D464" s="306" t="s">
        <v>1624</v>
      </c>
      <c r="E464" s="370">
        <v>98.35</v>
      </c>
      <c r="F464" s="370"/>
      <c r="G464" s="307" t="s">
        <v>159</v>
      </c>
      <c r="H464" s="307" t="s">
        <v>160</v>
      </c>
    </row>
    <row r="465" spans="1:8" ht="28.2" thickBot="1" x14ac:dyDescent="0.35">
      <c r="A465" s="25" t="s">
        <v>198</v>
      </c>
      <c r="B465" s="25"/>
      <c r="D465" s="308" t="s">
        <v>1625</v>
      </c>
      <c r="E465" s="369">
        <v>98.47</v>
      </c>
      <c r="F465" s="369"/>
      <c r="G465" s="309" t="s">
        <v>159</v>
      </c>
      <c r="H465" s="309" t="s">
        <v>205</v>
      </c>
    </row>
    <row r="466" spans="1:8" ht="28.2" thickBot="1" x14ac:dyDescent="0.35">
      <c r="A466" s="35" t="s">
        <v>198</v>
      </c>
      <c r="B466" s="35"/>
      <c r="D466" s="306" t="s">
        <v>1626</v>
      </c>
      <c r="E466" s="370">
        <v>98.7</v>
      </c>
      <c r="F466" s="370"/>
      <c r="G466" s="307" t="s">
        <v>159</v>
      </c>
      <c r="H466" s="307" t="s">
        <v>205</v>
      </c>
    </row>
    <row r="467" spans="1:8" ht="28.2" thickBot="1" x14ac:dyDescent="0.35">
      <c r="A467" s="35" t="s">
        <v>198</v>
      </c>
      <c r="B467" s="35"/>
      <c r="D467" s="308" t="s">
        <v>1627</v>
      </c>
      <c r="E467" s="369">
        <v>98.89</v>
      </c>
      <c r="F467" s="369"/>
      <c r="G467" s="309" t="s">
        <v>159</v>
      </c>
      <c r="H467" s="309" t="s">
        <v>160</v>
      </c>
    </row>
    <row r="468" spans="1:8" ht="28.2" thickBot="1" x14ac:dyDescent="0.35">
      <c r="A468" s="25" t="s">
        <v>198</v>
      </c>
      <c r="B468" s="25"/>
      <c r="D468" s="306" t="s">
        <v>1628</v>
      </c>
      <c r="E468" s="370">
        <v>99.07</v>
      </c>
      <c r="F468" s="370"/>
      <c r="G468" s="307" t="s">
        <v>159</v>
      </c>
      <c r="H468" s="307" t="s">
        <v>160</v>
      </c>
    </row>
    <row r="469" spans="1:8" ht="28.2" thickBot="1" x14ac:dyDescent="0.35">
      <c r="A469" s="35" t="s">
        <v>198</v>
      </c>
      <c r="B469" s="35"/>
      <c r="D469" s="308" t="s">
        <v>1629</v>
      </c>
      <c r="E469" s="369">
        <v>99.29</v>
      </c>
      <c r="F469" s="369"/>
      <c r="G469" s="309" t="s">
        <v>159</v>
      </c>
      <c r="H469" s="309" t="s">
        <v>160</v>
      </c>
    </row>
    <row r="470" spans="1:8" ht="28.2" thickBot="1" x14ac:dyDescent="0.35">
      <c r="A470" s="35" t="s">
        <v>198</v>
      </c>
      <c r="B470" s="35"/>
      <c r="D470" s="306" t="s">
        <v>1630</v>
      </c>
      <c r="E470" s="370">
        <v>99.46</v>
      </c>
      <c r="F470" s="370"/>
      <c r="G470" s="307" t="s">
        <v>159</v>
      </c>
      <c r="H470" s="307" t="s">
        <v>160</v>
      </c>
    </row>
    <row r="471" spans="1:8" ht="28.2" thickBot="1" x14ac:dyDescent="0.35">
      <c r="A471" s="35" t="s">
        <v>198</v>
      </c>
      <c r="B471" s="35"/>
      <c r="D471" s="308" t="s">
        <v>1631</v>
      </c>
      <c r="E471" s="369">
        <v>99.75</v>
      </c>
      <c r="F471" s="369"/>
      <c r="G471" s="309" t="s">
        <v>159</v>
      </c>
      <c r="H471" s="309" t="s">
        <v>160</v>
      </c>
    </row>
    <row r="472" spans="1:8" ht="28.2" thickBot="1" x14ac:dyDescent="0.35">
      <c r="A472" s="35" t="s">
        <v>198</v>
      </c>
      <c r="B472" s="35"/>
      <c r="D472" s="306" t="s">
        <v>1632</v>
      </c>
      <c r="E472" s="370">
        <v>99.935000000000002</v>
      </c>
      <c r="F472" s="370"/>
      <c r="G472" s="307" t="s">
        <v>159</v>
      </c>
      <c r="H472" s="307" t="s">
        <v>166</v>
      </c>
    </row>
    <row r="473" spans="1:8" ht="28.2" thickBot="1" x14ac:dyDescent="0.35">
      <c r="A473" s="35" t="s">
        <v>198</v>
      </c>
      <c r="B473" s="35"/>
      <c r="D473" s="308" t="s">
        <v>1633</v>
      </c>
      <c r="E473" s="369">
        <v>100.06</v>
      </c>
      <c r="F473" s="369"/>
      <c r="G473" s="309" t="s">
        <v>159</v>
      </c>
      <c r="H473" s="309" t="s">
        <v>202</v>
      </c>
    </row>
    <row r="474" spans="1:8" ht="28.2" thickBot="1" x14ac:dyDescent="0.35">
      <c r="A474" s="35" t="s">
        <v>198</v>
      </c>
      <c r="B474" s="35"/>
      <c r="D474" s="306" t="s">
        <v>1634</v>
      </c>
      <c r="E474" s="370">
        <v>100.38500000000001</v>
      </c>
      <c r="F474" s="370"/>
      <c r="G474" s="307" t="s">
        <v>159</v>
      </c>
      <c r="H474" s="307" t="s">
        <v>170</v>
      </c>
    </row>
    <row r="475" spans="1:8" ht="28.2" thickBot="1" x14ac:dyDescent="0.35">
      <c r="A475" s="35" t="s">
        <v>198</v>
      </c>
      <c r="B475" s="35"/>
      <c r="D475" s="308" t="s">
        <v>1635</v>
      </c>
      <c r="E475" s="369">
        <v>100.58</v>
      </c>
      <c r="F475" s="369"/>
      <c r="G475" s="309" t="s">
        <v>159</v>
      </c>
      <c r="H475" s="309" t="s">
        <v>160</v>
      </c>
    </row>
    <row r="476" spans="1:8" ht="28.2" thickBot="1" x14ac:dyDescent="0.35">
      <c r="A476" s="25" t="s">
        <v>198</v>
      </c>
      <c r="B476" s="25"/>
      <c r="D476" s="306" t="s">
        <v>1636</v>
      </c>
      <c r="E476" s="370">
        <v>100.64</v>
      </c>
      <c r="F476" s="370"/>
      <c r="G476" s="307" t="s">
        <v>159</v>
      </c>
      <c r="H476" s="307" t="s">
        <v>205</v>
      </c>
    </row>
    <row r="477" spans="1:8" ht="28.2" thickBot="1" x14ac:dyDescent="0.35">
      <c r="A477" s="25" t="s">
        <v>198</v>
      </c>
      <c r="B477" s="25"/>
      <c r="D477" s="308" t="s">
        <v>1637</v>
      </c>
      <c r="E477" s="369">
        <v>100.74</v>
      </c>
      <c r="F477" s="369"/>
      <c r="G477" s="309" t="s">
        <v>159</v>
      </c>
      <c r="H477" s="309" t="s">
        <v>160</v>
      </c>
    </row>
    <row r="478" spans="1:8" ht="28.2" thickBot="1" x14ac:dyDescent="0.35">
      <c r="A478" s="25" t="s">
        <v>198</v>
      </c>
      <c r="B478" s="25"/>
      <c r="D478" s="306" t="s">
        <v>1638</v>
      </c>
      <c r="E478" s="370">
        <v>100.845</v>
      </c>
      <c r="F478" s="370"/>
      <c r="G478" s="307" t="s">
        <v>159</v>
      </c>
      <c r="H478" s="307" t="s">
        <v>160</v>
      </c>
    </row>
    <row r="479" spans="1:8" ht="28.2" thickBot="1" x14ac:dyDescent="0.35">
      <c r="A479" s="35" t="s">
        <v>198</v>
      </c>
      <c r="B479" s="35"/>
      <c r="D479" s="308" t="s">
        <v>1639</v>
      </c>
      <c r="E479" s="369">
        <v>100.98</v>
      </c>
      <c r="F479" s="369"/>
      <c r="G479" s="309" t="s">
        <v>159</v>
      </c>
      <c r="H479" s="309" t="s">
        <v>202</v>
      </c>
    </row>
    <row r="480" spans="1:8" ht="28.2" thickBot="1" x14ac:dyDescent="0.35">
      <c r="A480" s="35" t="s">
        <v>198</v>
      </c>
      <c r="B480" s="35"/>
      <c r="D480" s="306" t="s">
        <v>1640</v>
      </c>
      <c r="E480" s="370">
        <v>101.05</v>
      </c>
      <c r="F480" s="370"/>
      <c r="G480" s="307" t="s">
        <v>159</v>
      </c>
      <c r="H480" s="307" t="s">
        <v>160</v>
      </c>
    </row>
    <row r="481" spans="1:8" ht="28.2" thickBot="1" x14ac:dyDescent="0.35">
      <c r="A481" s="35" t="s">
        <v>198</v>
      </c>
      <c r="B481" s="35"/>
      <c r="D481" s="308" t="s">
        <v>1641</v>
      </c>
      <c r="E481" s="369">
        <v>101.15</v>
      </c>
      <c r="F481" s="369"/>
      <c r="G481" s="309" t="s">
        <v>159</v>
      </c>
      <c r="H481" s="309" t="s">
        <v>170</v>
      </c>
    </row>
    <row r="482" spans="1:8" ht="28.2" thickBot="1" x14ac:dyDescent="0.35">
      <c r="A482" s="35" t="s">
        <v>198</v>
      </c>
      <c r="B482" s="35"/>
      <c r="D482" s="306" t="s">
        <v>1642</v>
      </c>
      <c r="E482" s="370">
        <v>101.25</v>
      </c>
      <c r="F482" s="370"/>
      <c r="G482" s="307" t="s">
        <v>159</v>
      </c>
      <c r="H482" s="307" t="s">
        <v>170</v>
      </c>
    </row>
    <row r="483" spans="1:8" ht="28.2" thickBot="1" x14ac:dyDescent="0.35">
      <c r="A483" s="35" t="s">
        <v>198</v>
      </c>
      <c r="B483" s="35"/>
      <c r="D483" s="308" t="s">
        <v>1643</v>
      </c>
      <c r="E483" s="369">
        <v>101.47</v>
      </c>
      <c r="F483" s="369"/>
      <c r="G483" s="309" t="s">
        <v>159</v>
      </c>
      <c r="H483" s="309" t="s">
        <v>160</v>
      </c>
    </row>
    <row r="484" spans="1:8" ht="28.2" thickBot="1" x14ac:dyDescent="0.35">
      <c r="A484" s="35" t="s">
        <v>198</v>
      </c>
      <c r="B484" s="35"/>
      <c r="D484" s="306" t="s">
        <v>1644</v>
      </c>
      <c r="E484" s="370">
        <v>101.62</v>
      </c>
      <c r="F484" s="370"/>
      <c r="G484" s="307" t="s">
        <v>159</v>
      </c>
      <c r="H484" s="307" t="s">
        <v>202</v>
      </c>
    </row>
    <row r="485" spans="1:8" ht="28.2" thickBot="1" x14ac:dyDescent="0.35">
      <c r="A485" s="146" t="s">
        <v>198</v>
      </c>
      <c r="B485" s="146"/>
      <c r="D485" s="308" t="s">
        <v>1645</v>
      </c>
      <c r="E485" s="369">
        <v>101.75</v>
      </c>
      <c r="F485" s="369"/>
      <c r="G485" s="309" t="s">
        <v>159</v>
      </c>
      <c r="H485" s="309" t="s">
        <v>170</v>
      </c>
    </row>
    <row r="486" spans="1:8" ht="28.2" thickBot="1" x14ac:dyDescent="0.35">
      <c r="A486" s="153" t="s">
        <v>198</v>
      </c>
      <c r="B486" s="153"/>
      <c r="D486" s="306" t="s">
        <v>1646</v>
      </c>
      <c r="E486" s="370">
        <v>101.86</v>
      </c>
      <c r="F486" s="370"/>
      <c r="G486" s="307" t="s">
        <v>159</v>
      </c>
      <c r="H486" s="307" t="s">
        <v>202</v>
      </c>
    </row>
    <row r="487" spans="1:8" ht="28.2" thickBot="1" x14ac:dyDescent="0.35">
      <c r="A487" s="25" t="s">
        <v>198</v>
      </c>
      <c r="B487" s="25"/>
      <c r="D487" s="308" t="s">
        <v>1647</v>
      </c>
      <c r="E487" s="369">
        <v>102.04</v>
      </c>
      <c r="F487" s="369"/>
      <c r="G487" s="309" t="s">
        <v>159</v>
      </c>
      <c r="H487" s="309" t="s">
        <v>160</v>
      </c>
    </row>
    <row r="488" spans="1:8" ht="28.2" thickBot="1" x14ac:dyDescent="0.35">
      <c r="A488" s="35" t="s">
        <v>198</v>
      </c>
      <c r="B488" s="35"/>
      <c r="D488" s="306" t="s">
        <v>1648</v>
      </c>
      <c r="E488" s="370">
        <v>102.105</v>
      </c>
      <c r="F488" s="370"/>
      <c r="G488" s="307" t="s">
        <v>159</v>
      </c>
      <c r="H488" s="307" t="s">
        <v>160</v>
      </c>
    </row>
    <row r="489" spans="1:8" ht="28.2" thickBot="1" x14ac:dyDescent="0.35">
      <c r="A489" s="25" t="s">
        <v>198</v>
      </c>
      <c r="B489" s="25"/>
      <c r="D489" s="308" t="s">
        <v>1649</v>
      </c>
      <c r="E489" s="369">
        <v>102.32</v>
      </c>
      <c r="F489" s="369"/>
      <c r="G489" s="309" t="s">
        <v>159</v>
      </c>
      <c r="H489" s="309" t="s">
        <v>170</v>
      </c>
    </row>
    <row r="490" spans="1:8" ht="28.2" thickBot="1" x14ac:dyDescent="0.35">
      <c r="A490" s="35" t="s">
        <v>198</v>
      </c>
      <c r="B490" s="35"/>
      <c r="D490" s="306" t="s">
        <v>1650</v>
      </c>
      <c r="E490" s="370">
        <v>102.63</v>
      </c>
      <c r="F490" s="370"/>
      <c r="G490" s="307" t="s">
        <v>159</v>
      </c>
      <c r="H490" s="307" t="s">
        <v>170</v>
      </c>
    </row>
    <row r="491" spans="1:8" ht="28.2" thickBot="1" x14ac:dyDescent="0.35">
      <c r="A491" s="35" t="s">
        <v>198</v>
      </c>
      <c r="B491" s="35"/>
      <c r="D491" s="308" t="s">
        <v>1651</v>
      </c>
      <c r="E491" s="369">
        <v>102.72499999999999</v>
      </c>
      <c r="F491" s="369"/>
      <c r="G491" s="309" t="s">
        <v>159</v>
      </c>
      <c r="H491" s="309" t="s">
        <v>200</v>
      </c>
    </row>
    <row r="492" spans="1:8" ht="28.2" thickBot="1" x14ac:dyDescent="0.35">
      <c r="D492" s="306" t="s">
        <v>1652</v>
      </c>
      <c r="E492" s="370">
        <v>102.91</v>
      </c>
      <c r="F492" s="370"/>
      <c r="G492" s="307" t="s">
        <v>159</v>
      </c>
      <c r="H492" s="307" t="s">
        <v>170</v>
      </c>
    </row>
    <row r="493" spans="1:8" ht="28.2" thickBot="1" x14ac:dyDescent="0.35">
      <c r="D493" s="308" t="s">
        <v>1653</v>
      </c>
      <c r="E493" s="369">
        <v>103.075</v>
      </c>
      <c r="F493" s="369"/>
      <c r="G493" s="309" t="s">
        <v>159</v>
      </c>
      <c r="H493" s="309" t="s">
        <v>160</v>
      </c>
    </row>
    <row r="494" spans="1:8" ht="28.2" thickBot="1" x14ac:dyDescent="0.35">
      <c r="D494" s="306" t="s">
        <v>1654</v>
      </c>
      <c r="E494" s="370">
        <v>103.17</v>
      </c>
      <c r="F494" s="370"/>
      <c r="G494" s="307" t="s">
        <v>159</v>
      </c>
      <c r="H494" s="307" t="s">
        <v>160</v>
      </c>
    </row>
    <row r="495" spans="1:8" ht="28.2" thickBot="1" x14ac:dyDescent="0.35">
      <c r="D495" s="308" t="s">
        <v>1655</v>
      </c>
      <c r="E495" s="369">
        <v>103.39</v>
      </c>
      <c r="F495" s="369"/>
      <c r="G495" s="309" t="s">
        <v>159</v>
      </c>
      <c r="H495" s="309" t="s">
        <v>200</v>
      </c>
    </row>
    <row r="496" spans="1:8" ht="28.2" thickBot="1" x14ac:dyDescent="0.35">
      <c r="D496" s="306" t="s">
        <v>1656</v>
      </c>
      <c r="E496" s="370">
        <v>103.52500000000001</v>
      </c>
      <c r="F496" s="370"/>
      <c r="G496" s="307" t="s">
        <v>159</v>
      </c>
      <c r="H496" s="307" t="s">
        <v>202</v>
      </c>
    </row>
    <row r="497" spans="4:8" ht="28.2" thickBot="1" x14ac:dyDescent="0.35">
      <c r="D497" s="308" t="s">
        <v>1657</v>
      </c>
      <c r="E497" s="369">
        <v>104.34</v>
      </c>
      <c r="F497" s="369"/>
      <c r="G497" s="309" t="s">
        <v>159</v>
      </c>
      <c r="H497" s="309" t="s">
        <v>160</v>
      </c>
    </row>
    <row r="498" spans="4:8" ht="28.2" thickBot="1" x14ac:dyDescent="0.35">
      <c r="D498" s="306" t="s">
        <v>1658</v>
      </c>
      <c r="E498" s="370">
        <v>104.62</v>
      </c>
      <c r="F498" s="370"/>
      <c r="G498" s="307" t="s">
        <v>159</v>
      </c>
      <c r="H498" s="307" t="s">
        <v>170</v>
      </c>
    </row>
    <row r="499" spans="4:8" ht="28.2" thickBot="1" x14ac:dyDescent="0.35">
      <c r="D499" s="308" t="s">
        <v>1659</v>
      </c>
      <c r="E499" s="369">
        <v>104.9</v>
      </c>
      <c r="F499" s="369"/>
      <c r="G499" s="309" t="s">
        <v>159</v>
      </c>
      <c r="H499" s="309" t="s">
        <v>160</v>
      </c>
    </row>
    <row r="500" spans="4:8" ht="28.2" thickBot="1" x14ac:dyDescent="0.35">
      <c r="D500" s="306" t="s">
        <v>1660</v>
      </c>
      <c r="E500" s="370">
        <v>105.03</v>
      </c>
      <c r="F500" s="370"/>
      <c r="G500" s="307" t="s">
        <v>159</v>
      </c>
      <c r="H500" s="307" t="s">
        <v>170</v>
      </c>
    </row>
    <row r="501" spans="4:8" ht="28.2" thickBot="1" x14ac:dyDescent="0.35">
      <c r="D501" s="308" t="s">
        <v>1661</v>
      </c>
      <c r="E501" s="369">
        <v>105.2</v>
      </c>
      <c r="F501" s="369"/>
      <c r="G501" s="309" t="s">
        <v>159</v>
      </c>
      <c r="H501" s="309" t="s">
        <v>160</v>
      </c>
    </row>
    <row r="502" spans="4:8" ht="28.2" thickBot="1" x14ac:dyDescent="0.35">
      <c r="D502" s="306" t="s">
        <v>1662</v>
      </c>
      <c r="E502" s="370">
        <v>105.27500000000001</v>
      </c>
      <c r="F502" s="370"/>
      <c r="G502" s="307" t="s">
        <v>159</v>
      </c>
      <c r="H502" s="307" t="s">
        <v>170</v>
      </c>
    </row>
    <row r="503" spans="4:8" ht="28.2" thickBot="1" x14ac:dyDescent="0.35">
      <c r="D503" s="308" t="s">
        <v>1663</v>
      </c>
      <c r="E503" s="369">
        <v>105.36</v>
      </c>
      <c r="F503" s="369"/>
      <c r="G503" s="309" t="s">
        <v>159</v>
      </c>
      <c r="H503" s="309" t="s">
        <v>160</v>
      </c>
    </row>
    <row r="504" spans="4:8" ht="28.2" thickBot="1" x14ac:dyDescent="0.35">
      <c r="D504" s="306" t="s">
        <v>1664</v>
      </c>
      <c r="E504" s="370">
        <v>105.41</v>
      </c>
      <c r="F504" s="370"/>
      <c r="G504" s="307" t="s">
        <v>159</v>
      </c>
      <c r="H504" s="307" t="s">
        <v>170</v>
      </c>
    </row>
    <row r="505" spans="4:8" ht="28.2" thickBot="1" x14ac:dyDescent="0.35">
      <c r="D505" s="308" t="s">
        <v>1665</v>
      </c>
      <c r="E505" s="369">
        <v>105.59</v>
      </c>
      <c r="F505" s="369"/>
      <c r="G505" s="309" t="s">
        <v>159</v>
      </c>
      <c r="H505" s="309" t="s">
        <v>160</v>
      </c>
    </row>
    <row r="506" spans="4:8" ht="28.2" thickBot="1" x14ac:dyDescent="0.35">
      <c r="D506" s="306" t="s">
        <v>1666</v>
      </c>
      <c r="E506" s="370">
        <v>105.67</v>
      </c>
      <c r="F506" s="370"/>
      <c r="G506" s="307" t="s">
        <v>159</v>
      </c>
      <c r="H506" s="307" t="s">
        <v>160</v>
      </c>
    </row>
    <row r="507" spans="4:8" ht="28.2" thickBot="1" x14ac:dyDescent="0.35">
      <c r="D507" s="308" t="s">
        <v>1667</v>
      </c>
      <c r="E507" s="369">
        <v>105.75</v>
      </c>
      <c r="F507" s="369"/>
      <c r="G507" s="309" t="s">
        <v>159</v>
      </c>
      <c r="H507" s="309" t="s">
        <v>404</v>
      </c>
    </row>
    <row r="508" spans="4:8" ht="28.2" thickBot="1" x14ac:dyDescent="0.35">
      <c r="D508" s="306" t="s">
        <v>1668</v>
      </c>
      <c r="E508" s="370">
        <v>105.9</v>
      </c>
      <c r="F508" s="370"/>
      <c r="G508" s="307" t="s">
        <v>159</v>
      </c>
      <c r="H508" s="307" t="s">
        <v>170</v>
      </c>
    </row>
    <row r="509" spans="4:8" ht="28.2" thickBot="1" x14ac:dyDescent="0.35">
      <c r="D509" s="308" t="s">
        <v>1669</v>
      </c>
      <c r="E509" s="369">
        <v>106.02</v>
      </c>
      <c r="F509" s="369"/>
      <c r="G509" s="309" t="s">
        <v>159</v>
      </c>
      <c r="H509" s="309" t="s">
        <v>405</v>
      </c>
    </row>
    <row r="510" spans="4:8" ht="28.2" thickBot="1" x14ac:dyDescent="0.35">
      <c r="D510" s="306" t="s">
        <v>1670</v>
      </c>
      <c r="E510" s="370">
        <v>106.19</v>
      </c>
      <c r="F510" s="370"/>
      <c r="G510" s="307" t="s">
        <v>159</v>
      </c>
      <c r="H510" s="307" t="s">
        <v>160</v>
      </c>
    </row>
    <row r="511" spans="4:8" ht="28.2" thickBot="1" x14ac:dyDescent="0.35">
      <c r="D511" s="308" t="s">
        <v>1671</v>
      </c>
      <c r="E511" s="369">
        <v>106.47</v>
      </c>
      <c r="F511" s="369"/>
      <c r="G511" s="309" t="s">
        <v>159</v>
      </c>
      <c r="H511" s="309" t="s">
        <v>170</v>
      </c>
    </row>
    <row r="512" spans="4:8" ht="28.2" thickBot="1" x14ac:dyDescent="0.35">
      <c r="D512" s="306" t="s">
        <v>1672</v>
      </c>
      <c r="E512" s="370">
        <v>106.61</v>
      </c>
      <c r="F512" s="370"/>
      <c r="G512" s="307" t="s">
        <v>159</v>
      </c>
      <c r="H512" s="307" t="s">
        <v>160</v>
      </c>
    </row>
    <row r="513" spans="4:8" ht="28.2" thickBot="1" x14ac:dyDescent="0.35">
      <c r="D513" s="308" t="s">
        <v>1673</v>
      </c>
      <c r="E513" s="369">
        <v>106.69</v>
      </c>
      <c r="F513" s="369"/>
      <c r="G513" s="309" t="s">
        <v>159</v>
      </c>
      <c r="H513" s="309" t="s">
        <v>202</v>
      </c>
    </row>
    <row r="514" spans="4:8" ht="28.2" thickBot="1" x14ac:dyDescent="0.35">
      <c r="D514" s="306" t="s">
        <v>1674</v>
      </c>
      <c r="E514" s="370">
        <v>106.76</v>
      </c>
      <c r="F514" s="370"/>
      <c r="G514" s="307" t="s">
        <v>159</v>
      </c>
      <c r="H514" s="307" t="s">
        <v>160</v>
      </c>
    </row>
    <row r="515" spans="4:8" ht="28.2" thickBot="1" x14ac:dyDescent="0.35">
      <c r="D515" s="308" t="s">
        <v>1675</v>
      </c>
      <c r="E515" s="369">
        <v>106.83</v>
      </c>
      <c r="F515" s="369"/>
      <c r="G515" s="309" t="s">
        <v>159</v>
      </c>
      <c r="H515" s="309" t="s">
        <v>202</v>
      </c>
    </row>
    <row r="516" spans="4:8" ht="28.2" thickBot="1" x14ac:dyDescent="0.35">
      <c r="D516" s="306" t="s">
        <v>1676</v>
      </c>
      <c r="E516" s="370">
        <v>107.09</v>
      </c>
      <c r="F516" s="370"/>
      <c r="G516" s="307" t="s">
        <v>159</v>
      </c>
      <c r="H516" s="307" t="s">
        <v>160</v>
      </c>
    </row>
    <row r="517" spans="4:8" ht="28.2" thickBot="1" x14ac:dyDescent="0.35">
      <c r="D517" s="308" t="s">
        <v>1677</v>
      </c>
      <c r="E517" s="369">
        <v>107.24</v>
      </c>
      <c r="F517" s="369"/>
      <c r="G517" s="309" t="s">
        <v>159</v>
      </c>
      <c r="H517" s="309" t="s">
        <v>205</v>
      </c>
    </row>
    <row r="518" spans="4:8" ht="28.2" thickBot="1" x14ac:dyDescent="0.35">
      <c r="D518" s="306" t="s">
        <v>1678</v>
      </c>
      <c r="E518" s="370">
        <v>107.58</v>
      </c>
      <c r="F518" s="370"/>
      <c r="G518" s="307" t="s">
        <v>159</v>
      </c>
      <c r="H518" s="307" t="s">
        <v>204</v>
      </c>
    </row>
    <row r="519" spans="4:8" ht="28.2" thickBot="1" x14ac:dyDescent="0.35">
      <c r="D519" s="308" t="s">
        <v>1679</v>
      </c>
      <c r="E519" s="369">
        <v>107.74</v>
      </c>
      <c r="F519" s="369"/>
      <c r="G519" s="309" t="s">
        <v>159</v>
      </c>
      <c r="H519" s="309" t="s">
        <v>405</v>
      </c>
    </row>
    <row r="520" spans="4:8" ht="28.2" thickBot="1" x14ac:dyDescent="0.35">
      <c r="D520" s="306" t="s">
        <v>1680</v>
      </c>
      <c r="E520" s="370">
        <v>107.79</v>
      </c>
      <c r="F520" s="370"/>
      <c r="G520" s="307" t="s">
        <v>159</v>
      </c>
      <c r="H520" s="307" t="s">
        <v>405</v>
      </c>
    </row>
    <row r="521" spans="4:8" ht="28.2" thickBot="1" x14ac:dyDescent="0.35">
      <c r="D521" s="308" t="s">
        <v>1681</v>
      </c>
      <c r="E521" s="369">
        <v>107.99</v>
      </c>
      <c r="F521" s="369"/>
      <c r="G521" s="309" t="s">
        <v>159</v>
      </c>
      <c r="H521" s="309" t="s">
        <v>568</v>
      </c>
    </row>
    <row r="522" spans="4:8" ht="28.2" thickBot="1" x14ac:dyDescent="0.35">
      <c r="D522" s="306" t="s">
        <v>1682</v>
      </c>
      <c r="E522" s="370">
        <v>108.21</v>
      </c>
      <c r="F522" s="370"/>
      <c r="G522" s="307" t="s">
        <v>159</v>
      </c>
      <c r="H522" s="307" t="s">
        <v>170</v>
      </c>
    </row>
    <row r="523" spans="4:8" ht="28.2" thickBot="1" x14ac:dyDescent="0.35">
      <c r="D523" s="308" t="s">
        <v>1683</v>
      </c>
      <c r="E523" s="369">
        <v>108.42</v>
      </c>
      <c r="F523" s="369"/>
      <c r="G523" s="309" t="s">
        <v>159</v>
      </c>
      <c r="H523" s="309" t="s">
        <v>160</v>
      </c>
    </row>
    <row r="524" spans="4:8" ht="28.2" thickBot="1" x14ac:dyDescent="0.35">
      <c r="D524" s="306" t="s">
        <v>1684</v>
      </c>
      <c r="E524" s="370">
        <v>108.6</v>
      </c>
      <c r="F524" s="370"/>
      <c r="G524" s="307" t="s">
        <v>159</v>
      </c>
      <c r="H524" s="307" t="s">
        <v>170</v>
      </c>
    </row>
    <row r="525" spans="4:8" ht="28.2" thickBot="1" x14ac:dyDescent="0.35">
      <c r="D525" s="308" t="s">
        <v>1685</v>
      </c>
      <c r="E525" s="369">
        <v>108.7</v>
      </c>
      <c r="F525" s="369"/>
      <c r="G525" s="309" t="s">
        <v>159</v>
      </c>
      <c r="H525" s="309" t="s">
        <v>170</v>
      </c>
    </row>
    <row r="526" spans="4:8" ht="28.2" thickBot="1" x14ac:dyDescent="0.35">
      <c r="D526" s="306" t="s">
        <v>1686</v>
      </c>
      <c r="E526" s="370">
        <v>108.9</v>
      </c>
      <c r="F526" s="370"/>
      <c r="G526" s="307" t="s">
        <v>159</v>
      </c>
      <c r="H526" s="307" t="s">
        <v>202</v>
      </c>
    </row>
    <row r="527" spans="4:8" ht="28.2" thickBot="1" x14ac:dyDescent="0.35">
      <c r="D527" s="308" t="s">
        <v>1687</v>
      </c>
      <c r="E527" s="369">
        <v>109.05</v>
      </c>
      <c r="F527" s="369"/>
      <c r="G527" s="309" t="s">
        <v>159</v>
      </c>
      <c r="H527" s="309" t="s">
        <v>170</v>
      </c>
    </row>
    <row r="528" spans="4:8" ht="28.2" thickBot="1" x14ac:dyDescent="0.35">
      <c r="D528" s="306" t="s">
        <v>1688</v>
      </c>
      <c r="E528" s="370">
        <v>109.76</v>
      </c>
      <c r="F528" s="370"/>
      <c r="G528" s="307" t="s">
        <v>159</v>
      </c>
      <c r="H528" s="307" t="s">
        <v>202</v>
      </c>
    </row>
    <row r="529" spans="4:8" ht="28.2" thickBot="1" x14ac:dyDescent="0.35">
      <c r="D529" s="308" t="s">
        <v>1689</v>
      </c>
      <c r="E529" s="369">
        <v>109.84</v>
      </c>
      <c r="F529" s="369"/>
      <c r="G529" s="309" t="s">
        <v>159</v>
      </c>
      <c r="H529" s="309" t="s">
        <v>202</v>
      </c>
    </row>
    <row r="530" spans="4:8" ht="28.2" thickBot="1" x14ac:dyDescent="0.35">
      <c r="D530" s="306" t="s">
        <v>1690</v>
      </c>
      <c r="E530" s="370">
        <v>109.86</v>
      </c>
      <c r="F530" s="370"/>
      <c r="G530" s="307" t="s">
        <v>159</v>
      </c>
      <c r="H530" s="307" t="s">
        <v>167</v>
      </c>
    </row>
    <row r="531" spans="4:8" ht="28.2" thickBot="1" x14ac:dyDescent="0.35">
      <c r="D531" s="308" t="s">
        <v>1691</v>
      </c>
      <c r="E531" s="369">
        <v>110.04</v>
      </c>
      <c r="F531" s="369"/>
      <c r="G531" s="309" t="s">
        <v>159</v>
      </c>
      <c r="H531" s="309" t="s">
        <v>406</v>
      </c>
    </row>
    <row r="532" spans="4:8" ht="28.2" thickBot="1" x14ac:dyDescent="0.35">
      <c r="D532" s="306" t="s">
        <v>1692</v>
      </c>
      <c r="E532" s="370">
        <v>110.17</v>
      </c>
      <c r="F532" s="370"/>
      <c r="G532" s="307" t="s">
        <v>159</v>
      </c>
      <c r="H532" s="307" t="s">
        <v>161</v>
      </c>
    </row>
    <row r="533" spans="4:8" ht="28.2" thickBot="1" x14ac:dyDescent="0.35">
      <c r="D533" s="308" t="s">
        <v>1693</v>
      </c>
      <c r="E533" s="369">
        <v>110.34</v>
      </c>
      <c r="F533" s="369"/>
      <c r="G533" s="309" t="s">
        <v>159</v>
      </c>
      <c r="H533" s="309" t="s">
        <v>200</v>
      </c>
    </row>
    <row r="534" spans="4:8" ht="28.2" thickBot="1" x14ac:dyDescent="0.35">
      <c r="D534" s="306" t="s">
        <v>1694</v>
      </c>
      <c r="E534" s="370">
        <v>110.37</v>
      </c>
      <c r="F534" s="370"/>
      <c r="G534" s="307" t="s">
        <v>159</v>
      </c>
      <c r="H534" s="307" t="s">
        <v>161</v>
      </c>
    </row>
    <row r="535" spans="4:8" ht="28.2" thickBot="1" x14ac:dyDescent="0.35">
      <c r="D535" s="308" t="s">
        <v>1695</v>
      </c>
      <c r="E535" s="369">
        <v>110.63</v>
      </c>
      <c r="F535" s="369"/>
      <c r="G535" s="309" t="s">
        <v>159</v>
      </c>
      <c r="H535" s="309" t="s">
        <v>170</v>
      </c>
    </row>
    <row r="536" spans="4:8" ht="28.2" thickBot="1" x14ac:dyDescent="0.35">
      <c r="D536" s="306" t="s">
        <v>1696</v>
      </c>
      <c r="E536" s="370">
        <v>110.7</v>
      </c>
      <c r="F536" s="370"/>
      <c r="G536" s="307" t="s">
        <v>159</v>
      </c>
      <c r="H536" s="307" t="s">
        <v>164</v>
      </c>
    </row>
    <row r="537" spans="4:8" ht="28.2" thickBot="1" x14ac:dyDescent="0.35">
      <c r="D537" s="308" t="s">
        <v>1697</v>
      </c>
      <c r="E537" s="369">
        <v>110.8</v>
      </c>
      <c r="F537" s="369"/>
      <c r="G537" s="309" t="s">
        <v>159</v>
      </c>
      <c r="H537" s="309" t="s">
        <v>170</v>
      </c>
    </row>
    <row r="538" spans="4:8" ht="28.2" thickBot="1" x14ac:dyDescent="0.35">
      <c r="D538" s="306" t="s">
        <v>1698</v>
      </c>
      <c r="E538" s="370">
        <v>111.05</v>
      </c>
      <c r="F538" s="370"/>
      <c r="G538" s="307" t="s">
        <v>159</v>
      </c>
      <c r="H538" s="307" t="s">
        <v>165</v>
      </c>
    </row>
    <row r="539" spans="4:8" ht="28.2" thickBot="1" x14ac:dyDescent="0.35">
      <c r="D539" s="308" t="s">
        <v>1699</v>
      </c>
      <c r="E539" s="369">
        <v>111.35</v>
      </c>
      <c r="F539" s="369"/>
      <c r="G539" s="309" t="s">
        <v>159</v>
      </c>
      <c r="H539" s="309" t="s">
        <v>160</v>
      </c>
    </row>
    <row r="540" spans="4:8" ht="28.2" thickBot="1" x14ac:dyDescent="0.35">
      <c r="D540" s="306" t="s">
        <v>1700</v>
      </c>
      <c r="E540" s="370">
        <v>111.47</v>
      </c>
      <c r="F540" s="370"/>
      <c r="G540" s="307" t="s">
        <v>159</v>
      </c>
      <c r="H540" s="307" t="s">
        <v>160</v>
      </c>
    </row>
    <row r="541" spans="4:8" ht="28.2" thickBot="1" x14ac:dyDescent="0.35">
      <c r="D541" s="308" t="s">
        <v>1701</v>
      </c>
      <c r="E541" s="369">
        <v>111.74</v>
      </c>
      <c r="F541" s="369"/>
      <c r="G541" s="309" t="s">
        <v>159</v>
      </c>
      <c r="H541" s="309" t="s">
        <v>160</v>
      </c>
    </row>
    <row r="542" spans="4:8" ht="28.2" thickBot="1" x14ac:dyDescent="0.35">
      <c r="D542" s="306" t="s">
        <v>1702</v>
      </c>
      <c r="E542" s="370">
        <v>111.87</v>
      </c>
      <c r="F542" s="370"/>
      <c r="G542" s="307" t="s">
        <v>159</v>
      </c>
      <c r="H542" s="307" t="s">
        <v>205</v>
      </c>
    </row>
    <row r="543" spans="4:8" ht="28.2" thickBot="1" x14ac:dyDescent="0.35">
      <c r="D543" s="308" t="s">
        <v>1703</v>
      </c>
      <c r="E543" s="369">
        <v>112.315</v>
      </c>
      <c r="F543" s="369"/>
      <c r="G543" s="309" t="s">
        <v>159</v>
      </c>
      <c r="H543" s="309" t="s">
        <v>160</v>
      </c>
    </row>
    <row r="544" spans="4:8" ht="28.2" thickBot="1" x14ac:dyDescent="0.35">
      <c r="D544" s="306" t="s">
        <v>1704</v>
      </c>
      <c r="E544" s="370">
        <v>112.435</v>
      </c>
      <c r="F544" s="370"/>
      <c r="G544" s="307" t="s">
        <v>159</v>
      </c>
      <c r="H544" s="307" t="s">
        <v>205</v>
      </c>
    </row>
    <row r="545" spans="4:8" ht="28.2" thickBot="1" x14ac:dyDescent="0.35">
      <c r="D545" s="308" t="s">
        <v>1705</v>
      </c>
      <c r="E545" s="369">
        <v>112.485</v>
      </c>
      <c r="F545" s="369"/>
      <c r="G545" s="309" t="s">
        <v>159</v>
      </c>
      <c r="H545" s="309" t="s">
        <v>160</v>
      </c>
    </row>
    <row r="546" spans="4:8" ht="28.2" thickBot="1" x14ac:dyDescent="0.35">
      <c r="D546" s="306" t="s">
        <v>1706</v>
      </c>
      <c r="E546" s="370">
        <v>112.61499999999999</v>
      </c>
      <c r="F546" s="370"/>
      <c r="G546" s="307" t="s">
        <v>159</v>
      </c>
      <c r="H546" s="307" t="s">
        <v>160</v>
      </c>
    </row>
    <row r="547" spans="4:8" ht="28.2" thickBot="1" x14ac:dyDescent="0.35">
      <c r="D547" s="308" t="s">
        <v>1707</v>
      </c>
      <c r="E547" s="369">
        <v>112.74</v>
      </c>
      <c r="F547" s="369"/>
      <c r="G547" s="309" t="s">
        <v>159</v>
      </c>
      <c r="H547" s="309" t="s">
        <v>205</v>
      </c>
    </row>
    <row r="548" spans="4:8" ht="28.2" thickBot="1" x14ac:dyDescent="0.35">
      <c r="D548" s="306" t="s">
        <v>1708</v>
      </c>
      <c r="E548" s="370">
        <v>113.17</v>
      </c>
      <c r="F548" s="370"/>
      <c r="G548" s="307" t="s">
        <v>159</v>
      </c>
      <c r="H548" s="307" t="s">
        <v>202</v>
      </c>
    </row>
    <row r="549" spans="4:8" ht="28.2" thickBot="1" x14ac:dyDescent="0.35">
      <c r="D549" s="308" t="s">
        <v>1709</v>
      </c>
      <c r="E549" s="369">
        <v>113.55</v>
      </c>
      <c r="F549" s="369"/>
      <c r="G549" s="309" t="s">
        <v>159</v>
      </c>
      <c r="H549" s="309" t="s">
        <v>160</v>
      </c>
    </row>
    <row r="550" spans="4:8" ht="28.2" thickBot="1" x14ac:dyDescent="0.35">
      <c r="D550" s="306" t="s">
        <v>1710</v>
      </c>
      <c r="E550" s="370">
        <v>113.99</v>
      </c>
      <c r="F550" s="370"/>
      <c r="G550" s="307" t="s">
        <v>159</v>
      </c>
      <c r="H550" s="307" t="s">
        <v>165</v>
      </c>
    </row>
    <row r="551" spans="4:8" ht="28.2" thickBot="1" x14ac:dyDescent="0.35">
      <c r="D551" s="308" t="s">
        <v>1711</v>
      </c>
      <c r="E551" s="369">
        <v>114.18</v>
      </c>
      <c r="F551" s="369"/>
      <c r="G551" s="309" t="s">
        <v>159</v>
      </c>
      <c r="H551" s="309" t="s">
        <v>170</v>
      </c>
    </row>
    <row r="552" spans="4:8" ht="28.2" thickBot="1" x14ac:dyDescent="0.35">
      <c r="D552" s="306" t="s">
        <v>1712</v>
      </c>
      <c r="E552" s="370">
        <v>114.29</v>
      </c>
      <c r="F552" s="370"/>
      <c r="G552" s="307" t="s">
        <v>159</v>
      </c>
      <c r="H552" s="307" t="s">
        <v>165</v>
      </c>
    </row>
    <row r="553" spans="4:8" ht="28.2" thickBot="1" x14ac:dyDescent="0.35">
      <c r="D553" s="308" t="s">
        <v>1713</v>
      </c>
      <c r="E553" s="369">
        <v>114.47</v>
      </c>
      <c r="F553" s="369"/>
      <c r="G553" s="309" t="s">
        <v>159</v>
      </c>
      <c r="H553" s="309" t="s">
        <v>160</v>
      </c>
    </row>
    <row r="554" spans="4:8" ht="28.2" thickBot="1" x14ac:dyDescent="0.35">
      <c r="D554" s="306" t="s">
        <v>1714</v>
      </c>
      <c r="E554" s="370">
        <v>114.77</v>
      </c>
      <c r="F554" s="370"/>
      <c r="G554" s="307" t="s">
        <v>159</v>
      </c>
      <c r="H554" s="307" t="s">
        <v>160</v>
      </c>
    </row>
    <row r="555" spans="4:8" ht="28.2" thickBot="1" x14ac:dyDescent="0.35">
      <c r="D555" s="308" t="s">
        <v>1715</v>
      </c>
      <c r="E555" s="369">
        <v>115</v>
      </c>
      <c r="F555" s="369"/>
      <c r="G555" s="309" t="s">
        <v>159</v>
      </c>
      <c r="H555" s="309" t="s">
        <v>160</v>
      </c>
    </row>
    <row r="556" spans="4:8" ht="28.2" thickBot="1" x14ac:dyDescent="0.35">
      <c r="D556" s="306" t="s">
        <v>1716</v>
      </c>
      <c r="E556" s="370">
        <v>115.13</v>
      </c>
      <c r="F556" s="370"/>
      <c r="G556" s="307" t="s">
        <v>159</v>
      </c>
      <c r="H556" s="307" t="s">
        <v>206</v>
      </c>
    </row>
    <row r="557" spans="4:8" ht="28.2" thickBot="1" x14ac:dyDescent="0.35">
      <c r="D557" s="308" t="s">
        <v>1717</v>
      </c>
      <c r="E557" s="369">
        <v>115.4</v>
      </c>
      <c r="F557" s="369"/>
      <c r="G557" s="309" t="s">
        <v>159</v>
      </c>
      <c r="H557" s="309" t="s">
        <v>200</v>
      </c>
    </row>
    <row r="558" spans="4:8" ht="28.2" thickBot="1" x14ac:dyDescent="0.35">
      <c r="D558" s="306" t="s">
        <v>1718</v>
      </c>
      <c r="E558" s="370">
        <v>115.6</v>
      </c>
      <c r="F558" s="370"/>
      <c r="G558" s="307" t="s">
        <v>159</v>
      </c>
      <c r="H558" s="307" t="s">
        <v>161</v>
      </c>
    </row>
    <row r="559" spans="4:8" ht="28.2" thickBot="1" x14ac:dyDescent="0.35">
      <c r="D559" s="308" t="s">
        <v>1719</v>
      </c>
      <c r="E559" s="369">
        <v>115.82</v>
      </c>
      <c r="F559" s="369"/>
      <c r="G559" s="309" t="s">
        <v>159</v>
      </c>
      <c r="H559" s="309" t="s">
        <v>170</v>
      </c>
    </row>
    <row r="560" spans="4:8" ht="28.2" thickBot="1" x14ac:dyDescent="0.35">
      <c r="D560" s="306" t="s">
        <v>1720</v>
      </c>
      <c r="E560" s="370">
        <v>116.22</v>
      </c>
      <c r="F560" s="370"/>
      <c r="G560" s="307" t="s">
        <v>159</v>
      </c>
      <c r="H560" s="307" t="s">
        <v>200</v>
      </c>
    </row>
    <row r="561" spans="4:8" ht="28.2" thickBot="1" x14ac:dyDescent="0.35">
      <c r="D561" s="308" t="s">
        <v>1721</v>
      </c>
      <c r="E561" s="369">
        <v>116.49</v>
      </c>
      <c r="F561" s="369"/>
      <c r="G561" s="309" t="s">
        <v>159</v>
      </c>
      <c r="H561" s="309" t="s">
        <v>200</v>
      </c>
    </row>
    <row r="562" spans="4:8" ht="28.2" thickBot="1" x14ac:dyDescent="0.35">
      <c r="D562" s="306" t="s">
        <v>1722</v>
      </c>
      <c r="E562" s="370">
        <v>116.65</v>
      </c>
      <c r="F562" s="370"/>
      <c r="G562" s="307" t="s">
        <v>159</v>
      </c>
      <c r="H562" s="307" t="s">
        <v>200</v>
      </c>
    </row>
    <row r="563" spans="4:8" ht="28.2" thickBot="1" x14ac:dyDescent="0.35">
      <c r="D563" s="308" t="s">
        <v>1723</v>
      </c>
      <c r="E563" s="369">
        <v>116.88</v>
      </c>
      <c r="F563" s="369"/>
      <c r="G563" s="309" t="s">
        <v>159</v>
      </c>
      <c r="H563" s="309" t="s">
        <v>170</v>
      </c>
    </row>
    <row r="564" spans="4:8" ht="28.2" thickBot="1" x14ac:dyDescent="0.35">
      <c r="D564" s="306" t="s">
        <v>1724</v>
      </c>
      <c r="E564" s="370">
        <v>116.92</v>
      </c>
      <c r="F564" s="370"/>
      <c r="G564" s="307" t="s">
        <v>159</v>
      </c>
      <c r="H564" s="307" t="s">
        <v>165</v>
      </c>
    </row>
    <row r="565" spans="4:8" ht="28.2" thickBot="1" x14ac:dyDescent="0.35">
      <c r="D565" s="308" t="s">
        <v>1725</v>
      </c>
      <c r="E565" s="369">
        <v>117.29</v>
      </c>
      <c r="F565" s="369"/>
      <c r="G565" s="309" t="s">
        <v>159</v>
      </c>
      <c r="H565" s="309" t="s">
        <v>169</v>
      </c>
    </row>
    <row r="566" spans="4:8" ht="28.2" thickBot="1" x14ac:dyDescent="0.35">
      <c r="D566" s="306" t="s">
        <v>1726</v>
      </c>
      <c r="E566" s="370">
        <v>117.37</v>
      </c>
      <c r="F566" s="370"/>
      <c r="G566" s="307" t="s">
        <v>159</v>
      </c>
      <c r="H566" s="307" t="s">
        <v>166</v>
      </c>
    </row>
    <row r="567" spans="4:8" ht="28.2" thickBot="1" x14ac:dyDescent="0.35">
      <c r="D567" s="308" t="s">
        <v>1727</v>
      </c>
      <c r="E567" s="369">
        <v>118.02</v>
      </c>
      <c r="F567" s="369"/>
      <c r="G567" s="309" t="s">
        <v>159</v>
      </c>
      <c r="H567" s="309" t="s">
        <v>160</v>
      </c>
    </row>
    <row r="568" spans="4:8" ht="28.2" thickBot="1" x14ac:dyDescent="0.35">
      <c r="D568" s="306" t="s">
        <v>1728</v>
      </c>
      <c r="E568" s="370">
        <v>118.33</v>
      </c>
      <c r="F568" s="370"/>
      <c r="G568" s="307" t="s">
        <v>159</v>
      </c>
      <c r="H568" s="307" t="s">
        <v>160</v>
      </c>
    </row>
    <row r="569" spans="4:8" ht="28.2" thickBot="1" x14ac:dyDescent="0.35">
      <c r="D569" s="308" t="s">
        <v>1729</v>
      </c>
      <c r="E569" s="369">
        <v>118.88500000000001</v>
      </c>
      <c r="F569" s="369"/>
      <c r="G569" s="309" t="s">
        <v>159</v>
      </c>
      <c r="H569" s="309" t="s">
        <v>170</v>
      </c>
    </row>
    <row r="570" spans="4:8" ht="28.2" thickBot="1" x14ac:dyDescent="0.35">
      <c r="D570" s="306" t="s">
        <v>1730</v>
      </c>
      <c r="E570" s="370">
        <v>119.075</v>
      </c>
      <c r="F570" s="370"/>
      <c r="G570" s="307" t="s">
        <v>159</v>
      </c>
      <c r="H570" s="307" t="s">
        <v>166</v>
      </c>
    </row>
    <row r="571" spans="4:8" ht="28.2" thickBot="1" x14ac:dyDescent="0.35">
      <c r="D571" s="308" t="s">
        <v>1731</v>
      </c>
      <c r="E571" s="369">
        <v>119.2</v>
      </c>
      <c r="F571" s="369"/>
      <c r="G571" s="309" t="s">
        <v>159</v>
      </c>
      <c r="H571" s="309" t="s">
        <v>160</v>
      </c>
    </row>
    <row r="572" spans="4:8" ht="28.2" thickBot="1" x14ac:dyDescent="0.35">
      <c r="D572" s="306" t="s">
        <v>1732</v>
      </c>
      <c r="E572" s="370">
        <v>119.53</v>
      </c>
      <c r="F572" s="370"/>
      <c r="G572" s="307" t="s">
        <v>159</v>
      </c>
      <c r="H572" s="307" t="s">
        <v>161</v>
      </c>
    </row>
    <row r="573" spans="4:8" ht="28.2" thickBot="1" x14ac:dyDescent="0.35">
      <c r="D573" s="308" t="s">
        <v>1733</v>
      </c>
      <c r="E573" s="369">
        <v>119.715</v>
      </c>
      <c r="F573" s="369"/>
      <c r="G573" s="309" t="s">
        <v>159</v>
      </c>
      <c r="H573" s="309" t="s">
        <v>160</v>
      </c>
    </row>
    <row r="574" spans="4:8" ht="28.2" thickBot="1" x14ac:dyDescent="0.35">
      <c r="D574" s="306" t="s">
        <v>1734</v>
      </c>
      <c r="E574" s="370">
        <v>119.88500000000001</v>
      </c>
      <c r="F574" s="370"/>
      <c r="G574" s="307" t="s">
        <v>159</v>
      </c>
      <c r="H574" s="307" t="s">
        <v>160</v>
      </c>
    </row>
    <row r="575" spans="4:8" ht="28.2" thickBot="1" x14ac:dyDescent="0.35">
      <c r="D575" s="308" t="s">
        <v>1735</v>
      </c>
      <c r="E575" s="369">
        <v>120.02</v>
      </c>
      <c r="F575" s="369"/>
      <c r="G575" s="309" t="s">
        <v>159</v>
      </c>
      <c r="H575" s="309" t="s">
        <v>166</v>
      </c>
    </row>
    <row r="576" spans="4:8" ht="28.2" thickBot="1" x14ac:dyDescent="0.35">
      <c r="D576" s="306" t="s">
        <v>1736</v>
      </c>
      <c r="E576" s="370">
        <v>120.16</v>
      </c>
      <c r="F576" s="370"/>
      <c r="G576" s="307" t="s">
        <v>159</v>
      </c>
      <c r="H576" s="307" t="s">
        <v>160</v>
      </c>
    </row>
    <row r="577" spans="4:8" ht="28.2" thickBot="1" x14ac:dyDescent="0.35">
      <c r="D577" s="308" t="s">
        <v>1737</v>
      </c>
      <c r="E577" s="369">
        <v>120.325</v>
      </c>
      <c r="F577" s="369"/>
      <c r="G577" s="309" t="s">
        <v>159</v>
      </c>
      <c r="H577" s="309" t="s">
        <v>200</v>
      </c>
    </row>
    <row r="578" spans="4:8" ht="28.2" thickBot="1" x14ac:dyDescent="0.35">
      <c r="D578" s="306" t="s">
        <v>1738</v>
      </c>
      <c r="E578" s="370">
        <v>120.39</v>
      </c>
      <c r="F578" s="370"/>
      <c r="G578" s="307" t="s">
        <v>159</v>
      </c>
      <c r="H578" s="307" t="s">
        <v>160</v>
      </c>
    </row>
    <row r="579" spans="4:8" ht="28.2" thickBot="1" x14ac:dyDescent="0.35">
      <c r="D579" s="308" t="s">
        <v>1739</v>
      </c>
      <c r="E579" s="369">
        <v>120.57</v>
      </c>
      <c r="F579" s="369"/>
      <c r="G579" s="309" t="s">
        <v>159</v>
      </c>
      <c r="H579" s="309" t="s">
        <v>405</v>
      </c>
    </row>
    <row r="580" spans="4:8" ht="28.2" thickBot="1" x14ac:dyDescent="0.35">
      <c r="D580" s="306" t="s">
        <v>1740</v>
      </c>
      <c r="E580" s="370">
        <v>121.32</v>
      </c>
      <c r="F580" s="370"/>
      <c r="G580" s="307" t="s">
        <v>159</v>
      </c>
      <c r="H580" s="307" t="s">
        <v>160</v>
      </c>
    </row>
    <row r="581" spans="4:8" ht="28.2" thickBot="1" x14ac:dyDescent="0.35">
      <c r="D581" s="308" t="s">
        <v>1741</v>
      </c>
      <c r="E581" s="369">
        <v>121.425</v>
      </c>
      <c r="F581" s="369"/>
      <c r="G581" s="309" t="s">
        <v>159</v>
      </c>
      <c r="H581" s="309" t="s">
        <v>405</v>
      </c>
    </row>
    <row r="582" spans="4:8" ht="28.2" thickBot="1" x14ac:dyDescent="0.35">
      <c r="D582" s="306" t="s">
        <v>1742</v>
      </c>
      <c r="E582" s="370">
        <v>121.645</v>
      </c>
      <c r="F582" s="370"/>
      <c r="G582" s="307" t="s">
        <v>159</v>
      </c>
      <c r="H582" s="307" t="s">
        <v>160</v>
      </c>
    </row>
    <row r="583" spans="4:8" ht="28.2" thickBot="1" x14ac:dyDescent="0.35">
      <c r="D583" s="308" t="s">
        <v>1743</v>
      </c>
      <c r="E583" s="369">
        <v>121.755</v>
      </c>
      <c r="F583" s="369"/>
      <c r="G583" s="309" t="s">
        <v>159</v>
      </c>
      <c r="H583" s="309" t="s">
        <v>161</v>
      </c>
    </row>
    <row r="584" spans="4:8" ht="28.2" thickBot="1" x14ac:dyDescent="0.35">
      <c r="D584" s="306" t="s">
        <v>1744</v>
      </c>
      <c r="E584" s="370">
        <v>121.815</v>
      </c>
      <c r="F584" s="370"/>
      <c r="G584" s="307" t="s">
        <v>159</v>
      </c>
      <c r="H584" s="307" t="s">
        <v>161</v>
      </c>
    </row>
    <row r="585" spans="4:8" ht="28.2" thickBot="1" x14ac:dyDescent="0.35">
      <c r="D585" s="308" t="s">
        <v>1745</v>
      </c>
      <c r="E585" s="369">
        <v>121.985</v>
      </c>
      <c r="F585" s="369"/>
      <c r="G585" s="309" t="s">
        <v>159</v>
      </c>
      <c r="H585" s="309" t="s">
        <v>161</v>
      </c>
    </row>
    <row r="586" spans="4:8" ht="28.2" thickBot="1" x14ac:dyDescent="0.35">
      <c r="D586" s="306" t="s">
        <v>1746</v>
      </c>
      <c r="E586" s="370">
        <v>122.27</v>
      </c>
      <c r="F586" s="370"/>
      <c r="G586" s="307" t="s">
        <v>159</v>
      </c>
      <c r="H586" s="307" t="s">
        <v>170</v>
      </c>
    </row>
    <row r="587" spans="4:8" ht="28.2" thickBot="1" x14ac:dyDescent="0.35">
      <c r="D587" s="308" t="s">
        <v>1747</v>
      </c>
      <c r="E587" s="369">
        <v>122.6</v>
      </c>
      <c r="F587" s="369"/>
      <c r="G587" s="309" t="s">
        <v>159</v>
      </c>
      <c r="H587" s="309" t="s">
        <v>170</v>
      </c>
    </row>
    <row r="588" spans="4:8" ht="28.2" thickBot="1" x14ac:dyDescent="0.35">
      <c r="D588" s="306" t="s">
        <v>1748</v>
      </c>
      <c r="E588" s="370">
        <v>122.57</v>
      </c>
      <c r="F588" s="370"/>
      <c r="G588" s="307" t="s">
        <v>159</v>
      </c>
      <c r="H588" s="307" t="s">
        <v>170</v>
      </c>
    </row>
    <row r="589" spans="4:8" ht="28.2" thickBot="1" x14ac:dyDescent="0.35">
      <c r="D589" s="308" t="s">
        <v>1749</v>
      </c>
      <c r="E589" s="369">
        <v>122.65</v>
      </c>
      <c r="F589" s="369"/>
      <c r="G589" s="309" t="s">
        <v>159</v>
      </c>
      <c r="H589" s="309" t="s">
        <v>170</v>
      </c>
    </row>
    <row r="590" spans="4:8" ht="28.2" thickBot="1" x14ac:dyDescent="0.35">
      <c r="D590" s="306" t="s">
        <v>1750</v>
      </c>
      <c r="E590" s="370">
        <v>122.9</v>
      </c>
      <c r="F590" s="370"/>
      <c r="G590" s="307" t="s">
        <v>159</v>
      </c>
      <c r="H590" s="307" t="s">
        <v>170</v>
      </c>
    </row>
    <row r="591" spans="4:8" ht="28.2" thickBot="1" x14ac:dyDescent="0.35">
      <c r="D591" s="308" t="s">
        <v>1751</v>
      </c>
      <c r="E591" s="369">
        <v>122.98</v>
      </c>
      <c r="F591" s="369"/>
      <c r="G591" s="309" t="s">
        <v>159</v>
      </c>
      <c r="H591" s="309" t="s">
        <v>160</v>
      </c>
    </row>
    <row r="592" spans="4:8" ht="28.2" thickBot="1" x14ac:dyDescent="0.35">
      <c r="D592" s="306" t="s">
        <v>1752</v>
      </c>
      <c r="E592" s="370">
        <v>123.08</v>
      </c>
      <c r="F592" s="370"/>
      <c r="G592" s="307" t="s">
        <v>159</v>
      </c>
      <c r="H592" s="307" t="s">
        <v>170</v>
      </c>
    </row>
    <row r="593" spans="4:8" ht="28.2" thickBot="1" x14ac:dyDescent="0.35">
      <c r="D593" s="308" t="s">
        <v>1753</v>
      </c>
      <c r="E593" s="369">
        <v>123.15</v>
      </c>
      <c r="F593" s="369"/>
      <c r="G593" s="309" t="s">
        <v>159</v>
      </c>
      <c r="H593" s="309" t="s">
        <v>161</v>
      </c>
    </row>
    <row r="594" spans="4:8" ht="28.2" thickBot="1" x14ac:dyDescent="0.35">
      <c r="D594" s="306" t="s">
        <v>1754</v>
      </c>
      <c r="E594" s="370">
        <v>123.18</v>
      </c>
      <c r="F594" s="370"/>
      <c r="G594" s="307" t="s">
        <v>159</v>
      </c>
      <c r="H594" s="307" t="s">
        <v>161</v>
      </c>
    </row>
    <row r="595" spans="4:8" ht="28.2" thickBot="1" x14ac:dyDescent="0.35">
      <c r="D595" s="308" t="s">
        <v>1755</v>
      </c>
      <c r="E595" s="369">
        <v>123.35</v>
      </c>
      <c r="F595" s="369"/>
      <c r="G595" s="309" t="s">
        <v>159</v>
      </c>
      <c r="H595" s="309" t="s">
        <v>166</v>
      </c>
    </row>
    <row r="596" spans="4:8" ht="28.2" thickBot="1" x14ac:dyDescent="0.35">
      <c r="D596" s="306" t="s">
        <v>1756</v>
      </c>
      <c r="E596" s="370">
        <v>123.43</v>
      </c>
      <c r="F596" s="370"/>
      <c r="G596" s="307" t="s">
        <v>159</v>
      </c>
      <c r="H596" s="307" t="s">
        <v>170</v>
      </c>
    </row>
    <row r="597" spans="4:8" ht="28.2" thickBot="1" x14ac:dyDescent="0.35">
      <c r="D597" s="308" t="s">
        <v>1757</v>
      </c>
      <c r="E597" s="369">
        <v>123.52</v>
      </c>
      <c r="F597" s="369"/>
      <c r="G597" s="309" t="s">
        <v>159</v>
      </c>
      <c r="H597" s="309" t="s">
        <v>202</v>
      </c>
    </row>
    <row r="598" spans="4:8" ht="28.2" thickBot="1" x14ac:dyDescent="0.35">
      <c r="D598" s="306" t="s">
        <v>1758</v>
      </c>
      <c r="E598" s="370">
        <v>123.64</v>
      </c>
      <c r="F598" s="370"/>
      <c r="G598" s="307" t="s">
        <v>159</v>
      </c>
      <c r="H598" s="307" t="s">
        <v>160</v>
      </c>
    </row>
    <row r="599" spans="4:8" ht="28.2" thickBot="1" x14ac:dyDescent="0.35">
      <c r="D599" s="308" t="s">
        <v>1759</v>
      </c>
      <c r="E599" s="369">
        <v>123.88500000000001</v>
      </c>
      <c r="F599" s="369"/>
      <c r="G599" s="309" t="s">
        <v>159</v>
      </c>
      <c r="H599" s="309" t="s">
        <v>170</v>
      </c>
    </row>
    <row r="600" spans="4:8" ht="28.2" thickBot="1" x14ac:dyDescent="0.35">
      <c r="D600" s="306" t="s">
        <v>1760</v>
      </c>
      <c r="E600" s="370">
        <v>124.2</v>
      </c>
      <c r="F600" s="370"/>
      <c r="G600" s="307" t="s">
        <v>159</v>
      </c>
      <c r="H600" s="307" t="s">
        <v>170</v>
      </c>
    </row>
    <row r="601" spans="4:8" ht="28.2" thickBot="1" x14ac:dyDescent="0.35">
      <c r="D601" s="308" t="s">
        <v>1761</v>
      </c>
      <c r="E601" s="369">
        <v>124.42</v>
      </c>
      <c r="F601" s="369"/>
      <c r="G601" s="309" t="s">
        <v>159</v>
      </c>
      <c r="H601" s="309" t="s">
        <v>538</v>
      </c>
    </row>
    <row r="602" spans="4:8" ht="28.2" thickBot="1" x14ac:dyDescent="0.35">
      <c r="D602" s="306" t="s">
        <v>1762</v>
      </c>
      <c r="E602" s="370">
        <v>124.51</v>
      </c>
      <c r="F602" s="370"/>
      <c r="G602" s="307" t="s">
        <v>159</v>
      </c>
      <c r="H602" s="307" t="s">
        <v>205</v>
      </c>
    </row>
    <row r="603" spans="4:8" ht="28.2" thickBot="1" x14ac:dyDescent="0.35">
      <c r="D603" s="308" t="s">
        <v>1763</v>
      </c>
      <c r="E603" s="369">
        <v>124.63500000000001</v>
      </c>
      <c r="F603" s="369"/>
      <c r="G603" s="309" t="s">
        <v>159</v>
      </c>
      <c r="H603" s="309" t="s">
        <v>405</v>
      </c>
    </row>
    <row r="604" spans="4:8" ht="28.2" thickBot="1" x14ac:dyDescent="0.35">
      <c r="D604" s="306" t="s">
        <v>1764</v>
      </c>
      <c r="E604" s="370">
        <v>124.925</v>
      </c>
      <c r="F604" s="370"/>
      <c r="G604" s="307" t="s">
        <v>159</v>
      </c>
      <c r="H604" s="307" t="s">
        <v>170</v>
      </c>
    </row>
    <row r="605" spans="4:8" ht="28.2" thickBot="1" x14ac:dyDescent="0.35">
      <c r="D605" s="308" t="s">
        <v>1765</v>
      </c>
      <c r="E605" s="369">
        <v>125.1</v>
      </c>
      <c r="F605" s="369"/>
      <c r="G605" s="309" t="s">
        <v>159</v>
      </c>
      <c r="H605" s="309" t="s">
        <v>169</v>
      </c>
    </row>
    <row r="606" spans="4:8" ht="28.2" thickBot="1" x14ac:dyDescent="0.35">
      <c r="D606" s="306" t="s">
        <v>1766</v>
      </c>
      <c r="E606" s="370">
        <v>125.215</v>
      </c>
      <c r="F606" s="370"/>
      <c r="G606" s="307" t="s">
        <v>159</v>
      </c>
      <c r="H606" s="307" t="s">
        <v>170</v>
      </c>
    </row>
    <row r="607" spans="4:8" ht="28.2" thickBot="1" x14ac:dyDescent="0.35">
      <c r="D607" s="308" t="s">
        <v>1767</v>
      </c>
      <c r="E607" s="369">
        <v>125.345</v>
      </c>
      <c r="F607" s="369"/>
      <c r="G607" s="309" t="s">
        <v>159</v>
      </c>
      <c r="H607" s="309" t="s">
        <v>160</v>
      </c>
    </row>
    <row r="608" spans="4:8" ht="28.2" thickBot="1" x14ac:dyDescent="0.35">
      <c r="D608" s="306" t="s">
        <v>1768</v>
      </c>
      <c r="E608" s="370">
        <v>125.42</v>
      </c>
      <c r="F608" s="370"/>
      <c r="G608" s="307" t="s">
        <v>159</v>
      </c>
      <c r="H608" s="307" t="s">
        <v>205</v>
      </c>
    </row>
    <row r="609" spans="4:8" ht="28.2" thickBot="1" x14ac:dyDescent="0.35">
      <c r="D609" s="308" t="s">
        <v>1769</v>
      </c>
      <c r="E609" s="369">
        <v>125.55</v>
      </c>
      <c r="F609" s="369"/>
      <c r="G609" s="309" t="s">
        <v>159</v>
      </c>
      <c r="H609" s="309" t="s">
        <v>160</v>
      </c>
    </row>
    <row r="610" spans="4:8" ht="28.2" thickBot="1" x14ac:dyDescent="0.35">
      <c r="D610" s="306" t="s">
        <v>1770</v>
      </c>
      <c r="E610" s="370">
        <v>125.66</v>
      </c>
      <c r="F610" s="370"/>
      <c r="G610" s="307" t="s">
        <v>159</v>
      </c>
      <c r="H610" s="307" t="s">
        <v>160</v>
      </c>
    </row>
    <row r="611" spans="4:8" ht="28.2" thickBot="1" x14ac:dyDescent="0.35">
      <c r="D611" s="308" t="s">
        <v>1771</v>
      </c>
      <c r="E611" s="369">
        <v>125.72</v>
      </c>
      <c r="F611" s="369"/>
      <c r="G611" s="309" t="s">
        <v>159</v>
      </c>
      <c r="H611" s="309" t="s">
        <v>166</v>
      </c>
    </row>
    <row r="612" spans="4:8" ht="28.2" thickBot="1" x14ac:dyDescent="0.35">
      <c r="D612" s="306" t="s">
        <v>1772</v>
      </c>
      <c r="E612" s="370">
        <v>125.88</v>
      </c>
      <c r="F612" s="370"/>
      <c r="G612" s="307" t="s">
        <v>159</v>
      </c>
      <c r="H612" s="307" t="s">
        <v>202</v>
      </c>
    </row>
    <row r="613" spans="4:8" ht="28.2" thickBot="1" x14ac:dyDescent="0.35">
      <c r="D613" s="308" t="s">
        <v>1773</v>
      </c>
      <c r="E613" s="369">
        <v>125.96</v>
      </c>
      <c r="F613" s="369"/>
      <c r="G613" s="309" t="s">
        <v>159</v>
      </c>
      <c r="H613" s="309" t="s">
        <v>166</v>
      </c>
    </row>
    <row r="614" spans="4:8" ht="28.2" thickBot="1" x14ac:dyDescent="0.35">
      <c r="D614" s="306" t="s">
        <v>1774</v>
      </c>
      <c r="E614" s="370">
        <v>126.15</v>
      </c>
      <c r="F614" s="370"/>
      <c r="G614" s="307" t="s">
        <v>159</v>
      </c>
      <c r="H614" s="307" t="s">
        <v>160</v>
      </c>
    </row>
    <row r="615" spans="4:8" ht="28.2" thickBot="1" x14ac:dyDescent="0.35">
      <c r="D615" s="308" t="s">
        <v>1775</v>
      </c>
      <c r="E615" s="369">
        <v>126.345</v>
      </c>
      <c r="F615" s="369"/>
      <c r="G615" s="309" t="s">
        <v>159</v>
      </c>
      <c r="H615" s="309" t="s">
        <v>165</v>
      </c>
    </row>
    <row r="616" spans="4:8" ht="28.2" thickBot="1" x14ac:dyDescent="0.35">
      <c r="D616" s="306" t="s">
        <v>1776</v>
      </c>
      <c r="E616" s="370">
        <v>126.47499999999999</v>
      </c>
      <c r="F616" s="370"/>
      <c r="G616" s="307" t="s">
        <v>159</v>
      </c>
      <c r="H616" s="307" t="s">
        <v>165</v>
      </c>
    </row>
    <row r="617" spans="4:8" ht="28.2" thickBot="1" x14ac:dyDescent="0.35">
      <c r="D617" s="308" t="s">
        <v>1777</v>
      </c>
      <c r="E617" s="369">
        <v>126.61499999999999</v>
      </c>
      <c r="F617" s="369"/>
      <c r="G617" s="309" t="s">
        <v>159</v>
      </c>
      <c r="H617" s="309" t="s">
        <v>200</v>
      </c>
    </row>
    <row r="618" spans="4:8" ht="28.2" thickBot="1" x14ac:dyDescent="0.35">
      <c r="D618" s="306" t="s">
        <v>1778</v>
      </c>
      <c r="E618" s="370">
        <v>126.66500000000001</v>
      </c>
      <c r="F618" s="370"/>
      <c r="G618" s="307" t="s">
        <v>159</v>
      </c>
      <c r="H618" s="307" t="s">
        <v>160</v>
      </c>
    </row>
    <row r="619" spans="4:8" ht="28.2" thickBot="1" x14ac:dyDescent="0.35">
      <c r="D619" s="308" t="s">
        <v>1779</v>
      </c>
      <c r="E619" s="369">
        <v>126.9</v>
      </c>
      <c r="F619" s="369"/>
      <c r="G619" s="309" t="s">
        <v>159</v>
      </c>
      <c r="H619" s="309" t="s">
        <v>160</v>
      </c>
    </row>
    <row r="620" spans="4:8" ht="28.2" thickBot="1" x14ac:dyDescent="0.35">
      <c r="D620" s="306" t="s">
        <v>1780</v>
      </c>
      <c r="E620" s="370">
        <v>127.045</v>
      </c>
      <c r="F620" s="370"/>
      <c r="G620" s="307" t="s">
        <v>159</v>
      </c>
      <c r="H620" s="307" t="s">
        <v>200</v>
      </c>
    </row>
    <row r="621" spans="4:8" ht="28.2" thickBot="1" x14ac:dyDescent="0.35">
      <c r="D621" s="308" t="s">
        <v>1781</v>
      </c>
      <c r="E621" s="369">
        <v>127.27500000000001</v>
      </c>
      <c r="F621" s="369"/>
      <c r="G621" s="309" t="s">
        <v>159</v>
      </c>
      <c r="H621" s="309" t="s">
        <v>200</v>
      </c>
    </row>
    <row r="622" spans="4:8" ht="28.2" thickBot="1" x14ac:dyDescent="0.35">
      <c r="D622" s="306" t="s">
        <v>1782</v>
      </c>
      <c r="E622" s="370">
        <v>127.47</v>
      </c>
      <c r="F622" s="370"/>
      <c r="G622" s="307" t="s">
        <v>159</v>
      </c>
      <c r="H622" s="307" t="s">
        <v>200</v>
      </c>
    </row>
    <row r="623" spans="4:8" ht="28.2" thickBot="1" x14ac:dyDescent="0.35">
      <c r="D623" s="308" t="s">
        <v>1783</v>
      </c>
      <c r="E623" s="369">
        <v>127.65</v>
      </c>
      <c r="F623" s="369"/>
      <c r="G623" s="309" t="s">
        <v>159</v>
      </c>
      <c r="H623" s="309" t="s">
        <v>200</v>
      </c>
    </row>
    <row r="624" spans="4:8" ht="28.2" thickBot="1" x14ac:dyDescent="0.35">
      <c r="D624" s="306" t="s">
        <v>1784</v>
      </c>
      <c r="E624" s="370">
        <v>127.80500000000001</v>
      </c>
      <c r="F624" s="370"/>
      <c r="G624" s="307" t="s">
        <v>159</v>
      </c>
      <c r="H624" s="307" t="s">
        <v>161</v>
      </c>
    </row>
    <row r="625" spans="4:8" ht="28.2" thickBot="1" x14ac:dyDescent="0.35">
      <c r="D625" s="308" t="s">
        <v>1785</v>
      </c>
      <c r="E625" s="369">
        <v>128</v>
      </c>
      <c r="F625" s="369"/>
      <c r="G625" s="309" t="s">
        <v>159</v>
      </c>
      <c r="H625" s="309" t="s">
        <v>164</v>
      </c>
    </row>
    <row r="626" spans="4:8" ht="28.2" thickBot="1" x14ac:dyDescent="0.35">
      <c r="D626" s="306" t="s">
        <v>1786</v>
      </c>
      <c r="E626" s="370">
        <v>128.11000000000001</v>
      </c>
      <c r="F626" s="370"/>
      <c r="G626" s="307" t="s">
        <v>159</v>
      </c>
      <c r="H626" s="307" t="s">
        <v>539</v>
      </c>
    </row>
    <row r="627" spans="4:8" ht="28.2" thickBot="1" x14ac:dyDescent="0.35">
      <c r="D627" s="308" t="s">
        <v>1787</v>
      </c>
      <c r="E627" s="369">
        <v>128.30000000000001</v>
      </c>
      <c r="F627" s="369"/>
      <c r="G627" s="309" t="s">
        <v>159</v>
      </c>
      <c r="H627" s="309" t="s">
        <v>160</v>
      </c>
    </row>
    <row r="628" spans="4:8" ht="28.2" thickBot="1" x14ac:dyDescent="0.35">
      <c r="D628" s="306" t="s">
        <v>1788</v>
      </c>
      <c r="E628" s="370">
        <v>128.38999999999999</v>
      </c>
      <c r="F628" s="370"/>
      <c r="G628" s="307" t="s">
        <v>159</v>
      </c>
      <c r="H628" s="307" t="s">
        <v>160</v>
      </c>
    </row>
    <row r="629" spans="4:8" ht="28.2" thickBot="1" x14ac:dyDescent="0.35">
      <c r="D629" s="308" t="s">
        <v>1789</v>
      </c>
      <c r="E629" s="369">
        <v>128.66999999999999</v>
      </c>
      <c r="F629" s="369"/>
      <c r="G629" s="309" t="s">
        <v>159</v>
      </c>
      <c r="H629" s="309" t="s">
        <v>170</v>
      </c>
    </row>
    <row r="630" spans="4:8" ht="28.2" thickBot="1" x14ac:dyDescent="0.35">
      <c r="D630" s="306" t="s">
        <v>1790</v>
      </c>
      <c r="E630" s="370">
        <v>128.81</v>
      </c>
      <c r="F630" s="370"/>
      <c r="G630" s="307" t="s">
        <v>159</v>
      </c>
      <c r="H630" s="307" t="s">
        <v>203</v>
      </c>
    </row>
    <row r="631" spans="4:8" ht="28.2" thickBot="1" x14ac:dyDescent="0.35">
      <c r="D631" s="308" t="s">
        <v>1791</v>
      </c>
      <c r="E631" s="369">
        <v>128.97999999999999</v>
      </c>
      <c r="F631" s="369"/>
      <c r="G631" s="309" t="s">
        <v>159</v>
      </c>
      <c r="H631" s="309" t="s">
        <v>170</v>
      </c>
    </row>
    <row r="632" spans="4:8" ht="28.2" thickBot="1" x14ac:dyDescent="0.35">
      <c r="D632" s="306" t="s">
        <v>1792</v>
      </c>
      <c r="E632" s="370">
        <v>129.34</v>
      </c>
      <c r="F632" s="370"/>
      <c r="G632" s="307" t="s">
        <v>159</v>
      </c>
      <c r="H632" s="307" t="s">
        <v>170</v>
      </c>
    </row>
    <row r="633" spans="4:8" ht="28.2" thickBot="1" x14ac:dyDescent="0.35">
      <c r="D633" s="308" t="s">
        <v>1793</v>
      </c>
      <c r="E633" s="369">
        <v>129.47</v>
      </c>
      <c r="F633" s="369"/>
      <c r="G633" s="309" t="s">
        <v>159</v>
      </c>
      <c r="H633" s="309" t="s">
        <v>202</v>
      </c>
    </row>
    <row r="634" spans="4:8" ht="28.2" thickBot="1" x14ac:dyDescent="0.35">
      <c r="D634" s="306" t="s">
        <v>1794</v>
      </c>
      <c r="E634" s="370">
        <v>129.88999999999999</v>
      </c>
      <c r="F634" s="370"/>
      <c r="G634" s="307" t="s">
        <v>159</v>
      </c>
      <c r="H634" s="307" t="s">
        <v>170</v>
      </c>
    </row>
    <row r="635" spans="4:8" ht="28.2" thickBot="1" x14ac:dyDescent="0.35">
      <c r="D635" s="308" t="s">
        <v>1795</v>
      </c>
      <c r="E635" s="369">
        <v>130.05000000000001</v>
      </c>
      <c r="F635" s="369"/>
      <c r="G635" s="309" t="s">
        <v>159</v>
      </c>
      <c r="H635" s="309" t="s">
        <v>169</v>
      </c>
    </row>
    <row r="636" spans="4:8" ht="28.2" thickBot="1" x14ac:dyDescent="0.35">
      <c r="D636" s="306" t="s">
        <v>1796</v>
      </c>
      <c r="E636" s="370">
        <v>130.21</v>
      </c>
      <c r="F636" s="370"/>
      <c r="G636" s="307" t="s">
        <v>159</v>
      </c>
      <c r="H636" s="307" t="s">
        <v>160</v>
      </c>
    </row>
    <row r="637" spans="4:8" ht="28.2" thickBot="1" x14ac:dyDescent="0.35">
      <c r="D637" s="308" t="s">
        <v>1797</v>
      </c>
      <c r="E637" s="369">
        <v>130.36000000000001</v>
      </c>
      <c r="F637" s="369"/>
      <c r="G637" s="309" t="s">
        <v>159</v>
      </c>
      <c r="H637" s="309" t="s">
        <v>161</v>
      </c>
    </row>
    <row r="638" spans="4:8" ht="28.2" thickBot="1" x14ac:dyDescent="0.35">
      <c r="D638" s="306" t="s">
        <v>1798</v>
      </c>
      <c r="E638" s="370">
        <v>130.47999999999999</v>
      </c>
      <c r="F638" s="370"/>
      <c r="G638" s="307" t="s">
        <v>159</v>
      </c>
      <c r="H638" s="307" t="s">
        <v>202</v>
      </c>
    </row>
    <row r="639" spans="4:8" ht="28.2" thickBot="1" x14ac:dyDescent="0.35">
      <c r="D639" s="308" t="s">
        <v>1799</v>
      </c>
      <c r="E639" s="369">
        <v>130.55000000000001</v>
      </c>
      <c r="F639" s="369"/>
      <c r="G639" s="309" t="s">
        <v>159</v>
      </c>
      <c r="H639" s="309" t="s">
        <v>166</v>
      </c>
    </row>
    <row r="640" spans="4:8" ht="28.2" thickBot="1" x14ac:dyDescent="0.35">
      <c r="D640" s="306" t="s">
        <v>1800</v>
      </c>
      <c r="E640" s="370">
        <v>130.66999999999999</v>
      </c>
      <c r="F640" s="370"/>
      <c r="G640" s="307" t="s">
        <v>159</v>
      </c>
      <c r="H640" s="307" t="s">
        <v>160</v>
      </c>
    </row>
    <row r="641" spans="4:8" ht="28.2" thickBot="1" x14ac:dyDescent="0.35">
      <c r="D641" s="308" t="s">
        <v>1801</v>
      </c>
      <c r="E641" s="369">
        <v>130.84</v>
      </c>
      <c r="F641" s="369"/>
      <c r="G641" s="309" t="s">
        <v>159</v>
      </c>
      <c r="H641" s="309" t="s">
        <v>170</v>
      </c>
    </row>
    <row r="642" spans="4:8" ht="28.2" thickBot="1" x14ac:dyDescent="0.35">
      <c r="D642" s="306" t="s">
        <v>1802</v>
      </c>
      <c r="E642" s="370">
        <v>130.93</v>
      </c>
      <c r="F642" s="370"/>
      <c r="G642" s="307" t="s">
        <v>159</v>
      </c>
      <c r="H642" s="307" t="s">
        <v>540</v>
      </c>
    </row>
    <row r="643" spans="4:8" ht="28.2" thickBot="1" x14ac:dyDescent="0.35">
      <c r="D643" s="308" t="s">
        <v>1803</v>
      </c>
      <c r="E643" s="369">
        <v>131.13</v>
      </c>
      <c r="F643" s="369"/>
      <c r="G643" s="309" t="s">
        <v>159</v>
      </c>
      <c r="H643" s="309" t="s">
        <v>160</v>
      </c>
    </row>
    <row r="644" spans="4:8" ht="28.2" thickBot="1" x14ac:dyDescent="0.35">
      <c r="D644" s="306" t="s">
        <v>1804</v>
      </c>
      <c r="E644" s="370">
        <v>131.37</v>
      </c>
      <c r="F644" s="370"/>
      <c r="G644" s="307" t="s">
        <v>159</v>
      </c>
      <c r="H644" s="307" t="s">
        <v>166</v>
      </c>
    </row>
    <row r="645" spans="4:8" ht="28.2" thickBot="1" x14ac:dyDescent="0.35">
      <c r="D645" s="308" t="s">
        <v>1805</v>
      </c>
      <c r="E645" s="369">
        <v>131.69</v>
      </c>
      <c r="F645" s="369"/>
      <c r="G645" s="309" t="s">
        <v>159</v>
      </c>
      <c r="H645" s="309" t="s">
        <v>203</v>
      </c>
    </row>
    <row r="646" spans="4:8" ht="28.2" thickBot="1" x14ac:dyDescent="0.35">
      <c r="D646" s="306" t="s">
        <v>1806</v>
      </c>
      <c r="E646" s="370">
        <v>131.965</v>
      </c>
      <c r="F646" s="370"/>
      <c r="G646" s="307" t="s">
        <v>159</v>
      </c>
      <c r="H646" s="307" t="s">
        <v>166</v>
      </c>
    </row>
    <row r="647" spans="4:8" ht="28.2" thickBot="1" x14ac:dyDescent="0.35">
      <c r="D647" s="308" t="s">
        <v>1807</v>
      </c>
      <c r="E647" s="369">
        <v>132.44</v>
      </c>
      <c r="F647" s="369"/>
      <c r="G647" s="309" t="s">
        <v>159</v>
      </c>
      <c r="H647" s="309" t="s">
        <v>202</v>
      </c>
    </row>
    <row r="648" spans="4:8" ht="28.2" thickBot="1" x14ac:dyDescent="0.35">
      <c r="D648" s="306" t="s">
        <v>1808</v>
      </c>
      <c r="E648" s="370">
        <v>132.61000000000001</v>
      </c>
      <c r="F648" s="370"/>
      <c r="G648" s="307" t="s">
        <v>159</v>
      </c>
      <c r="H648" s="307" t="s">
        <v>166</v>
      </c>
    </row>
    <row r="649" spans="4:8" ht="28.2" thickBot="1" x14ac:dyDescent="0.35">
      <c r="D649" s="308" t="s">
        <v>1809</v>
      </c>
      <c r="E649" s="369">
        <v>132.69</v>
      </c>
      <c r="F649" s="369"/>
      <c r="G649" s="309" t="s">
        <v>159</v>
      </c>
      <c r="H649" s="309" t="s">
        <v>164</v>
      </c>
    </row>
    <row r="650" spans="4:8" ht="28.2" thickBot="1" x14ac:dyDescent="0.35">
      <c r="D650" s="306" t="s">
        <v>1810</v>
      </c>
      <c r="E650" s="370">
        <v>132.715</v>
      </c>
      <c r="F650" s="370"/>
      <c r="G650" s="307" t="s">
        <v>159</v>
      </c>
      <c r="H650" s="307" t="s">
        <v>161</v>
      </c>
    </row>
    <row r="651" spans="4:8" ht="28.2" thickBot="1" x14ac:dyDescent="0.35">
      <c r="D651" s="308" t="s">
        <v>1811</v>
      </c>
      <c r="E651" s="369">
        <v>132.79</v>
      </c>
      <c r="F651" s="369"/>
      <c r="G651" s="309" t="s">
        <v>159</v>
      </c>
      <c r="H651" s="309" t="s">
        <v>169</v>
      </c>
    </row>
    <row r="652" spans="4:8" ht="28.2" thickBot="1" x14ac:dyDescent="0.35">
      <c r="D652" s="306" t="s">
        <v>1812</v>
      </c>
      <c r="E652" s="370">
        <v>132.97</v>
      </c>
      <c r="F652" s="370"/>
      <c r="G652" s="307" t="s">
        <v>159</v>
      </c>
      <c r="H652" s="307" t="s">
        <v>160</v>
      </c>
    </row>
    <row r="653" spans="4:8" ht="28.2" thickBot="1" x14ac:dyDescent="0.35">
      <c r="D653" s="308" t="s">
        <v>1813</v>
      </c>
      <c r="E653" s="369">
        <v>133.03</v>
      </c>
      <c r="F653" s="369"/>
      <c r="G653" s="309" t="s">
        <v>159</v>
      </c>
      <c r="H653" s="309" t="s">
        <v>170</v>
      </c>
    </row>
    <row r="654" spans="4:8" ht="28.2" thickBot="1" x14ac:dyDescent="0.35">
      <c r="D654" s="306" t="s">
        <v>1814</v>
      </c>
      <c r="E654" s="370">
        <v>133.16999999999999</v>
      </c>
      <c r="F654" s="370"/>
      <c r="G654" s="307" t="s">
        <v>159</v>
      </c>
      <c r="H654" s="307" t="s">
        <v>160</v>
      </c>
    </row>
    <row r="655" spans="4:8" ht="28.2" thickBot="1" x14ac:dyDescent="0.35">
      <c r="D655" s="308" t="s">
        <v>1815</v>
      </c>
      <c r="E655" s="369">
        <v>133.57</v>
      </c>
      <c r="F655" s="369"/>
      <c r="G655" s="309" t="s">
        <v>159</v>
      </c>
      <c r="H655" s="309" t="s">
        <v>202</v>
      </c>
    </row>
    <row r="656" spans="4:8" ht="28.2" thickBot="1" x14ac:dyDescent="0.35">
      <c r="D656" s="306" t="s">
        <v>1816</v>
      </c>
      <c r="E656" s="370">
        <v>133.83000000000001</v>
      </c>
      <c r="F656" s="370"/>
      <c r="G656" s="307" t="s">
        <v>159</v>
      </c>
      <c r="H656" s="307" t="s">
        <v>541</v>
      </c>
    </row>
    <row r="657" spans="4:8" ht="28.2" thickBot="1" x14ac:dyDescent="0.35">
      <c r="D657" s="308" t="s">
        <v>1817</v>
      </c>
      <c r="E657" s="369">
        <v>134.01499999999999</v>
      </c>
      <c r="F657" s="369"/>
      <c r="G657" s="309" t="s">
        <v>159</v>
      </c>
      <c r="H657" s="309" t="s">
        <v>202</v>
      </c>
    </row>
    <row r="658" spans="4:8" ht="28.2" thickBot="1" x14ac:dyDescent="0.35">
      <c r="D658" s="306" t="s">
        <v>1818</v>
      </c>
      <c r="E658" s="370">
        <v>134.08000000000001</v>
      </c>
      <c r="F658" s="370"/>
      <c r="G658" s="307" t="s">
        <v>159</v>
      </c>
      <c r="H658" s="307" t="s">
        <v>202</v>
      </c>
    </row>
    <row r="659" spans="4:8" ht="28.2" thickBot="1" x14ac:dyDescent="0.35">
      <c r="D659" s="308" t="s">
        <v>1819</v>
      </c>
      <c r="E659" s="369">
        <v>134.23500000000001</v>
      </c>
      <c r="F659" s="369"/>
      <c r="G659" s="309" t="s">
        <v>159</v>
      </c>
      <c r="H659" s="309" t="s">
        <v>160</v>
      </c>
    </row>
    <row r="660" spans="4:8" ht="28.2" thickBot="1" x14ac:dyDescent="0.35">
      <c r="D660" s="306" t="s">
        <v>1820</v>
      </c>
      <c r="E660" s="370">
        <v>134.34</v>
      </c>
      <c r="F660" s="370"/>
      <c r="G660" s="307" t="s">
        <v>159</v>
      </c>
      <c r="H660" s="307" t="s">
        <v>202</v>
      </c>
    </row>
    <row r="661" spans="4:8" ht="28.2" thickBot="1" x14ac:dyDescent="0.35">
      <c r="D661" s="308" t="s">
        <v>1821</v>
      </c>
      <c r="E661" s="369">
        <v>134.76499999999999</v>
      </c>
      <c r="F661" s="369"/>
      <c r="G661" s="309" t="s">
        <v>159</v>
      </c>
      <c r="H661" s="309" t="s">
        <v>160</v>
      </c>
    </row>
    <row r="662" spans="4:8" ht="28.2" thickBot="1" x14ac:dyDescent="0.35">
      <c r="D662" s="306" t="s">
        <v>1822</v>
      </c>
      <c r="E662" s="370">
        <v>134.94</v>
      </c>
      <c r="F662" s="370"/>
      <c r="G662" s="307" t="s">
        <v>159</v>
      </c>
      <c r="H662" s="307" t="s">
        <v>160</v>
      </c>
    </row>
    <row r="663" spans="4:8" ht="28.2" thickBot="1" x14ac:dyDescent="0.35">
      <c r="D663" s="308" t="s">
        <v>1823</v>
      </c>
      <c r="E663" s="369">
        <v>135.1</v>
      </c>
      <c r="F663" s="369"/>
      <c r="G663" s="309" t="s">
        <v>159</v>
      </c>
      <c r="H663" s="309" t="s">
        <v>160</v>
      </c>
    </row>
    <row r="664" spans="4:8" ht="28.2" thickBot="1" x14ac:dyDescent="0.35">
      <c r="D664" s="306" t="s">
        <v>1824</v>
      </c>
      <c r="E664" s="370">
        <v>135.47999999999999</v>
      </c>
      <c r="F664" s="370"/>
      <c r="G664" s="307" t="s">
        <v>159</v>
      </c>
      <c r="H664" s="307" t="s">
        <v>160</v>
      </c>
    </row>
    <row r="665" spans="4:8" ht="28.2" thickBot="1" x14ac:dyDescent="0.35">
      <c r="D665" s="308" t="s">
        <v>1825</v>
      </c>
      <c r="E665" s="369">
        <v>135.685</v>
      </c>
      <c r="F665" s="369"/>
      <c r="G665" s="309" t="s">
        <v>159</v>
      </c>
      <c r="H665" s="309" t="s">
        <v>166</v>
      </c>
    </row>
    <row r="666" spans="4:8" ht="28.2" thickBot="1" x14ac:dyDescent="0.35">
      <c r="D666" s="306" t="s">
        <v>1826</v>
      </c>
      <c r="E666" s="370">
        <v>135.94499999999999</v>
      </c>
      <c r="F666" s="370"/>
      <c r="G666" s="307" t="s">
        <v>159</v>
      </c>
      <c r="H666" s="307" t="s">
        <v>202</v>
      </c>
    </row>
    <row r="667" spans="4:8" ht="28.2" thickBot="1" x14ac:dyDescent="0.35">
      <c r="D667" s="308" t="s">
        <v>1827</v>
      </c>
      <c r="E667" s="369">
        <v>136.32</v>
      </c>
      <c r="F667" s="369"/>
      <c r="G667" s="309" t="s">
        <v>159</v>
      </c>
      <c r="H667" s="309" t="s">
        <v>405</v>
      </c>
    </row>
    <row r="668" spans="4:8" ht="28.2" thickBot="1" x14ac:dyDescent="0.35">
      <c r="D668" s="306" t="s">
        <v>1828</v>
      </c>
      <c r="E668" s="370">
        <v>136.57499999999999</v>
      </c>
      <c r="F668" s="370"/>
      <c r="G668" s="307" t="s">
        <v>159</v>
      </c>
      <c r="H668" s="307" t="s">
        <v>405</v>
      </c>
    </row>
    <row r="669" spans="4:8" ht="28.2" thickBot="1" x14ac:dyDescent="0.35">
      <c r="D669" s="308" t="s">
        <v>1829</v>
      </c>
      <c r="E669" s="369">
        <v>136.74</v>
      </c>
      <c r="F669" s="369"/>
      <c r="G669" s="309" t="s">
        <v>159</v>
      </c>
      <c r="H669" s="309" t="s">
        <v>405</v>
      </c>
    </row>
    <row r="670" spans="4:8" ht="28.2" thickBot="1" x14ac:dyDescent="0.35">
      <c r="D670" s="306" t="s">
        <v>1830</v>
      </c>
      <c r="E670" s="370">
        <v>137</v>
      </c>
      <c r="F670" s="370"/>
      <c r="G670" s="307" t="s">
        <v>159</v>
      </c>
      <c r="H670" s="307" t="s">
        <v>202</v>
      </c>
    </row>
    <row r="671" spans="4:8" ht="28.2" thickBot="1" x14ac:dyDescent="0.35">
      <c r="D671" s="308" t="s">
        <v>1831</v>
      </c>
      <c r="E671" s="369">
        <v>137.16</v>
      </c>
      <c r="F671" s="369"/>
      <c r="G671" s="309" t="s">
        <v>159</v>
      </c>
      <c r="H671" s="309" t="s">
        <v>160</v>
      </c>
    </row>
    <row r="672" spans="4:8" ht="28.2" thickBot="1" x14ac:dyDescent="0.35">
      <c r="D672" s="306" t="s">
        <v>1832</v>
      </c>
      <c r="E672" s="370">
        <v>137.5</v>
      </c>
      <c r="F672" s="370"/>
      <c r="G672" s="307" t="s">
        <v>159</v>
      </c>
      <c r="H672" s="307" t="s">
        <v>160</v>
      </c>
    </row>
    <row r="673" spans="4:8" ht="28.2" thickBot="1" x14ac:dyDescent="0.35">
      <c r="D673" s="308" t="s">
        <v>1833</v>
      </c>
      <c r="E673" s="369">
        <v>137.83500000000001</v>
      </c>
      <c r="F673" s="369"/>
      <c r="G673" s="309" t="s">
        <v>159</v>
      </c>
      <c r="H673" s="309" t="s">
        <v>538</v>
      </c>
    </row>
    <row r="674" spans="4:8" ht="28.2" thickBot="1" x14ac:dyDescent="0.35">
      <c r="D674" s="306" t="s">
        <v>1834</v>
      </c>
      <c r="E674" s="370">
        <v>137.995</v>
      </c>
      <c r="F674" s="370"/>
      <c r="G674" s="307" t="s">
        <v>159</v>
      </c>
      <c r="H674" s="307" t="s">
        <v>160</v>
      </c>
    </row>
    <row r="675" spans="4:8" ht="28.2" thickBot="1" x14ac:dyDescent="0.35">
      <c r="D675" s="308" t="s">
        <v>1835</v>
      </c>
      <c r="E675" s="369">
        <v>138.36000000000001</v>
      </c>
      <c r="F675" s="369"/>
      <c r="G675" s="309" t="s">
        <v>159</v>
      </c>
      <c r="H675" s="309" t="s">
        <v>160</v>
      </c>
    </row>
    <row r="676" spans="4:8" ht="28.2" thickBot="1" x14ac:dyDescent="0.35">
      <c r="D676" s="306" t="s">
        <v>1836</v>
      </c>
      <c r="E676" s="370">
        <v>139</v>
      </c>
      <c r="F676" s="370"/>
      <c r="G676" s="307" t="s">
        <v>159</v>
      </c>
      <c r="H676" s="307" t="s">
        <v>170</v>
      </c>
    </row>
    <row r="677" spans="4:8" ht="28.2" thickBot="1" x14ac:dyDescent="0.35">
      <c r="D677" s="308" t="s">
        <v>1837</v>
      </c>
      <c r="E677" s="369">
        <v>139.31</v>
      </c>
      <c r="F677" s="369"/>
      <c r="G677" s="309" t="s">
        <v>159</v>
      </c>
      <c r="H677" s="309" t="s">
        <v>160</v>
      </c>
    </row>
    <row r="678" spans="4:8" ht="28.2" thickBot="1" x14ac:dyDescent="0.35">
      <c r="D678" s="306" t="s">
        <v>1838</v>
      </c>
      <c r="E678" s="370">
        <v>139.58000000000001</v>
      </c>
      <c r="F678" s="370"/>
      <c r="G678" s="307" t="s">
        <v>159</v>
      </c>
      <c r="H678" s="307" t="s">
        <v>170</v>
      </c>
    </row>
    <row r="679" spans="4:8" ht="28.2" thickBot="1" x14ac:dyDescent="0.35">
      <c r="D679" s="308" t="s">
        <v>1839</v>
      </c>
      <c r="E679" s="369">
        <v>140.09</v>
      </c>
      <c r="F679" s="369"/>
      <c r="G679" s="309" t="s">
        <v>159</v>
      </c>
      <c r="H679" s="309" t="s">
        <v>160</v>
      </c>
    </row>
    <row r="680" spans="4:8" ht="28.2" thickBot="1" x14ac:dyDescent="0.35">
      <c r="D680" s="306" t="s">
        <v>1840</v>
      </c>
      <c r="E680" s="370">
        <v>140.34</v>
      </c>
      <c r="F680" s="370"/>
      <c r="G680" s="307" t="s">
        <v>159</v>
      </c>
      <c r="H680" s="307" t="s">
        <v>160</v>
      </c>
    </row>
    <row r="681" spans="4:8" ht="28.2" thickBot="1" x14ac:dyDescent="0.35">
      <c r="D681" s="308" t="s">
        <v>1841</v>
      </c>
      <c r="E681" s="369">
        <v>141.57499999999999</v>
      </c>
      <c r="F681" s="369"/>
      <c r="G681" s="309" t="s">
        <v>159</v>
      </c>
      <c r="H681" s="309" t="s">
        <v>166</v>
      </c>
    </row>
    <row r="682" spans="4:8" ht="28.2" thickBot="1" x14ac:dyDescent="0.35">
      <c r="D682" s="306" t="s">
        <v>1842</v>
      </c>
      <c r="E682" s="370">
        <v>141.74</v>
      </c>
      <c r="F682" s="370"/>
      <c r="G682" s="307" t="s">
        <v>159</v>
      </c>
      <c r="H682" s="307" t="s">
        <v>613</v>
      </c>
    </row>
    <row r="683" spans="4:8" ht="28.2" thickBot="1" x14ac:dyDescent="0.35">
      <c r="D683" s="308" t="s">
        <v>1843</v>
      </c>
      <c r="E683" s="369">
        <v>141.94</v>
      </c>
      <c r="F683" s="369"/>
      <c r="G683" s="309" t="s">
        <v>159</v>
      </c>
      <c r="H683" s="309" t="s">
        <v>540</v>
      </c>
    </row>
    <row r="684" spans="4:8" ht="28.2" thickBot="1" x14ac:dyDescent="0.35">
      <c r="D684" s="306" t="s">
        <v>1844</v>
      </c>
      <c r="E684" s="370">
        <v>142.07</v>
      </c>
      <c r="F684" s="370"/>
      <c r="G684" s="307" t="s">
        <v>159</v>
      </c>
      <c r="H684" s="307" t="s">
        <v>160</v>
      </c>
    </row>
    <row r="685" spans="4:8" ht="28.2" thickBot="1" x14ac:dyDescent="0.35">
      <c r="D685" s="308" t="s">
        <v>1845</v>
      </c>
      <c r="E685" s="369">
        <v>142.52000000000001</v>
      </c>
      <c r="F685" s="369"/>
      <c r="G685" s="309" t="s">
        <v>159</v>
      </c>
      <c r="H685" s="309" t="s">
        <v>170</v>
      </c>
    </row>
    <row r="686" spans="4:8" ht="28.2" thickBot="1" x14ac:dyDescent="0.35">
      <c r="D686" s="306" t="s">
        <v>1846</v>
      </c>
      <c r="E686" s="370">
        <v>142.74</v>
      </c>
      <c r="F686" s="370"/>
      <c r="G686" s="307" t="s">
        <v>159</v>
      </c>
      <c r="H686" s="307" t="s">
        <v>202</v>
      </c>
    </row>
    <row r="687" spans="4:8" ht="28.2" thickBot="1" x14ac:dyDescent="0.35">
      <c r="D687" s="308" t="s">
        <v>1847</v>
      </c>
      <c r="E687" s="369">
        <v>142.94999999999999</v>
      </c>
      <c r="F687" s="369"/>
      <c r="G687" s="309" t="s">
        <v>159</v>
      </c>
      <c r="H687" s="309" t="s">
        <v>161</v>
      </c>
    </row>
    <row r="688" spans="4:8" ht="28.2" thickBot="1" x14ac:dyDescent="0.35">
      <c r="D688" s="306" t="s">
        <v>1848</v>
      </c>
      <c r="E688" s="370">
        <v>143.16499999999999</v>
      </c>
      <c r="F688" s="370"/>
      <c r="G688" s="307" t="s">
        <v>159</v>
      </c>
      <c r="H688" s="307" t="s">
        <v>202</v>
      </c>
    </row>
    <row r="689" spans="4:8" ht="28.2" thickBot="1" x14ac:dyDescent="0.35">
      <c r="D689" s="308" t="s">
        <v>1849</v>
      </c>
      <c r="E689" s="369">
        <v>143.6</v>
      </c>
      <c r="F689" s="369"/>
      <c r="G689" s="309" t="s">
        <v>159</v>
      </c>
      <c r="H689" s="309" t="s">
        <v>160</v>
      </c>
    </row>
    <row r="690" spans="4:8" ht="28.2" thickBot="1" x14ac:dyDescent="0.35">
      <c r="D690" s="306" t="s">
        <v>1850</v>
      </c>
      <c r="E690" s="370">
        <v>144.715</v>
      </c>
      <c r="F690" s="370"/>
      <c r="G690" s="307" t="s">
        <v>159</v>
      </c>
      <c r="H690" s="307" t="s">
        <v>169</v>
      </c>
    </row>
    <row r="691" spans="4:8" ht="28.2" thickBot="1" x14ac:dyDescent="0.35">
      <c r="D691" s="308" t="s">
        <v>1851</v>
      </c>
      <c r="E691" s="369">
        <v>144.94</v>
      </c>
      <c r="F691" s="369"/>
      <c r="G691" s="309" t="s">
        <v>159</v>
      </c>
      <c r="H691" s="309" t="s">
        <v>169</v>
      </c>
    </row>
    <row r="692" spans="4:8" ht="28.2" thickBot="1" x14ac:dyDescent="0.35">
      <c r="D692" s="306" t="s">
        <v>1852</v>
      </c>
      <c r="E692" s="370">
        <v>145.16499999999999</v>
      </c>
      <c r="F692" s="370"/>
      <c r="G692" s="307" t="s">
        <v>159</v>
      </c>
      <c r="H692" s="307" t="s">
        <v>161</v>
      </c>
    </row>
    <row r="693" spans="4:8" ht="28.2" thickBot="1" x14ac:dyDescent="0.35">
      <c r="D693" s="308" t="s">
        <v>1853</v>
      </c>
      <c r="E693" s="369">
        <v>145.23500000000001</v>
      </c>
      <c r="F693" s="369"/>
      <c r="G693" s="309" t="s">
        <v>159</v>
      </c>
      <c r="H693" s="309" t="s">
        <v>161</v>
      </c>
    </row>
    <row r="694" spans="4:8" ht="28.2" thickBot="1" x14ac:dyDescent="0.35">
      <c r="D694" s="306" t="s">
        <v>1854</v>
      </c>
      <c r="E694" s="370">
        <v>145.85</v>
      </c>
      <c r="F694" s="370"/>
      <c r="G694" s="307" t="s">
        <v>159</v>
      </c>
      <c r="H694" s="307" t="s">
        <v>160</v>
      </c>
    </row>
    <row r="695" spans="4:8" ht="28.2" thickBot="1" x14ac:dyDescent="0.35">
      <c r="D695" s="308" t="s">
        <v>1855</v>
      </c>
      <c r="E695" s="369">
        <v>145.69</v>
      </c>
      <c r="F695" s="369"/>
      <c r="G695" s="309" t="s">
        <v>159</v>
      </c>
      <c r="H695" s="309" t="s">
        <v>160</v>
      </c>
    </row>
    <row r="696" spans="4:8" ht="28.2" thickBot="1" x14ac:dyDescent="0.35">
      <c r="D696" s="306" t="s">
        <v>1856</v>
      </c>
      <c r="E696" s="370">
        <v>146.04499999999999</v>
      </c>
      <c r="F696" s="370"/>
      <c r="G696" s="307" t="s">
        <v>159</v>
      </c>
      <c r="H696" s="307" t="s">
        <v>202</v>
      </c>
    </row>
    <row r="697" spans="4:8" ht="28.2" thickBot="1" x14ac:dyDescent="0.35">
      <c r="D697" s="308" t="s">
        <v>1857</v>
      </c>
      <c r="E697" s="369">
        <v>146.33000000000001</v>
      </c>
      <c r="F697" s="369"/>
      <c r="G697" s="309" t="s">
        <v>159</v>
      </c>
      <c r="H697" s="309" t="s">
        <v>170</v>
      </c>
    </row>
    <row r="698" spans="4:8" ht="28.2" thickBot="1" x14ac:dyDescent="0.35">
      <c r="D698" s="306" t="s">
        <v>1858</v>
      </c>
      <c r="E698" s="370">
        <v>146.59</v>
      </c>
      <c r="F698" s="370"/>
      <c r="G698" s="307" t="s">
        <v>159</v>
      </c>
      <c r="H698" s="307" t="s">
        <v>166</v>
      </c>
    </row>
    <row r="699" spans="4:8" ht="28.2" thickBot="1" x14ac:dyDescent="0.35">
      <c r="D699" s="308" t="s">
        <v>1859</v>
      </c>
      <c r="E699" s="369">
        <v>146.91999999999999</v>
      </c>
      <c r="F699" s="369"/>
      <c r="G699" s="309" t="s">
        <v>159</v>
      </c>
      <c r="H699" s="309" t="s">
        <v>161</v>
      </c>
    </row>
    <row r="700" spans="4:8" ht="28.2" thickBot="1" x14ac:dyDescent="0.35">
      <c r="D700" s="306" t="s">
        <v>1860</v>
      </c>
      <c r="E700" s="370">
        <v>147.05000000000001</v>
      </c>
      <c r="F700" s="370"/>
      <c r="G700" s="307" t="s">
        <v>159</v>
      </c>
      <c r="H700" s="307" t="s">
        <v>166</v>
      </c>
    </row>
    <row r="701" spans="4:8" ht="28.2" thickBot="1" x14ac:dyDescent="0.35">
      <c r="D701" s="308" t="s">
        <v>1861</v>
      </c>
      <c r="E701" s="369">
        <v>147.79499999999999</v>
      </c>
      <c r="F701" s="369"/>
      <c r="G701" s="309" t="s">
        <v>159</v>
      </c>
      <c r="H701" s="309" t="s">
        <v>160</v>
      </c>
    </row>
    <row r="702" spans="4:8" ht="28.2" thickBot="1" x14ac:dyDescent="0.35">
      <c r="D702" s="306" t="s">
        <v>1862</v>
      </c>
      <c r="E702" s="370">
        <v>148.30000000000001</v>
      </c>
      <c r="F702" s="370"/>
      <c r="G702" s="307" t="s">
        <v>159</v>
      </c>
      <c r="H702" s="307" t="s">
        <v>164</v>
      </c>
    </row>
    <row r="703" spans="4:8" ht="28.2" thickBot="1" x14ac:dyDescent="0.35">
      <c r="D703" s="308" t="s">
        <v>1863</v>
      </c>
      <c r="E703" s="369">
        <v>149.09</v>
      </c>
      <c r="F703" s="369"/>
      <c r="G703" s="309" t="s">
        <v>159</v>
      </c>
      <c r="H703" s="309" t="s">
        <v>160</v>
      </c>
    </row>
    <row r="704" spans="4:8" ht="28.2" thickBot="1" x14ac:dyDescent="0.35">
      <c r="D704" s="306" t="s">
        <v>1864</v>
      </c>
      <c r="E704" s="370">
        <v>149.36000000000001</v>
      </c>
      <c r="F704" s="370"/>
      <c r="G704" s="307" t="s">
        <v>159</v>
      </c>
      <c r="H704" s="307" t="s">
        <v>169</v>
      </c>
    </row>
    <row r="705" spans="4:8" ht="28.2" thickBot="1" x14ac:dyDescent="0.35">
      <c r="D705" s="308" t="s">
        <v>1865</v>
      </c>
      <c r="E705" s="369">
        <v>149.51499999999999</v>
      </c>
      <c r="F705" s="369"/>
      <c r="G705" s="309" t="s">
        <v>159</v>
      </c>
      <c r="H705" s="309" t="s">
        <v>169</v>
      </c>
    </row>
    <row r="706" spans="4:8" ht="28.2" thickBot="1" x14ac:dyDescent="0.35">
      <c r="D706" s="306" t="s">
        <v>1866</v>
      </c>
      <c r="E706" s="370">
        <v>149.88999999999999</v>
      </c>
      <c r="F706" s="370"/>
      <c r="G706" s="307" t="s">
        <v>159</v>
      </c>
      <c r="H706" s="307" t="s">
        <v>160</v>
      </c>
    </row>
    <row r="707" spans="4:8" ht="28.2" thickBot="1" x14ac:dyDescent="0.35">
      <c r="D707" s="308" t="s">
        <v>1867</v>
      </c>
      <c r="E707" s="369">
        <v>150.04</v>
      </c>
      <c r="F707" s="369"/>
      <c r="G707" s="309" t="s">
        <v>159</v>
      </c>
      <c r="H707" s="309" t="s">
        <v>169</v>
      </c>
    </row>
    <row r="708" spans="4:8" ht="28.2" thickBot="1" x14ac:dyDescent="0.35">
      <c r="D708" s="306" t="s">
        <v>1868</v>
      </c>
      <c r="E708" s="370">
        <v>150.16</v>
      </c>
      <c r="F708" s="370"/>
      <c r="G708" s="307" t="s">
        <v>159</v>
      </c>
      <c r="H708" s="307" t="s">
        <v>160</v>
      </c>
    </row>
    <row r="709" spans="4:8" ht="28.2" thickBot="1" x14ac:dyDescent="0.35">
      <c r="D709" s="308" t="s">
        <v>1869</v>
      </c>
      <c r="E709" s="369">
        <v>150.25</v>
      </c>
      <c r="F709" s="369"/>
      <c r="G709" s="309" t="s">
        <v>159</v>
      </c>
      <c r="H709" s="309" t="s">
        <v>160</v>
      </c>
    </row>
    <row r="710" spans="4:8" ht="28.2" thickBot="1" x14ac:dyDescent="0.35">
      <c r="D710" s="306" t="s">
        <v>1870</v>
      </c>
      <c r="E710" s="370">
        <v>150.34</v>
      </c>
      <c r="F710" s="370"/>
      <c r="G710" s="307" t="s">
        <v>159</v>
      </c>
      <c r="H710" s="307" t="s">
        <v>169</v>
      </c>
    </row>
    <row r="711" spans="4:8" ht="28.2" thickBot="1" x14ac:dyDescent="0.35">
      <c r="D711" s="308" t="s">
        <v>1871</v>
      </c>
      <c r="E711" s="369">
        <v>150.47</v>
      </c>
      <c r="F711" s="369"/>
      <c r="G711" s="309" t="s">
        <v>159</v>
      </c>
      <c r="H711" s="309" t="s">
        <v>160</v>
      </c>
    </row>
    <row r="712" spans="4:8" ht="28.2" thickBot="1" x14ac:dyDescent="0.35">
      <c r="D712" s="306" t="s">
        <v>1872</v>
      </c>
      <c r="E712" s="370">
        <v>150.52000000000001</v>
      </c>
      <c r="F712" s="370"/>
      <c r="G712" s="307" t="s">
        <v>159</v>
      </c>
      <c r="H712" s="307" t="s">
        <v>161</v>
      </c>
    </row>
    <row r="713" spans="4:8" ht="28.2" thickBot="1" x14ac:dyDescent="0.35">
      <c r="D713" s="308" t="s">
        <v>1873</v>
      </c>
      <c r="E713" s="369">
        <v>150.59</v>
      </c>
      <c r="F713" s="369"/>
      <c r="G713" s="309" t="s">
        <v>159</v>
      </c>
      <c r="H713" s="309" t="s">
        <v>160</v>
      </c>
    </row>
    <row r="714" spans="4:8" ht="28.2" thickBot="1" x14ac:dyDescent="0.35">
      <c r="D714" s="306" t="s">
        <v>1874</v>
      </c>
      <c r="E714" s="370">
        <v>150.84</v>
      </c>
      <c r="F714" s="370"/>
      <c r="G714" s="307" t="s">
        <v>159</v>
      </c>
      <c r="H714" s="307" t="s">
        <v>160</v>
      </c>
    </row>
    <row r="715" spans="4:8" ht="28.2" thickBot="1" x14ac:dyDescent="0.35">
      <c r="D715" s="308" t="s">
        <v>1875</v>
      </c>
      <c r="E715" s="369">
        <v>151.30000000000001</v>
      </c>
      <c r="F715" s="369"/>
      <c r="G715" s="309" t="s">
        <v>159</v>
      </c>
      <c r="H715" s="309" t="s">
        <v>161</v>
      </c>
    </row>
    <row r="716" spans="4:8" ht="28.2" thickBot="1" x14ac:dyDescent="0.35">
      <c r="D716" s="306" t="s">
        <v>1876</v>
      </c>
      <c r="E716" s="370">
        <v>151.54</v>
      </c>
      <c r="F716" s="370"/>
      <c r="G716" s="307" t="s">
        <v>159</v>
      </c>
      <c r="H716" s="307" t="s">
        <v>164</v>
      </c>
    </row>
    <row r="717" spans="4:8" ht="28.2" thickBot="1" x14ac:dyDescent="0.35">
      <c r="D717" s="308" t="s">
        <v>1877</v>
      </c>
      <c r="E717" s="369">
        <v>151.60499999999999</v>
      </c>
      <c r="F717" s="369"/>
      <c r="G717" s="309" t="s">
        <v>159</v>
      </c>
      <c r="H717" s="309" t="s">
        <v>160</v>
      </c>
    </row>
    <row r="718" spans="4:8" ht="28.2" thickBot="1" x14ac:dyDescent="0.35">
      <c r="D718" s="306" t="s">
        <v>1878</v>
      </c>
      <c r="E718" s="370">
        <v>151.89500000000001</v>
      </c>
      <c r="F718" s="370"/>
      <c r="G718" s="307" t="s">
        <v>159</v>
      </c>
      <c r="H718" s="307" t="s">
        <v>164</v>
      </c>
    </row>
    <row r="719" spans="4:8" ht="28.2" thickBot="1" x14ac:dyDescent="0.35">
      <c r="D719" s="308" t="s">
        <v>1879</v>
      </c>
      <c r="E719" s="369">
        <v>152.09</v>
      </c>
      <c r="F719" s="369"/>
      <c r="G719" s="309" t="s">
        <v>159</v>
      </c>
      <c r="H719" s="309" t="s">
        <v>160</v>
      </c>
    </row>
    <row r="720" spans="4:8" ht="28.2" thickBot="1" x14ac:dyDescent="0.35">
      <c r="D720" s="306" t="s">
        <v>1880</v>
      </c>
      <c r="E720" s="370">
        <v>152.16999999999999</v>
      </c>
      <c r="F720" s="370"/>
      <c r="G720" s="307" t="s">
        <v>159</v>
      </c>
      <c r="H720" s="307" t="s">
        <v>164</v>
      </c>
    </row>
    <row r="721" spans="4:8" ht="28.2" thickBot="1" x14ac:dyDescent="0.35">
      <c r="D721" s="308" t="s">
        <v>1881</v>
      </c>
      <c r="E721" s="369">
        <v>152.285</v>
      </c>
      <c r="F721" s="369"/>
      <c r="G721" s="309" t="s">
        <v>159</v>
      </c>
      <c r="H721" s="309" t="s">
        <v>170</v>
      </c>
    </row>
    <row r="722" spans="4:8" ht="28.2" thickBot="1" x14ac:dyDescent="0.35">
      <c r="D722" s="306" t="s">
        <v>1882</v>
      </c>
      <c r="E722" s="370">
        <v>152.38</v>
      </c>
      <c r="F722" s="370"/>
      <c r="G722" s="307" t="s">
        <v>159</v>
      </c>
      <c r="H722" s="307" t="s">
        <v>202</v>
      </c>
    </row>
    <row r="723" spans="4:8" ht="28.2" thickBot="1" x14ac:dyDescent="0.35">
      <c r="D723" s="308" t="s">
        <v>1883</v>
      </c>
      <c r="E723" s="369">
        <v>153.01</v>
      </c>
      <c r="F723" s="369"/>
      <c r="G723" s="309" t="s">
        <v>159</v>
      </c>
      <c r="H723" s="309" t="s">
        <v>160</v>
      </c>
    </row>
    <row r="724" spans="4:8" ht="28.2" thickBot="1" x14ac:dyDescent="0.35">
      <c r="D724" s="306" t="s">
        <v>1884</v>
      </c>
      <c r="E724" s="370">
        <v>153.22</v>
      </c>
      <c r="F724" s="370"/>
      <c r="G724" s="307" t="s">
        <v>159</v>
      </c>
      <c r="H724" s="307" t="s">
        <v>160</v>
      </c>
    </row>
    <row r="725" spans="4:8" ht="28.2" thickBot="1" x14ac:dyDescent="0.35">
      <c r="D725" s="308" t="s">
        <v>1885</v>
      </c>
      <c r="E725" s="369">
        <v>153.43</v>
      </c>
      <c r="F725" s="369"/>
      <c r="G725" s="309" t="s">
        <v>159</v>
      </c>
      <c r="H725" s="309" t="s">
        <v>169</v>
      </c>
    </row>
    <row r="726" spans="4:8" ht="28.2" thickBot="1" x14ac:dyDescent="0.35">
      <c r="D726" s="306" t="s">
        <v>1886</v>
      </c>
      <c r="E726" s="370">
        <v>154.93</v>
      </c>
      <c r="F726" s="370"/>
      <c r="G726" s="307" t="s">
        <v>159</v>
      </c>
      <c r="H726" s="307" t="s">
        <v>161</v>
      </c>
    </row>
    <row r="727" spans="4:8" ht="28.2" thickBot="1" x14ac:dyDescent="0.35">
      <c r="D727" s="308" t="s">
        <v>1887</v>
      </c>
      <c r="E727" s="369">
        <v>155.22</v>
      </c>
      <c r="F727" s="369"/>
      <c r="G727" s="309" t="s">
        <v>159</v>
      </c>
      <c r="H727" s="309" t="s">
        <v>200</v>
      </c>
    </row>
    <row r="728" spans="4:8" ht="28.2" thickBot="1" x14ac:dyDescent="0.35">
      <c r="D728" s="306" t="s">
        <v>1888</v>
      </c>
      <c r="E728" s="370">
        <v>155.55500000000001</v>
      </c>
      <c r="F728" s="370"/>
      <c r="G728" s="307" t="s">
        <v>159</v>
      </c>
      <c r="H728" s="307" t="s">
        <v>568</v>
      </c>
    </row>
    <row r="729" spans="4:8" ht="28.2" thickBot="1" x14ac:dyDescent="0.35">
      <c r="D729" s="308" t="s">
        <v>1889</v>
      </c>
      <c r="E729" s="369">
        <v>156.33000000000001</v>
      </c>
      <c r="F729" s="369"/>
      <c r="G729" s="309" t="s">
        <v>159</v>
      </c>
      <c r="H729" s="309" t="s">
        <v>170</v>
      </c>
    </row>
    <row r="730" spans="4:8" ht="28.2" thickBot="1" x14ac:dyDescent="0.35">
      <c r="D730" s="306" t="s">
        <v>1890</v>
      </c>
      <c r="E730" s="370">
        <v>156.53</v>
      </c>
      <c r="F730" s="370"/>
      <c r="G730" s="307" t="s">
        <v>159</v>
      </c>
      <c r="H730" s="307" t="s">
        <v>169</v>
      </c>
    </row>
    <row r="731" spans="4:8" ht="28.2" thickBot="1" x14ac:dyDescent="0.35">
      <c r="D731" s="308" t="s">
        <v>1891</v>
      </c>
      <c r="E731" s="369">
        <v>156.72999999999999</v>
      </c>
      <c r="F731" s="369"/>
      <c r="G731" s="309" t="s">
        <v>159</v>
      </c>
      <c r="H731" s="309" t="s">
        <v>161</v>
      </c>
    </row>
    <row r="732" spans="4:8" ht="28.2" thickBot="1" x14ac:dyDescent="0.35">
      <c r="D732" s="306" t="s">
        <v>1892</v>
      </c>
      <c r="E732" s="370">
        <v>156.91999999999999</v>
      </c>
      <c r="F732" s="370"/>
      <c r="G732" s="307" t="s">
        <v>159</v>
      </c>
      <c r="H732" s="307" t="s">
        <v>164</v>
      </c>
    </row>
    <row r="733" spans="4:8" ht="28.2" thickBot="1" x14ac:dyDescent="0.35">
      <c r="D733" s="308" t="s">
        <v>1893</v>
      </c>
      <c r="E733" s="369">
        <v>157.13</v>
      </c>
      <c r="F733" s="369"/>
      <c r="G733" s="309" t="s">
        <v>159</v>
      </c>
      <c r="H733" s="309" t="s">
        <v>161</v>
      </c>
    </row>
    <row r="734" spans="4:8" ht="28.2" thickBot="1" x14ac:dyDescent="0.35">
      <c r="D734" s="306" t="s">
        <v>1894</v>
      </c>
      <c r="E734" s="370">
        <v>157.41</v>
      </c>
      <c r="F734" s="370"/>
      <c r="G734" s="307" t="s">
        <v>159</v>
      </c>
      <c r="H734" s="307" t="s">
        <v>200</v>
      </c>
    </row>
    <row r="735" spans="4:8" ht="28.2" thickBot="1" x14ac:dyDescent="0.35">
      <c r="D735" s="308" t="s">
        <v>1895</v>
      </c>
      <c r="E735" s="369">
        <v>157.41999999999999</v>
      </c>
      <c r="F735" s="369"/>
      <c r="G735" s="309" t="s">
        <v>159</v>
      </c>
      <c r="H735" s="309" t="s">
        <v>160</v>
      </c>
    </row>
    <row r="736" spans="4:8" ht="28.2" thickBot="1" x14ac:dyDescent="0.35">
      <c r="D736" s="306" t="s">
        <v>1896</v>
      </c>
      <c r="E736" s="370">
        <v>157.44999999999999</v>
      </c>
      <c r="F736" s="370"/>
      <c r="G736" s="310" t="s">
        <v>159</v>
      </c>
      <c r="H736" s="307" t="s">
        <v>200</v>
      </c>
    </row>
    <row r="737" spans="4:8" ht="28.2" thickBot="1" x14ac:dyDescent="0.35">
      <c r="D737" s="308" t="s">
        <v>1897</v>
      </c>
      <c r="E737" s="369">
        <v>158.01499999999999</v>
      </c>
      <c r="F737" s="369"/>
      <c r="G737" s="311" t="s">
        <v>159</v>
      </c>
      <c r="H737" s="309" t="s">
        <v>166</v>
      </c>
    </row>
    <row r="738" spans="4:8" ht="28.2" thickBot="1" x14ac:dyDescent="0.35">
      <c r="D738" s="306" t="s">
        <v>1898</v>
      </c>
      <c r="E738" s="370">
        <v>158.21</v>
      </c>
      <c r="F738" s="370"/>
      <c r="G738" s="310" t="s">
        <v>159</v>
      </c>
      <c r="H738" s="307" t="s">
        <v>607</v>
      </c>
    </row>
    <row r="739" spans="4:8" ht="28.2" thickBot="1" x14ac:dyDescent="0.35">
      <c r="D739" s="308" t="s">
        <v>1899</v>
      </c>
      <c r="E739" s="369">
        <v>158.30500000000001</v>
      </c>
      <c r="F739" s="369"/>
      <c r="G739" s="311" t="s">
        <v>159</v>
      </c>
      <c r="H739" s="309" t="s">
        <v>166</v>
      </c>
    </row>
    <row r="740" spans="4:8" ht="28.2" thickBot="1" x14ac:dyDescent="0.35">
      <c r="D740" s="306" t="s">
        <v>1900</v>
      </c>
      <c r="E740" s="370">
        <v>158.41</v>
      </c>
      <c r="F740" s="370"/>
      <c r="G740" s="307" t="s">
        <v>159</v>
      </c>
      <c r="H740" s="307" t="s">
        <v>170</v>
      </c>
    </row>
    <row r="741" spans="4:8" ht="28.2" thickBot="1" x14ac:dyDescent="0.35">
      <c r="D741" s="308" t="s">
        <v>1901</v>
      </c>
      <c r="E741" s="369">
        <v>158.49</v>
      </c>
      <c r="F741" s="369"/>
      <c r="G741" s="309" t="s">
        <v>159</v>
      </c>
      <c r="H741" s="309" t="s">
        <v>161</v>
      </c>
    </row>
    <row r="742" spans="4:8" ht="28.2" thickBot="1" x14ac:dyDescent="0.35">
      <c r="D742" s="306" t="s">
        <v>1902</v>
      </c>
      <c r="E742" s="370">
        <v>158.965</v>
      </c>
      <c r="F742" s="370"/>
      <c r="G742" s="310" t="s">
        <v>159</v>
      </c>
      <c r="H742" s="307" t="s">
        <v>200</v>
      </c>
    </row>
    <row r="743" spans="4:8" ht="28.2" thickBot="1" x14ac:dyDescent="0.35">
      <c r="D743" s="308" t="s">
        <v>1903</v>
      </c>
      <c r="E743" s="369">
        <v>159.55000000000001</v>
      </c>
      <c r="F743" s="369"/>
      <c r="G743" s="309" t="s">
        <v>159</v>
      </c>
      <c r="H743" s="309" t="s">
        <v>160</v>
      </c>
    </row>
    <row r="744" spans="4:8" ht="28.2" thickBot="1" x14ac:dyDescent="0.35">
      <c r="D744" s="306" t="s">
        <v>1904</v>
      </c>
      <c r="E744" s="370">
        <v>159.66</v>
      </c>
      <c r="F744" s="370"/>
      <c r="G744" s="307" t="s">
        <v>159</v>
      </c>
      <c r="H744" s="307" t="s">
        <v>160</v>
      </c>
    </row>
    <row r="745" spans="4:8" ht="28.2" thickBot="1" x14ac:dyDescent="0.35">
      <c r="D745" s="308" t="s">
        <v>1905</v>
      </c>
      <c r="E745" s="369">
        <v>159.91999999999999</v>
      </c>
      <c r="F745" s="369"/>
      <c r="G745" s="309" t="s">
        <v>159</v>
      </c>
      <c r="H745" s="309" t="s">
        <v>170</v>
      </c>
    </row>
    <row r="746" spans="4:8" ht="28.2" thickBot="1" x14ac:dyDescent="0.35">
      <c r="D746" s="306" t="s">
        <v>1906</v>
      </c>
      <c r="E746" s="370">
        <v>160.405</v>
      </c>
      <c r="F746" s="370"/>
      <c r="G746" s="307" t="s">
        <v>159</v>
      </c>
      <c r="H746" s="307" t="s">
        <v>161</v>
      </c>
    </row>
    <row r="747" spans="4:8" ht="28.2" thickBot="1" x14ac:dyDescent="0.35">
      <c r="D747" s="308" t="s">
        <v>1907</v>
      </c>
      <c r="E747" s="369">
        <v>160.79</v>
      </c>
      <c r="F747" s="369"/>
      <c r="G747" s="309" t="s">
        <v>159</v>
      </c>
      <c r="H747" s="309" t="s">
        <v>205</v>
      </c>
    </row>
    <row r="748" spans="4:8" ht="28.2" thickBot="1" x14ac:dyDescent="0.35">
      <c r="D748" s="306" t="s">
        <v>1908</v>
      </c>
      <c r="E748" s="370">
        <v>160.93</v>
      </c>
      <c r="F748" s="370"/>
      <c r="G748" s="307" t="s">
        <v>159</v>
      </c>
      <c r="H748" s="307" t="s">
        <v>169</v>
      </c>
    </row>
    <row r="749" spans="4:8" ht="28.2" thickBot="1" x14ac:dyDescent="0.35">
      <c r="D749" s="308" t="s">
        <v>1909</v>
      </c>
      <c r="E749" s="369">
        <v>161.245</v>
      </c>
      <c r="F749" s="369"/>
      <c r="G749" s="309" t="s">
        <v>159</v>
      </c>
      <c r="H749" s="309" t="s">
        <v>160</v>
      </c>
    </row>
    <row r="750" spans="4:8" ht="28.2" thickBot="1" x14ac:dyDescent="0.35">
      <c r="D750" s="306" t="s">
        <v>1910</v>
      </c>
      <c r="E750" s="370">
        <v>161.36500000000001</v>
      </c>
      <c r="F750" s="370"/>
      <c r="G750" s="307" t="s">
        <v>159</v>
      </c>
      <c r="H750" s="307" t="s">
        <v>164</v>
      </c>
    </row>
    <row r="751" spans="4:8" ht="28.2" thickBot="1" x14ac:dyDescent="0.35">
      <c r="D751" s="308" t="s">
        <v>1911</v>
      </c>
      <c r="E751" s="369">
        <v>161.57</v>
      </c>
      <c r="F751" s="369"/>
      <c r="G751" s="309" t="s">
        <v>159</v>
      </c>
      <c r="H751" s="309" t="s">
        <v>164</v>
      </c>
    </row>
    <row r="752" spans="4:8" ht="28.2" thickBot="1" x14ac:dyDescent="0.35">
      <c r="D752" s="306" t="s">
        <v>1912</v>
      </c>
      <c r="E752" s="370">
        <v>161.815</v>
      </c>
      <c r="F752" s="370"/>
      <c r="G752" s="307" t="s">
        <v>159</v>
      </c>
      <c r="H752" s="307" t="s">
        <v>160</v>
      </c>
    </row>
    <row r="753" spans="4:8" ht="28.2" thickBot="1" x14ac:dyDescent="0.35">
      <c r="D753" s="308" t="s">
        <v>1913</v>
      </c>
      <c r="E753" s="369">
        <v>162.08000000000001</v>
      </c>
      <c r="F753" s="369"/>
      <c r="G753" s="309" t="s">
        <v>159</v>
      </c>
      <c r="H753" s="309" t="s">
        <v>160</v>
      </c>
    </row>
    <row r="754" spans="4:8" ht="28.2" thickBot="1" x14ac:dyDescent="0.35">
      <c r="D754" s="306" t="s">
        <v>1914</v>
      </c>
      <c r="E754" s="370">
        <v>162.35</v>
      </c>
      <c r="F754" s="370"/>
      <c r="G754" s="307" t="s">
        <v>159</v>
      </c>
      <c r="H754" s="307" t="s">
        <v>200</v>
      </c>
    </row>
    <row r="755" spans="4:8" ht="28.2" thickBot="1" x14ac:dyDescent="0.35">
      <c r="D755" s="308" t="s">
        <v>1915</v>
      </c>
      <c r="E755" s="369">
        <v>162.69</v>
      </c>
      <c r="F755" s="369"/>
      <c r="G755" s="309" t="s">
        <v>159</v>
      </c>
      <c r="H755" s="309" t="s">
        <v>160</v>
      </c>
    </row>
    <row r="756" spans="4:8" ht="28.2" thickBot="1" x14ac:dyDescent="0.35">
      <c r="D756" s="306" t="s">
        <v>1916</v>
      </c>
      <c r="E756" s="370">
        <v>162.99</v>
      </c>
      <c r="F756" s="370"/>
      <c r="G756" s="307" t="s">
        <v>159</v>
      </c>
      <c r="H756" s="307" t="s">
        <v>161</v>
      </c>
    </row>
    <row r="757" spans="4:8" ht="28.2" thickBot="1" x14ac:dyDescent="0.35">
      <c r="D757" s="308" t="s">
        <v>1917</v>
      </c>
      <c r="E757" s="369">
        <v>163.22</v>
      </c>
      <c r="F757" s="369"/>
      <c r="G757" s="309" t="s">
        <v>159</v>
      </c>
      <c r="H757" s="309" t="s">
        <v>161</v>
      </c>
    </row>
    <row r="758" spans="4:8" ht="28.2" thickBot="1" x14ac:dyDescent="0.35">
      <c r="D758" s="306" t="s">
        <v>1918</v>
      </c>
      <c r="E758" s="370">
        <v>163.535</v>
      </c>
      <c r="F758" s="370"/>
      <c r="G758" s="307" t="s">
        <v>159</v>
      </c>
      <c r="H758" s="307" t="s">
        <v>160</v>
      </c>
    </row>
    <row r="759" spans="4:8" ht="28.2" thickBot="1" x14ac:dyDescent="0.35">
      <c r="D759" s="308" t="s">
        <v>1919</v>
      </c>
      <c r="E759" s="369">
        <v>163.685</v>
      </c>
      <c r="F759" s="369"/>
      <c r="G759" s="309" t="s">
        <v>159</v>
      </c>
      <c r="H759" s="309" t="s">
        <v>200</v>
      </c>
    </row>
    <row r="760" spans="4:8" ht="28.2" thickBot="1" x14ac:dyDescent="0.35">
      <c r="D760" s="306" t="s">
        <v>1920</v>
      </c>
      <c r="E760" s="370">
        <v>163.745</v>
      </c>
      <c r="F760" s="370"/>
      <c r="G760" s="307" t="s">
        <v>159</v>
      </c>
      <c r="H760" s="307" t="s">
        <v>169</v>
      </c>
    </row>
    <row r="761" spans="4:8" ht="28.2" thickBot="1" x14ac:dyDescent="0.35">
      <c r="D761" s="308" t="s">
        <v>1921</v>
      </c>
      <c r="E761" s="369">
        <v>163.96</v>
      </c>
      <c r="F761" s="369"/>
      <c r="G761" s="309" t="s">
        <v>159</v>
      </c>
      <c r="H761" s="309" t="s">
        <v>164</v>
      </c>
    </row>
    <row r="762" spans="4:8" ht="28.2" thickBot="1" x14ac:dyDescent="0.35">
      <c r="D762" s="306" t="s">
        <v>1922</v>
      </c>
      <c r="E762" s="370">
        <v>164.24</v>
      </c>
      <c r="F762" s="370"/>
      <c r="G762" s="307" t="s">
        <v>159</v>
      </c>
      <c r="H762" s="307" t="s">
        <v>202</v>
      </c>
    </row>
    <row r="763" spans="4:8" ht="28.2" thickBot="1" x14ac:dyDescent="0.35">
      <c r="D763" s="308" t="s">
        <v>1923</v>
      </c>
      <c r="E763" s="369">
        <v>164.46</v>
      </c>
      <c r="F763" s="369"/>
      <c r="G763" s="309" t="s">
        <v>159</v>
      </c>
      <c r="H763" s="309" t="s">
        <v>161</v>
      </c>
    </row>
    <row r="764" spans="4:8" ht="28.2" thickBot="1" x14ac:dyDescent="0.35">
      <c r="D764" s="306" t="s">
        <v>1924</v>
      </c>
      <c r="E764" s="370">
        <v>164.76499999999999</v>
      </c>
      <c r="F764" s="370"/>
      <c r="G764" s="307" t="s">
        <v>159</v>
      </c>
      <c r="H764" s="307" t="s">
        <v>608</v>
      </c>
    </row>
    <row r="765" spans="4:8" ht="28.2" thickBot="1" x14ac:dyDescent="0.35">
      <c r="D765" s="308" t="s">
        <v>1925</v>
      </c>
      <c r="E765" s="369">
        <v>164.88499999999999</v>
      </c>
      <c r="F765" s="369"/>
      <c r="G765" s="309" t="s">
        <v>159</v>
      </c>
      <c r="H765" s="309" t="s">
        <v>161</v>
      </c>
    </row>
    <row r="766" spans="4:8" ht="28.2" thickBot="1" x14ac:dyDescent="0.35">
      <c r="D766" s="306" t="s">
        <v>1926</v>
      </c>
      <c r="E766" s="370">
        <v>165.2</v>
      </c>
      <c r="F766" s="370"/>
      <c r="G766" s="307" t="s">
        <v>159</v>
      </c>
      <c r="H766" s="307" t="s">
        <v>160</v>
      </c>
    </row>
    <row r="767" spans="4:8" ht="28.2" thickBot="1" x14ac:dyDescent="0.35">
      <c r="D767" s="308" t="s">
        <v>1927</v>
      </c>
      <c r="E767" s="369">
        <v>165.35</v>
      </c>
      <c r="F767" s="369"/>
      <c r="G767" s="309" t="s">
        <v>159</v>
      </c>
      <c r="H767" s="309" t="s">
        <v>161</v>
      </c>
    </row>
    <row r="768" spans="4:8" ht="28.2" thickBot="1" x14ac:dyDescent="0.35">
      <c r="D768" s="306" t="s">
        <v>1928</v>
      </c>
      <c r="E768" s="370">
        <v>165.39</v>
      </c>
      <c r="F768" s="370"/>
      <c r="G768" s="307" t="s">
        <v>159</v>
      </c>
      <c r="H768" s="307" t="s">
        <v>161</v>
      </c>
    </row>
    <row r="769" spans="4:8" ht="28.2" thickBot="1" x14ac:dyDescent="0.35">
      <c r="D769" s="308" t="s">
        <v>1929</v>
      </c>
      <c r="E769" s="369">
        <v>166</v>
      </c>
      <c r="F769" s="369"/>
      <c r="G769" s="309" t="s">
        <v>159</v>
      </c>
      <c r="H769" s="309" t="s">
        <v>160</v>
      </c>
    </row>
    <row r="770" spans="4:8" ht="28.2" thickBot="1" x14ac:dyDescent="0.35">
      <c r="D770" s="306" t="s">
        <v>1930</v>
      </c>
      <c r="E770" s="370">
        <v>166.29</v>
      </c>
      <c r="F770" s="370"/>
      <c r="G770" s="307" t="s">
        <v>159</v>
      </c>
      <c r="H770" s="307" t="s">
        <v>160</v>
      </c>
    </row>
    <row r="771" spans="4:8" ht="28.2" thickBot="1" x14ac:dyDescent="0.35">
      <c r="D771" s="308" t="s">
        <v>1931</v>
      </c>
      <c r="E771" s="369">
        <v>166.465</v>
      </c>
      <c r="F771" s="369"/>
      <c r="G771" s="309" t="s">
        <v>159</v>
      </c>
      <c r="H771" s="309" t="s">
        <v>541</v>
      </c>
    </row>
    <row r="772" spans="4:8" ht="28.2" thickBot="1" x14ac:dyDescent="0.35">
      <c r="D772" s="306" t="s">
        <v>1932</v>
      </c>
      <c r="E772" s="370">
        <v>166.63</v>
      </c>
      <c r="F772" s="370"/>
      <c r="G772" s="307" t="s">
        <v>159</v>
      </c>
      <c r="H772" s="307" t="s">
        <v>405</v>
      </c>
    </row>
    <row r="773" spans="4:8" ht="28.2" thickBot="1" x14ac:dyDescent="0.35">
      <c r="D773" s="308" t="s">
        <v>1933</v>
      </c>
      <c r="E773" s="369">
        <v>166.89500000000001</v>
      </c>
      <c r="F773" s="369"/>
      <c r="G773" s="309" t="s">
        <v>159</v>
      </c>
      <c r="H773" s="309" t="s">
        <v>202</v>
      </c>
    </row>
    <row r="774" spans="4:8" ht="28.2" thickBot="1" x14ac:dyDescent="0.35">
      <c r="D774" s="306" t="s">
        <v>1934</v>
      </c>
      <c r="E774" s="370">
        <v>167.07</v>
      </c>
      <c r="F774" s="370"/>
      <c r="G774" s="307" t="s">
        <v>159</v>
      </c>
      <c r="H774" s="307" t="s">
        <v>405</v>
      </c>
    </row>
    <row r="775" spans="4:8" ht="28.2" thickBot="1" x14ac:dyDescent="0.35">
      <c r="D775" s="308" t="s">
        <v>1935</v>
      </c>
      <c r="E775" s="369">
        <v>167.45500000000001</v>
      </c>
      <c r="F775" s="369"/>
      <c r="G775" s="309" t="s">
        <v>159</v>
      </c>
      <c r="H775" s="309" t="s">
        <v>164</v>
      </c>
    </row>
    <row r="776" spans="4:8" ht="28.2" thickBot="1" x14ac:dyDescent="0.35">
      <c r="D776" s="306" t="s">
        <v>1936</v>
      </c>
      <c r="E776" s="370">
        <v>167.68</v>
      </c>
      <c r="F776" s="370"/>
      <c r="G776" s="307" t="s">
        <v>159</v>
      </c>
      <c r="H776" s="307" t="s">
        <v>202</v>
      </c>
    </row>
    <row r="777" spans="4:8" ht="28.2" thickBot="1" x14ac:dyDescent="0.35">
      <c r="D777" s="308" t="s">
        <v>1937</v>
      </c>
      <c r="E777" s="369">
        <v>167.97499999999999</v>
      </c>
      <c r="F777" s="369"/>
      <c r="G777" s="309" t="s">
        <v>159</v>
      </c>
      <c r="H777" s="309" t="s">
        <v>202</v>
      </c>
    </row>
    <row r="778" spans="4:8" ht="28.2" thickBot="1" x14ac:dyDescent="0.35">
      <c r="D778" s="306" t="s">
        <v>1938</v>
      </c>
      <c r="E778" s="370">
        <v>168.14</v>
      </c>
      <c r="F778" s="370"/>
      <c r="G778" s="307" t="s">
        <v>159</v>
      </c>
      <c r="H778" s="307" t="s">
        <v>161</v>
      </c>
    </row>
    <row r="779" spans="4:8" ht="28.2" thickBot="1" x14ac:dyDescent="0.35">
      <c r="D779" s="308" t="s">
        <v>1939</v>
      </c>
      <c r="E779" s="369">
        <v>168.35499999999999</v>
      </c>
      <c r="F779" s="369"/>
      <c r="G779" s="309" t="s">
        <v>159</v>
      </c>
      <c r="H779" s="309" t="s">
        <v>160</v>
      </c>
    </row>
    <row r="780" spans="4:8" ht="28.2" thickBot="1" x14ac:dyDescent="0.35">
      <c r="D780" s="306" t="s">
        <v>1940</v>
      </c>
      <c r="E780" s="370">
        <v>168.71</v>
      </c>
      <c r="F780" s="370"/>
      <c r="G780" s="307" t="s">
        <v>159</v>
      </c>
      <c r="H780" s="307" t="s">
        <v>160</v>
      </c>
    </row>
    <row r="781" spans="4:8" ht="28.2" thickBot="1" x14ac:dyDescent="0.35">
      <c r="D781" s="308" t="s">
        <v>1941</v>
      </c>
      <c r="E781" s="369">
        <v>168.905</v>
      </c>
      <c r="F781" s="369"/>
      <c r="G781" s="309" t="s">
        <v>159</v>
      </c>
      <c r="H781" s="309" t="s">
        <v>202</v>
      </c>
    </row>
    <row r="782" spans="4:8" ht="28.2" thickBot="1" x14ac:dyDescent="0.35">
      <c r="D782" s="306" t="s">
        <v>1942</v>
      </c>
      <c r="E782" s="370"/>
      <c r="F782" s="370"/>
      <c r="G782" s="307" t="s">
        <v>159</v>
      </c>
      <c r="H782" s="307" t="s">
        <v>160</v>
      </c>
    </row>
    <row r="783" spans="4:8" ht="28.2" thickBot="1" x14ac:dyDescent="0.35">
      <c r="D783" s="308" t="s">
        <v>1943</v>
      </c>
      <c r="E783" s="369">
        <v>169.35</v>
      </c>
      <c r="F783" s="369"/>
      <c r="G783" s="309" t="s">
        <v>159</v>
      </c>
      <c r="H783" s="309" t="s">
        <v>160</v>
      </c>
    </row>
    <row r="784" spans="4:8" ht="28.2" thickBot="1" x14ac:dyDescent="0.35">
      <c r="D784" s="306" t="s">
        <v>1944</v>
      </c>
      <c r="E784" s="370">
        <v>169.63</v>
      </c>
      <c r="F784" s="370"/>
      <c r="G784" s="307" t="s">
        <v>1162</v>
      </c>
      <c r="H784" s="307" t="s">
        <v>1018</v>
      </c>
    </row>
    <row r="785" spans="4:8" ht="28.2" thickBot="1" x14ac:dyDescent="0.35">
      <c r="D785" s="308" t="s">
        <v>1945</v>
      </c>
      <c r="E785" s="369">
        <v>169.82499999999999</v>
      </c>
      <c r="F785" s="369"/>
      <c r="G785" s="309" t="s">
        <v>1162</v>
      </c>
      <c r="H785" s="309" t="s">
        <v>1018</v>
      </c>
    </row>
    <row r="786" spans="4:8" ht="28.2" thickBot="1" x14ac:dyDescent="0.35">
      <c r="D786" s="306" t="s">
        <v>1946</v>
      </c>
      <c r="E786" s="370">
        <v>170.01499999999999</v>
      </c>
      <c r="F786" s="370"/>
      <c r="G786" s="307" t="s">
        <v>1162</v>
      </c>
      <c r="H786" s="307" t="s">
        <v>1018</v>
      </c>
    </row>
    <row r="787" spans="4:8" ht="28.2" thickBot="1" x14ac:dyDescent="0.35">
      <c r="D787" s="308" t="s">
        <v>1947</v>
      </c>
      <c r="E787" s="369">
        <v>170.19</v>
      </c>
      <c r="F787" s="369"/>
      <c r="G787" s="309" t="s">
        <v>1162</v>
      </c>
      <c r="H787" s="309" t="s">
        <v>1018</v>
      </c>
    </row>
    <row r="788" spans="4:8" ht="28.2" thickBot="1" x14ac:dyDescent="0.35">
      <c r="D788" s="306" t="s">
        <v>1948</v>
      </c>
      <c r="E788" s="370">
        <v>171.06</v>
      </c>
      <c r="F788" s="370"/>
      <c r="G788" s="307" t="s">
        <v>1162</v>
      </c>
      <c r="H788" s="307" t="s">
        <v>1018</v>
      </c>
    </row>
    <row r="789" spans="4:8" ht="28.2" thickBot="1" x14ac:dyDescent="0.35">
      <c r="D789" s="308" t="s">
        <v>1949</v>
      </c>
      <c r="E789" s="369">
        <v>171.27500000000001</v>
      </c>
      <c r="F789" s="369"/>
      <c r="G789" s="309" t="s">
        <v>1162</v>
      </c>
      <c r="H789" s="309" t="s">
        <v>1018</v>
      </c>
    </row>
    <row r="790" spans="4:8" ht="28.2" thickBot="1" x14ac:dyDescent="0.35">
      <c r="D790" s="306" t="s">
        <v>1950</v>
      </c>
      <c r="E790" s="370">
        <v>171.6</v>
      </c>
      <c r="F790" s="370"/>
      <c r="G790" s="307" t="s">
        <v>1162</v>
      </c>
      <c r="H790" s="307" t="s">
        <v>1018</v>
      </c>
    </row>
    <row r="791" spans="4:8" ht="28.2" thickBot="1" x14ac:dyDescent="0.35">
      <c r="D791" s="308" t="s">
        <v>1951</v>
      </c>
      <c r="E791" s="369">
        <v>171.88499999999999</v>
      </c>
      <c r="F791" s="369"/>
      <c r="G791" s="309" t="s">
        <v>1162</v>
      </c>
      <c r="H791" s="309" t="s">
        <v>1018</v>
      </c>
    </row>
    <row r="792" spans="4:8" ht="28.2" thickBot="1" x14ac:dyDescent="0.35">
      <c r="D792" s="306" t="s">
        <v>1952</v>
      </c>
      <c r="E792" s="370">
        <v>172.16</v>
      </c>
      <c r="F792" s="370"/>
      <c r="G792" s="307" t="s">
        <v>1162</v>
      </c>
      <c r="H792" s="307" t="s">
        <v>1018</v>
      </c>
    </row>
    <row r="793" spans="4:8" ht="28.2" thickBot="1" x14ac:dyDescent="0.35">
      <c r="D793" s="308" t="s">
        <v>1953</v>
      </c>
      <c r="E793" s="369">
        <v>172.45500000000001</v>
      </c>
      <c r="F793" s="369"/>
      <c r="G793" s="309" t="s">
        <v>1162</v>
      </c>
      <c r="H793" s="309" t="s">
        <v>1018</v>
      </c>
    </row>
    <row r="794" spans="4:8" ht="28.2" thickBot="1" x14ac:dyDescent="0.35">
      <c r="D794" s="306" t="s">
        <v>1954</v>
      </c>
      <c r="E794" s="370">
        <v>172.76499999999999</v>
      </c>
      <c r="F794" s="370"/>
      <c r="G794" s="307" t="s">
        <v>1162</v>
      </c>
      <c r="H794" s="307" t="s">
        <v>1018</v>
      </c>
    </row>
    <row r="795" spans="4:8" ht="28.2" thickBot="1" x14ac:dyDescent="0.35">
      <c r="D795" s="308" t="s">
        <v>1955</v>
      </c>
      <c r="E795" s="369">
        <v>172.92500000000001</v>
      </c>
      <c r="F795" s="369"/>
      <c r="G795" s="309" t="s">
        <v>1162</v>
      </c>
      <c r="H795" s="309" t="s">
        <v>1018</v>
      </c>
    </row>
    <row r="796" spans="4:8" ht="28.2" thickBot="1" x14ac:dyDescent="0.35">
      <c r="D796" s="306" t="s">
        <v>1956</v>
      </c>
      <c r="E796" s="370">
        <v>173.31</v>
      </c>
      <c r="F796" s="370"/>
      <c r="G796" s="307" t="s">
        <v>1162</v>
      </c>
      <c r="H796" s="307" t="s">
        <v>1018</v>
      </c>
    </row>
    <row r="797" spans="4:8" ht="28.2" thickBot="1" x14ac:dyDescent="0.35">
      <c r="D797" s="308" t="s">
        <v>1957</v>
      </c>
      <c r="E797" s="369">
        <v>173.63</v>
      </c>
      <c r="F797" s="369"/>
      <c r="G797" s="309" t="s">
        <v>1162</v>
      </c>
      <c r="H797" s="309" t="s">
        <v>1018</v>
      </c>
    </row>
    <row r="798" spans="4:8" ht="28.2" thickBot="1" x14ac:dyDescent="0.35">
      <c r="D798" s="306" t="s">
        <v>1958</v>
      </c>
      <c r="E798" s="370">
        <v>173.81</v>
      </c>
      <c r="F798" s="370"/>
      <c r="G798" s="307" t="s">
        <v>1162</v>
      </c>
      <c r="H798" s="307" t="s">
        <v>1018</v>
      </c>
    </row>
    <row r="799" spans="4:8" ht="28.2" thickBot="1" x14ac:dyDescent="0.35">
      <c r="D799" s="308" t="s">
        <v>1959</v>
      </c>
      <c r="E799" s="369">
        <v>173.91499999999999</v>
      </c>
      <c r="F799" s="369"/>
      <c r="G799" s="309" t="s">
        <v>1162</v>
      </c>
      <c r="H799" s="309" t="s">
        <v>1018</v>
      </c>
    </row>
    <row r="800" spans="4:8" ht="28.2" thickBot="1" x14ac:dyDescent="0.35">
      <c r="D800" s="306" t="s">
        <v>1960</v>
      </c>
      <c r="E800" s="370">
        <v>174.64</v>
      </c>
      <c r="F800" s="370"/>
      <c r="G800" s="307" t="s">
        <v>1162</v>
      </c>
      <c r="H800" s="307" t="s">
        <v>1018</v>
      </c>
    </row>
    <row r="801" spans="4:8" ht="28.2" thickBot="1" x14ac:dyDescent="0.35">
      <c r="D801" s="308" t="s">
        <v>1961</v>
      </c>
      <c r="E801" s="369">
        <v>175.16</v>
      </c>
      <c r="F801" s="369"/>
      <c r="G801" s="309" t="s">
        <v>1162</v>
      </c>
      <c r="H801" s="309" t="s">
        <v>1018</v>
      </c>
    </row>
    <row r="802" spans="4:8" ht="28.2" thickBot="1" x14ac:dyDescent="0.35">
      <c r="D802" s="306" t="s">
        <v>1962</v>
      </c>
      <c r="E802" s="370">
        <v>175.39500000000001</v>
      </c>
      <c r="F802" s="370"/>
      <c r="G802" s="307" t="s">
        <v>1162</v>
      </c>
      <c r="H802" s="307" t="s">
        <v>1018</v>
      </c>
    </row>
    <row r="803" spans="4:8" ht="28.2" thickBot="1" x14ac:dyDescent="0.35">
      <c r="D803" s="308" t="s">
        <v>1963</v>
      </c>
      <c r="E803" s="369">
        <v>176.02500000000001</v>
      </c>
      <c r="F803" s="369"/>
      <c r="G803" s="309" t="s">
        <v>1162</v>
      </c>
      <c r="H803" s="309" t="s">
        <v>1018</v>
      </c>
    </row>
    <row r="804" spans="4:8" ht="28.2" thickBot="1" x14ac:dyDescent="0.35">
      <c r="D804" s="306" t="s">
        <v>1964</v>
      </c>
      <c r="E804" s="370">
        <v>176.30500000000001</v>
      </c>
      <c r="F804" s="370"/>
      <c r="G804" s="307" t="s">
        <v>1162</v>
      </c>
      <c r="H804" s="307" t="s">
        <v>1018</v>
      </c>
    </row>
    <row r="805" spans="4:8" ht="28.2" thickBot="1" x14ac:dyDescent="0.35">
      <c r="D805" s="308" t="s">
        <v>1965</v>
      </c>
      <c r="E805" s="369">
        <v>176.53</v>
      </c>
      <c r="F805" s="369"/>
      <c r="G805" s="309" t="s">
        <v>1162</v>
      </c>
      <c r="H805" s="309" t="s">
        <v>1018</v>
      </c>
    </row>
    <row r="806" spans="4:8" ht="28.2" thickBot="1" x14ac:dyDescent="0.35">
      <c r="D806" s="306" t="s">
        <v>1966</v>
      </c>
      <c r="E806" s="370">
        <v>176.88</v>
      </c>
      <c r="F806" s="370"/>
      <c r="G806" s="307" t="s">
        <v>1162</v>
      </c>
      <c r="H806" s="307" t="s">
        <v>1018</v>
      </c>
    </row>
    <row r="807" spans="4:8" ht="28.2" thickBot="1" x14ac:dyDescent="0.35">
      <c r="D807" s="308" t="s">
        <v>1967</v>
      </c>
      <c r="E807" s="369">
        <v>176.94</v>
      </c>
      <c r="F807" s="369"/>
      <c r="G807" s="309" t="s">
        <v>1162</v>
      </c>
      <c r="H807" s="309" t="s">
        <v>1018</v>
      </c>
    </row>
    <row r="808" spans="4:8" ht="28.2" thickBot="1" x14ac:dyDescent="0.35">
      <c r="D808" s="306" t="s">
        <v>1968</v>
      </c>
      <c r="E808" s="370">
        <v>177.28</v>
      </c>
      <c r="F808" s="370"/>
      <c r="G808" s="307" t="s">
        <v>1162</v>
      </c>
      <c r="H808" s="307" t="s">
        <v>1018</v>
      </c>
    </row>
    <row r="809" spans="4:8" ht="28.2" thickBot="1" x14ac:dyDescent="0.35">
      <c r="D809" s="308" t="s">
        <v>1969</v>
      </c>
      <c r="E809" s="369">
        <v>177.52500000000001</v>
      </c>
      <c r="F809" s="369"/>
      <c r="G809" s="309" t="s">
        <v>1162</v>
      </c>
      <c r="H809" s="309" t="s">
        <v>1018</v>
      </c>
    </row>
    <row r="810" spans="4:8" ht="28.2" thickBot="1" x14ac:dyDescent="0.35">
      <c r="D810" s="306" t="s">
        <v>1970</v>
      </c>
      <c r="E810" s="370">
        <v>178.435</v>
      </c>
      <c r="F810" s="370"/>
      <c r="G810" s="307" t="s">
        <v>1162</v>
      </c>
      <c r="H810" s="307" t="s">
        <v>1018</v>
      </c>
    </row>
    <row r="811" spans="4:8" ht="28.2" thickBot="1" x14ac:dyDescent="0.35">
      <c r="D811" s="308" t="s">
        <v>1971</v>
      </c>
      <c r="E811" s="369">
        <v>178.655</v>
      </c>
      <c r="F811" s="369"/>
      <c r="G811" s="309" t="s">
        <v>1162</v>
      </c>
      <c r="H811" s="309" t="s">
        <v>1018</v>
      </c>
    </row>
    <row r="812" spans="4:8" ht="28.2" thickBot="1" x14ac:dyDescent="0.35">
      <c r="D812" s="306" t="s">
        <v>1972</v>
      </c>
      <c r="E812" s="370">
        <v>178.87</v>
      </c>
      <c r="F812" s="370"/>
      <c r="G812" s="307" t="s">
        <v>1162</v>
      </c>
      <c r="H812" s="307" t="s">
        <v>1018</v>
      </c>
    </row>
    <row r="813" spans="4:8" ht="28.2" thickBot="1" x14ac:dyDescent="0.35">
      <c r="D813" s="308" t="s">
        <v>1973</v>
      </c>
      <c r="E813" s="369">
        <v>179.14</v>
      </c>
      <c r="F813" s="369"/>
      <c r="G813" s="309" t="s">
        <v>1162</v>
      </c>
      <c r="H813" s="309" t="s">
        <v>1018</v>
      </c>
    </row>
    <row r="814" spans="4:8" ht="28.2" thickBot="1" x14ac:dyDescent="0.35">
      <c r="D814" s="306" t="s">
        <v>1974</v>
      </c>
      <c r="E814" s="370">
        <v>179.78</v>
      </c>
      <c r="F814" s="370"/>
      <c r="G814" s="307" t="s">
        <v>1162</v>
      </c>
      <c r="H814" s="307" t="s">
        <v>1018</v>
      </c>
    </row>
    <row r="815" spans="4:8" ht="28.2" thickBot="1" x14ac:dyDescent="0.35">
      <c r="D815" s="308" t="s">
        <v>1975</v>
      </c>
      <c r="E815" s="369">
        <v>179.84</v>
      </c>
      <c r="F815" s="369"/>
      <c r="G815" s="309" t="s">
        <v>1162</v>
      </c>
      <c r="H815" s="309" t="s">
        <v>1018</v>
      </c>
    </row>
    <row r="816" spans="4:8" ht="28.2" thickBot="1" x14ac:dyDescent="0.35">
      <c r="D816" s="306" t="s">
        <v>1976</v>
      </c>
      <c r="E816" s="370">
        <v>180.79</v>
      </c>
      <c r="F816" s="370"/>
      <c r="G816" s="307" t="s">
        <v>1162</v>
      </c>
      <c r="H816" s="307" t="s">
        <v>1018</v>
      </c>
    </row>
    <row r="817" spans="4:8" ht="28.2" thickBot="1" x14ac:dyDescent="0.35">
      <c r="D817" s="308" t="s">
        <v>1977</v>
      </c>
      <c r="E817" s="369">
        <v>181.05</v>
      </c>
      <c r="F817" s="369"/>
      <c r="G817" s="309" t="s">
        <v>1162</v>
      </c>
      <c r="H817" s="309" t="s">
        <v>1018</v>
      </c>
    </row>
    <row r="818" spans="4:8" ht="28.2" thickBot="1" x14ac:dyDescent="0.35">
      <c r="D818" s="306" t="s">
        <v>1978</v>
      </c>
      <c r="E818" s="370">
        <v>181.61</v>
      </c>
      <c r="F818" s="370"/>
      <c r="G818" s="307" t="s">
        <v>1162</v>
      </c>
      <c r="H818" s="307" t="s">
        <v>1018</v>
      </c>
    </row>
    <row r="819" spans="4:8" ht="28.2" thickBot="1" x14ac:dyDescent="0.35">
      <c r="D819" s="308" t="s">
        <v>1979</v>
      </c>
      <c r="E819" s="369">
        <v>182.09</v>
      </c>
      <c r="F819" s="369"/>
      <c r="G819" s="309" t="s">
        <v>1162</v>
      </c>
      <c r="H819" s="309" t="s">
        <v>1018</v>
      </c>
    </row>
    <row r="820" spans="4:8" ht="28.2" thickBot="1" x14ac:dyDescent="0.35">
      <c r="D820" s="306" t="s">
        <v>1980</v>
      </c>
      <c r="E820" s="370">
        <v>182.61</v>
      </c>
      <c r="F820" s="370"/>
      <c r="G820" s="307" t="s">
        <v>1162</v>
      </c>
      <c r="H820" s="307" t="s">
        <v>1018</v>
      </c>
    </row>
    <row r="821" spans="4:8" ht="28.2" thickBot="1" x14ac:dyDescent="0.35">
      <c r="D821" s="308" t="s">
        <v>1981</v>
      </c>
      <c r="E821" s="369">
        <v>182.85</v>
      </c>
      <c r="F821" s="369"/>
      <c r="G821" s="309" t="s">
        <v>159</v>
      </c>
      <c r="H821" s="309" t="s">
        <v>696</v>
      </c>
    </row>
    <row r="822" spans="4:8" ht="28.2" thickBot="1" x14ac:dyDescent="0.35">
      <c r="D822" s="306" t="s">
        <v>1982</v>
      </c>
      <c r="E822" s="370">
        <v>182.96</v>
      </c>
      <c r="F822" s="370"/>
      <c r="G822" s="307" t="s">
        <v>1162</v>
      </c>
      <c r="H822" s="307" t="s">
        <v>1018</v>
      </c>
    </row>
    <row r="823" spans="4:8" ht="28.2" thickBot="1" x14ac:dyDescent="0.35">
      <c r="D823" s="308" t="s">
        <v>1983</v>
      </c>
      <c r="E823" s="369">
        <v>183.13499999999999</v>
      </c>
      <c r="F823" s="369"/>
      <c r="G823" s="309" t="s">
        <v>1162</v>
      </c>
      <c r="H823" s="309" t="s">
        <v>1018</v>
      </c>
    </row>
    <row r="824" spans="4:8" ht="28.2" thickBot="1" x14ac:dyDescent="0.35">
      <c r="D824" s="306" t="s">
        <v>1984</v>
      </c>
      <c r="E824" s="370">
        <v>183.53</v>
      </c>
      <c r="F824" s="370"/>
      <c r="G824" s="307" t="s">
        <v>1162</v>
      </c>
      <c r="H824" s="307" t="s">
        <v>1018</v>
      </c>
    </row>
    <row r="825" spans="4:8" ht="28.2" thickBot="1" x14ac:dyDescent="0.35">
      <c r="D825" s="308" t="s">
        <v>1985</v>
      </c>
      <c r="E825" s="369">
        <v>184.11</v>
      </c>
      <c r="F825" s="369"/>
      <c r="G825" s="309" t="s">
        <v>159</v>
      </c>
      <c r="H825" s="309" t="s">
        <v>170</v>
      </c>
    </row>
  </sheetData>
  <autoFilter ref="P1:P825"/>
  <sortState ref="A1:A491">
    <sortCondition ref="A1"/>
  </sortState>
  <mergeCells count="825">
    <mergeCell ref="E7:F7"/>
    <mergeCell ref="E8:F8"/>
    <mergeCell ref="E9:F9"/>
    <mergeCell ref="E10:F10"/>
    <mergeCell ref="E11:F11"/>
    <mergeCell ref="E12:F12"/>
    <mergeCell ref="D1:E1"/>
    <mergeCell ref="E2:F2"/>
    <mergeCell ref="E3:F3"/>
    <mergeCell ref="E4:F4"/>
    <mergeCell ref="E5:F5"/>
    <mergeCell ref="E6:F6"/>
    <mergeCell ref="E19:F19"/>
    <mergeCell ref="E20:F20"/>
    <mergeCell ref="E21:F21"/>
    <mergeCell ref="E22:F22"/>
    <mergeCell ref="E23:F23"/>
    <mergeCell ref="E24:F24"/>
    <mergeCell ref="E13:F13"/>
    <mergeCell ref="E14:F14"/>
    <mergeCell ref="E15:F15"/>
    <mergeCell ref="E16:F16"/>
    <mergeCell ref="E17:F17"/>
    <mergeCell ref="E18:F18"/>
    <mergeCell ref="E31:F31"/>
    <mergeCell ref="E32:F32"/>
    <mergeCell ref="E33:F33"/>
    <mergeCell ref="E34:F34"/>
    <mergeCell ref="E35:F35"/>
    <mergeCell ref="E36:F36"/>
    <mergeCell ref="E25:F25"/>
    <mergeCell ref="E26:F26"/>
    <mergeCell ref="E27:F27"/>
    <mergeCell ref="E28:F28"/>
    <mergeCell ref="E29:F29"/>
    <mergeCell ref="E30:F30"/>
    <mergeCell ref="E43:F43"/>
    <mergeCell ref="E44:F44"/>
    <mergeCell ref="E45:F45"/>
    <mergeCell ref="E46:F46"/>
    <mergeCell ref="E47:F47"/>
    <mergeCell ref="E48:F48"/>
    <mergeCell ref="E37:F37"/>
    <mergeCell ref="E38:F38"/>
    <mergeCell ref="E39:F39"/>
    <mergeCell ref="E40:F40"/>
    <mergeCell ref="E41:F41"/>
    <mergeCell ref="E42:F42"/>
    <mergeCell ref="E55:F55"/>
    <mergeCell ref="E56:F56"/>
    <mergeCell ref="E57:F57"/>
    <mergeCell ref="E58:F58"/>
    <mergeCell ref="E59:F59"/>
    <mergeCell ref="E60:F60"/>
    <mergeCell ref="E49:F49"/>
    <mergeCell ref="E50:F50"/>
    <mergeCell ref="E51:F51"/>
    <mergeCell ref="E52:F52"/>
    <mergeCell ref="E53:F53"/>
    <mergeCell ref="E54:F54"/>
    <mergeCell ref="E67:F67"/>
    <mergeCell ref="E68:F68"/>
    <mergeCell ref="E69:F69"/>
    <mergeCell ref="E70:F70"/>
    <mergeCell ref="E71:F71"/>
    <mergeCell ref="E72:F72"/>
    <mergeCell ref="E61:F61"/>
    <mergeCell ref="E62:F62"/>
    <mergeCell ref="E63:F63"/>
    <mergeCell ref="E64:F64"/>
    <mergeCell ref="E65:F65"/>
    <mergeCell ref="E66:F66"/>
    <mergeCell ref="E79:F79"/>
    <mergeCell ref="E80:F80"/>
    <mergeCell ref="E81:F81"/>
    <mergeCell ref="E82:F82"/>
    <mergeCell ref="E83:F83"/>
    <mergeCell ref="E84:F84"/>
    <mergeCell ref="E73:F73"/>
    <mergeCell ref="E74:F74"/>
    <mergeCell ref="E75:F75"/>
    <mergeCell ref="E76:F76"/>
    <mergeCell ref="E77:F77"/>
    <mergeCell ref="E78:F78"/>
    <mergeCell ref="E91:F91"/>
    <mergeCell ref="E92:F92"/>
    <mergeCell ref="E93:F93"/>
    <mergeCell ref="E94:F94"/>
    <mergeCell ref="E95:F95"/>
    <mergeCell ref="E96:F96"/>
    <mergeCell ref="E85:F85"/>
    <mergeCell ref="E86:F86"/>
    <mergeCell ref="E87:F87"/>
    <mergeCell ref="E88:F88"/>
    <mergeCell ref="E89:F89"/>
    <mergeCell ref="E90:F90"/>
    <mergeCell ref="E103:F103"/>
    <mergeCell ref="E104:F104"/>
    <mergeCell ref="E105:F105"/>
    <mergeCell ref="E106:F106"/>
    <mergeCell ref="E107:F107"/>
    <mergeCell ref="E108:F108"/>
    <mergeCell ref="E97:F97"/>
    <mergeCell ref="E98:F98"/>
    <mergeCell ref="E99:F99"/>
    <mergeCell ref="E100:F100"/>
    <mergeCell ref="E101:F101"/>
    <mergeCell ref="E102:F102"/>
    <mergeCell ref="E115:F115"/>
    <mergeCell ref="E116:F116"/>
    <mergeCell ref="E117:F117"/>
    <mergeCell ref="E118:F118"/>
    <mergeCell ref="E119:F119"/>
    <mergeCell ref="E120:F120"/>
    <mergeCell ref="E109:F109"/>
    <mergeCell ref="E110:F110"/>
    <mergeCell ref="E111:F111"/>
    <mergeCell ref="E112:F112"/>
    <mergeCell ref="E113:F113"/>
    <mergeCell ref="E114:F114"/>
    <mergeCell ref="E127:F127"/>
    <mergeCell ref="E128:F128"/>
    <mergeCell ref="E129:F129"/>
    <mergeCell ref="E130:F130"/>
    <mergeCell ref="E131:F131"/>
    <mergeCell ref="E132:F132"/>
    <mergeCell ref="E121:F121"/>
    <mergeCell ref="E122:F122"/>
    <mergeCell ref="E123:F123"/>
    <mergeCell ref="E124:F124"/>
    <mergeCell ref="E125:F125"/>
    <mergeCell ref="E126:F126"/>
    <mergeCell ref="E139:F139"/>
    <mergeCell ref="E140:F140"/>
    <mergeCell ref="E141:F141"/>
    <mergeCell ref="E142:F142"/>
    <mergeCell ref="E143:F143"/>
    <mergeCell ref="E144:F144"/>
    <mergeCell ref="E133:F133"/>
    <mergeCell ref="E134:F134"/>
    <mergeCell ref="E135:F135"/>
    <mergeCell ref="E136:F136"/>
    <mergeCell ref="E137:F137"/>
    <mergeCell ref="E138:F138"/>
    <mergeCell ref="E151:F151"/>
    <mergeCell ref="E152:F152"/>
    <mergeCell ref="E153:F153"/>
    <mergeCell ref="E154:F154"/>
    <mergeCell ref="E155:F155"/>
    <mergeCell ref="E156:F156"/>
    <mergeCell ref="E145:F145"/>
    <mergeCell ref="E146:F146"/>
    <mergeCell ref="E147:F147"/>
    <mergeCell ref="E148:F148"/>
    <mergeCell ref="E149:F149"/>
    <mergeCell ref="E150:F150"/>
    <mergeCell ref="E163:F163"/>
    <mergeCell ref="E164:F164"/>
    <mergeCell ref="E165:F165"/>
    <mergeCell ref="E166:F166"/>
    <mergeCell ref="E167:F167"/>
    <mergeCell ref="E168:F168"/>
    <mergeCell ref="E157:F157"/>
    <mergeCell ref="E158:F158"/>
    <mergeCell ref="E159:F159"/>
    <mergeCell ref="E160:F160"/>
    <mergeCell ref="E161:F161"/>
    <mergeCell ref="E162:F162"/>
    <mergeCell ref="E175:F175"/>
    <mergeCell ref="E176:F176"/>
    <mergeCell ref="E177:F177"/>
    <mergeCell ref="E178:F178"/>
    <mergeCell ref="E179:F179"/>
    <mergeCell ref="E180:F180"/>
    <mergeCell ref="E169:F169"/>
    <mergeCell ref="E170:F170"/>
    <mergeCell ref="E171:F171"/>
    <mergeCell ref="E172:F172"/>
    <mergeCell ref="E173:F173"/>
    <mergeCell ref="E174:F174"/>
    <mergeCell ref="E187:F187"/>
    <mergeCell ref="E188:F188"/>
    <mergeCell ref="E189:F189"/>
    <mergeCell ref="E190:F190"/>
    <mergeCell ref="E191:F191"/>
    <mergeCell ref="E192:F192"/>
    <mergeCell ref="E181:F181"/>
    <mergeCell ref="E182:F182"/>
    <mergeCell ref="E183:F183"/>
    <mergeCell ref="E184:F184"/>
    <mergeCell ref="E185:F185"/>
    <mergeCell ref="E186:F186"/>
    <mergeCell ref="E199:F199"/>
    <mergeCell ref="E200:F200"/>
    <mergeCell ref="E201:F201"/>
    <mergeCell ref="E202:F202"/>
    <mergeCell ref="E203:F203"/>
    <mergeCell ref="E204:F204"/>
    <mergeCell ref="E193:F193"/>
    <mergeCell ref="E194:F194"/>
    <mergeCell ref="E195:F195"/>
    <mergeCell ref="E196:F196"/>
    <mergeCell ref="E197:F197"/>
    <mergeCell ref="E198:F198"/>
    <mergeCell ref="E211:F211"/>
    <mergeCell ref="E212:F212"/>
    <mergeCell ref="E213:F213"/>
    <mergeCell ref="E214:F214"/>
    <mergeCell ref="E215:F215"/>
    <mergeCell ref="E216:F216"/>
    <mergeCell ref="E205:F205"/>
    <mergeCell ref="E206:F206"/>
    <mergeCell ref="E207:F207"/>
    <mergeCell ref="E208:F208"/>
    <mergeCell ref="E209:F209"/>
    <mergeCell ref="E210:F210"/>
    <mergeCell ref="E223:F223"/>
    <mergeCell ref="E224:F224"/>
    <mergeCell ref="E225:F225"/>
    <mergeCell ref="E226:F226"/>
    <mergeCell ref="E227:F227"/>
    <mergeCell ref="E228:F228"/>
    <mergeCell ref="E217:F217"/>
    <mergeCell ref="E218:F218"/>
    <mergeCell ref="E219:F219"/>
    <mergeCell ref="E220:F220"/>
    <mergeCell ref="E221:F221"/>
    <mergeCell ref="E222:F222"/>
    <mergeCell ref="E235:F235"/>
    <mergeCell ref="E236:F236"/>
    <mergeCell ref="E237:F237"/>
    <mergeCell ref="E238:F238"/>
    <mergeCell ref="E239:F239"/>
    <mergeCell ref="E240:F240"/>
    <mergeCell ref="E229:F229"/>
    <mergeCell ref="E230:F230"/>
    <mergeCell ref="E231:F231"/>
    <mergeCell ref="E232:F232"/>
    <mergeCell ref="E233:F233"/>
    <mergeCell ref="E234:F234"/>
    <mergeCell ref="E247:F247"/>
    <mergeCell ref="E248:F248"/>
    <mergeCell ref="E249:F249"/>
    <mergeCell ref="E250:F250"/>
    <mergeCell ref="E251:F251"/>
    <mergeCell ref="E252:F252"/>
    <mergeCell ref="E241:F241"/>
    <mergeCell ref="E242:F242"/>
    <mergeCell ref="E243:F243"/>
    <mergeCell ref="E244:F244"/>
    <mergeCell ref="E245:F245"/>
    <mergeCell ref="E246:F246"/>
    <mergeCell ref="E259:F259"/>
    <mergeCell ref="E260:F260"/>
    <mergeCell ref="E261:F261"/>
    <mergeCell ref="E262:F262"/>
    <mergeCell ref="E263:F263"/>
    <mergeCell ref="E264:F264"/>
    <mergeCell ref="E253:F253"/>
    <mergeCell ref="E254:F254"/>
    <mergeCell ref="E255:F255"/>
    <mergeCell ref="E256:F256"/>
    <mergeCell ref="E257:F257"/>
    <mergeCell ref="E258:F258"/>
    <mergeCell ref="E271:F271"/>
    <mergeCell ref="E272:F272"/>
    <mergeCell ref="E273:F273"/>
    <mergeCell ref="E274:F274"/>
    <mergeCell ref="E275:F275"/>
    <mergeCell ref="E276:F276"/>
    <mergeCell ref="E265:F265"/>
    <mergeCell ref="E266:F266"/>
    <mergeCell ref="E267:F267"/>
    <mergeCell ref="E268:F268"/>
    <mergeCell ref="E269:F269"/>
    <mergeCell ref="E270:F270"/>
    <mergeCell ref="E283:F283"/>
    <mergeCell ref="E284:F284"/>
    <mergeCell ref="E285:F285"/>
    <mergeCell ref="E286:F286"/>
    <mergeCell ref="E287:F287"/>
    <mergeCell ref="E288:F288"/>
    <mergeCell ref="E277:F277"/>
    <mergeCell ref="E278:F278"/>
    <mergeCell ref="E279:F279"/>
    <mergeCell ref="E280:F280"/>
    <mergeCell ref="E281:F281"/>
    <mergeCell ref="E282:F282"/>
    <mergeCell ref="E295:F295"/>
    <mergeCell ref="E296:F296"/>
    <mergeCell ref="E297:F297"/>
    <mergeCell ref="E298:F298"/>
    <mergeCell ref="E299:F299"/>
    <mergeCell ref="E300:F300"/>
    <mergeCell ref="E289:F289"/>
    <mergeCell ref="E290:F290"/>
    <mergeCell ref="E291:F291"/>
    <mergeCell ref="E292:F292"/>
    <mergeCell ref="E293:F293"/>
    <mergeCell ref="E294:F294"/>
    <mergeCell ref="E307:F307"/>
    <mergeCell ref="E308:F308"/>
    <mergeCell ref="E309:F309"/>
    <mergeCell ref="E310:F310"/>
    <mergeCell ref="E311:F311"/>
    <mergeCell ref="E312:F312"/>
    <mergeCell ref="E301:F301"/>
    <mergeCell ref="E302:F302"/>
    <mergeCell ref="E303:F303"/>
    <mergeCell ref="E304:F304"/>
    <mergeCell ref="E305:F305"/>
    <mergeCell ref="E306:F306"/>
    <mergeCell ref="E319:F319"/>
    <mergeCell ref="E320:F320"/>
    <mergeCell ref="E321:F321"/>
    <mergeCell ref="E322:F322"/>
    <mergeCell ref="E323:F323"/>
    <mergeCell ref="E324:F324"/>
    <mergeCell ref="E313:F313"/>
    <mergeCell ref="E314:F314"/>
    <mergeCell ref="E315:F315"/>
    <mergeCell ref="E316:F316"/>
    <mergeCell ref="E317:F317"/>
    <mergeCell ref="E318:F318"/>
    <mergeCell ref="E331:F331"/>
    <mergeCell ref="E332:F332"/>
    <mergeCell ref="E333:F333"/>
    <mergeCell ref="E334:F334"/>
    <mergeCell ref="E335:F335"/>
    <mergeCell ref="E336:F336"/>
    <mergeCell ref="E325:F325"/>
    <mergeCell ref="E326:F326"/>
    <mergeCell ref="E327:F327"/>
    <mergeCell ref="E328:F328"/>
    <mergeCell ref="E329:F329"/>
    <mergeCell ref="E330:F330"/>
    <mergeCell ref="E343:F343"/>
    <mergeCell ref="E344:F344"/>
    <mergeCell ref="E345:F345"/>
    <mergeCell ref="E346:F346"/>
    <mergeCell ref="E347:F347"/>
    <mergeCell ref="E348:F348"/>
    <mergeCell ref="E337:F337"/>
    <mergeCell ref="E338:F338"/>
    <mergeCell ref="E339:F339"/>
    <mergeCell ref="E340:F340"/>
    <mergeCell ref="E341:F341"/>
    <mergeCell ref="E342:F342"/>
    <mergeCell ref="E355:F355"/>
    <mergeCell ref="E356:F356"/>
    <mergeCell ref="E357:F357"/>
    <mergeCell ref="E358:F358"/>
    <mergeCell ref="E359:F359"/>
    <mergeCell ref="E360:F360"/>
    <mergeCell ref="E349:F349"/>
    <mergeCell ref="E350:F350"/>
    <mergeCell ref="E351:F351"/>
    <mergeCell ref="E352:F352"/>
    <mergeCell ref="E353:F353"/>
    <mergeCell ref="E354:F354"/>
    <mergeCell ref="E367:F367"/>
    <mergeCell ref="E368:F368"/>
    <mergeCell ref="E369:F369"/>
    <mergeCell ref="E370:F370"/>
    <mergeCell ref="E371:F371"/>
    <mergeCell ref="E372:F372"/>
    <mergeCell ref="E361:F361"/>
    <mergeCell ref="E362:F362"/>
    <mergeCell ref="E363:F363"/>
    <mergeCell ref="E364:F364"/>
    <mergeCell ref="E365:F365"/>
    <mergeCell ref="E366:F366"/>
    <mergeCell ref="E379:F379"/>
    <mergeCell ref="E380:F380"/>
    <mergeCell ref="E381:F381"/>
    <mergeCell ref="E382:F382"/>
    <mergeCell ref="E383:F383"/>
    <mergeCell ref="E384:F384"/>
    <mergeCell ref="E373:F373"/>
    <mergeCell ref="E374:F374"/>
    <mergeCell ref="E375:F375"/>
    <mergeCell ref="E376:F376"/>
    <mergeCell ref="E377:F377"/>
    <mergeCell ref="E378:F378"/>
    <mergeCell ref="E391:F391"/>
    <mergeCell ref="E392:F392"/>
    <mergeCell ref="E393:F393"/>
    <mergeCell ref="E394:F394"/>
    <mergeCell ref="E395:F395"/>
    <mergeCell ref="E396:F396"/>
    <mergeCell ref="E385:F385"/>
    <mergeCell ref="E386:F386"/>
    <mergeCell ref="E387:F387"/>
    <mergeCell ref="E388:F388"/>
    <mergeCell ref="E389:F389"/>
    <mergeCell ref="E390:F390"/>
    <mergeCell ref="E403:F403"/>
    <mergeCell ref="E404:F404"/>
    <mergeCell ref="E405:F405"/>
    <mergeCell ref="E406:F406"/>
    <mergeCell ref="E407:F407"/>
    <mergeCell ref="E408:F408"/>
    <mergeCell ref="E397:F397"/>
    <mergeCell ref="E398:F398"/>
    <mergeCell ref="E399:F399"/>
    <mergeCell ref="E400:F400"/>
    <mergeCell ref="E401:F401"/>
    <mergeCell ref="E402:F402"/>
    <mergeCell ref="E415:F415"/>
    <mergeCell ref="E416:F416"/>
    <mergeCell ref="E417:F417"/>
    <mergeCell ref="E418:F418"/>
    <mergeCell ref="E419:F419"/>
    <mergeCell ref="E420:F420"/>
    <mergeCell ref="E409:F409"/>
    <mergeCell ref="E410:F410"/>
    <mergeCell ref="E411:F411"/>
    <mergeCell ref="E412:F412"/>
    <mergeCell ref="E413:F413"/>
    <mergeCell ref="E414:F414"/>
    <mergeCell ref="E427:F427"/>
    <mergeCell ref="E428:F428"/>
    <mergeCell ref="E429:F429"/>
    <mergeCell ref="E430:F430"/>
    <mergeCell ref="E431:F431"/>
    <mergeCell ref="E432:F432"/>
    <mergeCell ref="E421:F421"/>
    <mergeCell ref="E422:F422"/>
    <mergeCell ref="E423:F423"/>
    <mergeCell ref="E424:F424"/>
    <mergeCell ref="E425:F425"/>
    <mergeCell ref="E426:F426"/>
    <mergeCell ref="E439:F439"/>
    <mergeCell ref="E440:F440"/>
    <mergeCell ref="E441:F441"/>
    <mergeCell ref="E442:F442"/>
    <mergeCell ref="E443:F443"/>
    <mergeCell ref="E444:F444"/>
    <mergeCell ref="E433:F433"/>
    <mergeCell ref="E434:F434"/>
    <mergeCell ref="E435:F435"/>
    <mergeCell ref="E436:F436"/>
    <mergeCell ref="E437:F437"/>
    <mergeCell ref="E438:F438"/>
    <mergeCell ref="E451:F451"/>
    <mergeCell ref="E452:F452"/>
    <mergeCell ref="E453:F453"/>
    <mergeCell ref="E454:F454"/>
    <mergeCell ref="E455:F455"/>
    <mergeCell ref="E456:F456"/>
    <mergeCell ref="E445:F445"/>
    <mergeCell ref="E446:F446"/>
    <mergeCell ref="E447:F447"/>
    <mergeCell ref="E448:F448"/>
    <mergeCell ref="E449:F449"/>
    <mergeCell ref="E450:F450"/>
    <mergeCell ref="E463:F463"/>
    <mergeCell ref="E464:F464"/>
    <mergeCell ref="E465:F465"/>
    <mergeCell ref="E466:F466"/>
    <mergeCell ref="E467:F467"/>
    <mergeCell ref="E468:F468"/>
    <mergeCell ref="E457:F457"/>
    <mergeCell ref="E458:F458"/>
    <mergeCell ref="E459:F459"/>
    <mergeCell ref="E460:F460"/>
    <mergeCell ref="E461:F461"/>
    <mergeCell ref="E462:F462"/>
    <mergeCell ref="E475:F475"/>
    <mergeCell ref="E476:F476"/>
    <mergeCell ref="E477:F477"/>
    <mergeCell ref="E478:F478"/>
    <mergeCell ref="E479:F479"/>
    <mergeCell ref="E480:F480"/>
    <mergeCell ref="E469:F469"/>
    <mergeCell ref="E470:F470"/>
    <mergeCell ref="E471:F471"/>
    <mergeCell ref="E472:F472"/>
    <mergeCell ref="E473:F473"/>
    <mergeCell ref="E474:F474"/>
    <mergeCell ref="E487:F487"/>
    <mergeCell ref="E488:F488"/>
    <mergeCell ref="E489:F489"/>
    <mergeCell ref="E490:F490"/>
    <mergeCell ref="E491:F491"/>
    <mergeCell ref="E492:F492"/>
    <mergeCell ref="E481:F481"/>
    <mergeCell ref="E482:F482"/>
    <mergeCell ref="E483:F483"/>
    <mergeCell ref="E484:F484"/>
    <mergeCell ref="E485:F485"/>
    <mergeCell ref="E486:F486"/>
    <mergeCell ref="E499:F499"/>
    <mergeCell ref="E500:F500"/>
    <mergeCell ref="E501:F501"/>
    <mergeCell ref="E502:F502"/>
    <mergeCell ref="E503:F503"/>
    <mergeCell ref="E504:F504"/>
    <mergeCell ref="E493:F493"/>
    <mergeCell ref="E494:F494"/>
    <mergeCell ref="E495:F495"/>
    <mergeCell ref="E496:F496"/>
    <mergeCell ref="E497:F497"/>
    <mergeCell ref="E498:F498"/>
    <mergeCell ref="E511:F511"/>
    <mergeCell ref="E512:F512"/>
    <mergeCell ref="E513:F513"/>
    <mergeCell ref="E514:F514"/>
    <mergeCell ref="E515:F515"/>
    <mergeCell ref="E516:F516"/>
    <mergeCell ref="E505:F505"/>
    <mergeCell ref="E506:F506"/>
    <mergeCell ref="E507:F507"/>
    <mergeCell ref="E508:F508"/>
    <mergeCell ref="E509:F509"/>
    <mergeCell ref="E510:F510"/>
    <mergeCell ref="E523:F523"/>
    <mergeCell ref="E524:F524"/>
    <mergeCell ref="E525:F525"/>
    <mergeCell ref="E526:F526"/>
    <mergeCell ref="E527:F527"/>
    <mergeCell ref="E528:F528"/>
    <mergeCell ref="E517:F517"/>
    <mergeCell ref="E518:F518"/>
    <mergeCell ref="E519:F519"/>
    <mergeCell ref="E520:F520"/>
    <mergeCell ref="E521:F521"/>
    <mergeCell ref="E522:F522"/>
    <mergeCell ref="E535:F535"/>
    <mergeCell ref="E536:F536"/>
    <mergeCell ref="E537:F537"/>
    <mergeCell ref="E538:F538"/>
    <mergeCell ref="E539:F539"/>
    <mergeCell ref="E540:F540"/>
    <mergeCell ref="E529:F529"/>
    <mergeCell ref="E530:F530"/>
    <mergeCell ref="E531:F531"/>
    <mergeCell ref="E532:F532"/>
    <mergeCell ref="E533:F533"/>
    <mergeCell ref="E534:F534"/>
    <mergeCell ref="E547:F547"/>
    <mergeCell ref="E548:F548"/>
    <mergeCell ref="E549:F549"/>
    <mergeCell ref="E550:F550"/>
    <mergeCell ref="E551:F551"/>
    <mergeCell ref="E552:F552"/>
    <mergeCell ref="E541:F541"/>
    <mergeCell ref="E542:F542"/>
    <mergeCell ref="E543:F543"/>
    <mergeCell ref="E544:F544"/>
    <mergeCell ref="E545:F545"/>
    <mergeCell ref="E546:F546"/>
    <mergeCell ref="E559:F559"/>
    <mergeCell ref="E560:F560"/>
    <mergeCell ref="E561:F561"/>
    <mergeCell ref="E562:F562"/>
    <mergeCell ref="E563:F563"/>
    <mergeCell ref="E564:F564"/>
    <mergeCell ref="E553:F553"/>
    <mergeCell ref="E554:F554"/>
    <mergeCell ref="E555:F555"/>
    <mergeCell ref="E556:F556"/>
    <mergeCell ref="E557:F557"/>
    <mergeCell ref="E558:F558"/>
    <mergeCell ref="E571:F571"/>
    <mergeCell ref="E572:F572"/>
    <mergeCell ref="E573:F573"/>
    <mergeCell ref="E574:F574"/>
    <mergeCell ref="E575:F575"/>
    <mergeCell ref="E576:F576"/>
    <mergeCell ref="E565:F565"/>
    <mergeCell ref="E566:F566"/>
    <mergeCell ref="E567:F567"/>
    <mergeCell ref="E568:F568"/>
    <mergeCell ref="E569:F569"/>
    <mergeCell ref="E570:F570"/>
    <mergeCell ref="E583:F583"/>
    <mergeCell ref="E584:F584"/>
    <mergeCell ref="E585:F585"/>
    <mergeCell ref="E586:F586"/>
    <mergeCell ref="E587:F587"/>
    <mergeCell ref="E588:F588"/>
    <mergeCell ref="E577:F577"/>
    <mergeCell ref="E578:F578"/>
    <mergeCell ref="E579:F579"/>
    <mergeCell ref="E580:F580"/>
    <mergeCell ref="E581:F581"/>
    <mergeCell ref="E582:F582"/>
    <mergeCell ref="E595:F595"/>
    <mergeCell ref="E596:F596"/>
    <mergeCell ref="E597:F597"/>
    <mergeCell ref="E598:F598"/>
    <mergeCell ref="E599:F599"/>
    <mergeCell ref="E600:F600"/>
    <mergeCell ref="E589:F589"/>
    <mergeCell ref="E590:F590"/>
    <mergeCell ref="E591:F591"/>
    <mergeCell ref="E592:F592"/>
    <mergeCell ref="E593:F593"/>
    <mergeCell ref="E594:F594"/>
    <mergeCell ref="E607:F607"/>
    <mergeCell ref="E608:F608"/>
    <mergeCell ref="E609:F609"/>
    <mergeCell ref="E610:F610"/>
    <mergeCell ref="E611:F611"/>
    <mergeCell ref="E612:F612"/>
    <mergeCell ref="E601:F601"/>
    <mergeCell ref="E602:F602"/>
    <mergeCell ref="E603:F603"/>
    <mergeCell ref="E604:F604"/>
    <mergeCell ref="E605:F605"/>
    <mergeCell ref="E606:F606"/>
    <mergeCell ref="E619:F619"/>
    <mergeCell ref="E620:F620"/>
    <mergeCell ref="E621:F621"/>
    <mergeCell ref="E622:F622"/>
    <mergeCell ref="E623:F623"/>
    <mergeCell ref="E624:F624"/>
    <mergeCell ref="E613:F613"/>
    <mergeCell ref="E614:F614"/>
    <mergeCell ref="E615:F615"/>
    <mergeCell ref="E616:F616"/>
    <mergeCell ref="E617:F617"/>
    <mergeCell ref="E618:F618"/>
    <mergeCell ref="E631:F631"/>
    <mergeCell ref="E632:F632"/>
    <mergeCell ref="E633:F633"/>
    <mergeCell ref="E634:F634"/>
    <mergeCell ref="E635:F635"/>
    <mergeCell ref="E636:F636"/>
    <mergeCell ref="E625:F625"/>
    <mergeCell ref="E626:F626"/>
    <mergeCell ref="E627:F627"/>
    <mergeCell ref="E628:F628"/>
    <mergeCell ref="E629:F629"/>
    <mergeCell ref="E630:F630"/>
    <mergeCell ref="E643:F643"/>
    <mergeCell ref="E644:F644"/>
    <mergeCell ref="E645:F645"/>
    <mergeCell ref="E646:F646"/>
    <mergeCell ref="E647:F647"/>
    <mergeCell ref="E648:F648"/>
    <mergeCell ref="E637:F637"/>
    <mergeCell ref="E638:F638"/>
    <mergeCell ref="E639:F639"/>
    <mergeCell ref="E640:F640"/>
    <mergeCell ref="E641:F641"/>
    <mergeCell ref="E642:F642"/>
    <mergeCell ref="E655:F655"/>
    <mergeCell ref="E656:F656"/>
    <mergeCell ref="E657:F657"/>
    <mergeCell ref="E658:F658"/>
    <mergeCell ref="E659:F659"/>
    <mergeCell ref="E660:F660"/>
    <mergeCell ref="E649:F649"/>
    <mergeCell ref="E650:F650"/>
    <mergeCell ref="E651:F651"/>
    <mergeCell ref="E652:F652"/>
    <mergeCell ref="E653:F653"/>
    <mergeCell ref="E654:F654"/>
    <mergeCell ref="E667:F667"/>
    <mergeCell ref="E668:F668"/>
    <mergeCell ref="E669:F669"/>
    <mergeCell ref="E670:F670"/>
    <mergeCell ref="E671:F671"/>
    <mergeCell ref="E672:F672"/>
    <mergeCell ref="E661:F661"/>
    <mergeCell ref="E662:F662"/>
    <mergeCell ref="E663:F663"/>
    <mergeCell ref="E664:F664"/>
    <mergeCell ref="E665:F665"/>
    <mergeCell ref="E666:F666"/>
    <mergeCell ref="E679:F679"/>
    <mergeCell ref="E680:F680"/>
    <mergeCell ref="E681:F681"/>
    <mergeCell ref="E682:F682"/>
    <mergeCell ref="E683:F683"/>
    <mergeCell ref="E684:F684"/>
    <mergeCell ref="E673:F673"/>
    <mergeCell ref="E674:F674"/>
    <mergeCell ref="E675:F675"/>
    <mergeCell ref="E676:F676"/>
    <mergeCell ref="E677:F677"/>
    <mergeCell ref="E678:F678"/>
    <mergeCell ref="E691:F691"/>
    <mergeCell ref="E692:F692"/>
    <mergeCell ref="E693:F693"/>
    <mergeCell ref="E694:F694"/>
    <mergeCell ref="E695:F695"/>
    <mergeCell ref="E696:F696"/>
    <mergeCell ref="E685:F685"/>
    <mergeCell ref="E686:F686"/>
    <mergeCell ref="E687:F687"/>
    <mergeCell ref="E688:F688"/>
    <mergeCell ref="E689:F689"/>
    <mergeCell ref="E690:F690"/>
    <mergeCell ref="E703:F703"/>
    <mergeCell ref="E704:F704"/>
    <mergeCell ref="E705:F705"/>
    <mergeCell ref="E706:F706"/>
    <mergeCell ref="E707:F707"/>
    <mergeCell ref="E708:F708"/>
    <mergeCell ref="E697:F697"/>
    <mergeCell ref="E698:F698"/>
    <mergeCell ref="E699:F699"/>
    <mergeCell ref="E700:F700"/>
    <mergeCell ref="E701:F701"/>
    <mergeCell ref="E702:F702"/>
    <mergeCell ref="E715:F715"/>
    <mergeCell ref="E716:F716"/>
    <mergeCell ref="E717:F717"/>
    <mergeCell ref="E718:F718"/>
    <mergeCell ref="E719:F719"/>
    <mergeCell ref="E720:F720"/>
    <mergeCell ref="E709:F709"/>
    <mergeCell ref="E710:F710"/>
    <mergeCell ref="E711:F711"/>
    <mergeCell ref="E712:F712"/>
    <mergeCell ref="E713:F713"/>
    <mergeCell ref="E714:F714"/>
    <mergeCell ref="E727:F727"/>
    <mergeCell ref="E728:F728"/>
    <mergeCell ref="E729:F729"/>
    <mergeCell ref="E730:F730"/>
    <mergeCell ref="E731:F731"/>
    <mergeCell ref="E732:F732"/>
    <mergeCell ref="E721:F721"/>
    <mergeCell ref="E722:F722"/>
    <mergeCell ref="E723:F723"/>
    <mergeCell ref="E724:F724"/>
    <mergeCell ref="E725:F725"/>
    <mergeCell ref="E726:F726"/>
    <mergeCell ref="E739:F739"/>
    <mergeCell ref="E740:F740"/>
    <mergeCell ref="E741:F741"/>
    <mergeCell ref="E742:F742"/>
    <mergeCell ref="E743:F743"/>
    <mergeCell ref="E744:F744"/>
    <mergeCell ref="E733:F733"/>
    <mergeCell ref="E734:F734"/>
    <mergeCell ref="E735:F735"/>
    <mergeCell ref="E736:F736"/>
    <mergeCell ref="E737:F737"/>
    <mergeCell ref="E738:F738"/>
    <mergeCell ref="E751:F751"/>
    <mergeCell ref="E752:F752"/>
    <mergeCell ref="E753:F753"/>
    <mergeCell ref="E754:F754"/>
    <mergeCell ref="E755:F755"/>
    <mergeCell ref="E756:F756"/>
    <mergeCell ref="E745:F745"/>
    <mergeCell ref="E746:F746"/>
    <mergeCell ref="E747:F747"/>
    <mergeCell ref="E748:F748"/>
    <mergeCell ref="E749:F749"/>
    <mergeCell ref="E750:F750"/>
    <mergeCell ref="E763:F763"/>
    <mergeCell ref="E764:F764"/>
    <mergeCell ref="E765:F765"/>
    <mergeCell ref="E766:F766"/>
    <mergeCell ref="E767:F767"/>
    <mergeCell ref="E768:F768"/>
    <mergeCell ref="E757:F757"/>
    <mergeCell ref="E758:F758"/>
    <mergeCell ref="E759:F759"/>
    <mergeCell ref="E760:F760"/>
    <mergeCell ref="E761:F761"/>
    <mergeCell ref="E762:F762"/>
    <mergeCell ref="E775:F775"/>
    <mergeCell ref="E776:F776"/>
    <mergeCell ref="E777:F777"/>
    <mergeCell ref="E778:F778"/>
    <mergeCell ref="E779:F779"/>
    <mergeCell ref="E780:F780"/>
    <mergeCell ref="E769:F769"/>
    <mergeCell ref="E770:F770"/>
    <mergeCell ref="E771:F771"/>
    <mergeCell ref="E772:F772"/>
    <mergeCell ref="E773:F773"/>
    <mergeCell ref="E774:F774"/>
    <mergeCell ref="E787:F787"/>
    <mergeCell ref="E788:F788"/>
    <mergeCell ref="E789:F789"/>
    <mergeCell ref="E790:F790"/>
    <mergeCell ref="E791:F791"/>
    <mergeCell ref="E792:F792"/>
    <mergeCell ref="E781:F781"/>
    <mergeCell ref="E782:F782"/>
    <mergeCell ref="E783:F783"/>
    <mergeCell ref="E784:F784"/>
    <mergeCell ref="E785:F785"/>
    <mergeCell ref="E786:F786"/>
    <mergeCell ref="E799:F799"/>
    <mergeCell ref="E800:F800"/>
    <mergeCell ref="E801:F801"/>
    <mergeCell ref="E802:F802"/>
    <mergeCell ref="E803:F803"/>
    <mergeCell ref="E804:F804"/>
    <mergeCell ref="E793:F793"/>
    <mergeCell ref="E794:F794"/>
    <mergeCell ref="E795:F795"/>
    <mergeCell ref="E796:F796"/>
    <mergeCell ref="E797:F797"/>
    <mergeCell ref="E798:F798"/>
    <mergeCell ref="E811:F811"/>
    <mergeCell ref="E812:F812"/>
    <mergeCell ref="E813:F813"/>
    <mergeCell ref="E814:F814"/>
    <mergeCell ref="E815:F815"/>
    <mergeCell ref="E816:F816"/>
    <mergeCell ref="E805:F805"/>
    <mergeCell ref="E806:F806"/>
    <mergeCell ref="E807:F807"/>
    <mergeCell ref="E808:F808"/>
    <mergeCell ref="E809:F809"/>
    <mergeCell ref="E810:F810"/>
    <mergeCell ref="E823:F823"/>
    <mergeCell ref="E824:F824"/>
    <mergeCell ref="E825:F825"/>
    <mergeCell ref="E817:F817"/>
    <mergeCell ref="E818:F818"/>
    <mergeCell ref="E819:F819"/>
    <mergeCell ref="E820:F820"/>
    <mergeCell ref="E821:F821"/>
    <mergeCell ref="E822:F822"/>
  </mergeCells>
  <pageMargins left="0.7" right="0.7" top="0.75" bottom="0.75" header="0.3" footer="0.3"/>
  <pageSetup orientation="portrait" horizontalDpi="4294967295" verticalDpi="4294967295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G39"/>
  <sheetViews>
    <sheetView workbookViewId="0">
      <selection activeCell="G1" sqref="G1:G1048576"/>
    </sheetView>
  </sheetViews>
  <sheetFormatPr defaultRowHeight="14.4" x14ac:dyDescent="0.3"/>
  <sheetData>
    <row r="1" spans="1:7" ht="46.8" x14ac:dyDescent="0.3">
      <c r="A1" s="317">
        <v>138.79</v>
      </c>
      <c r="B1" s="314">
        <v>169.63</v>
      </c>
      <c r="C1" s="313" t="s">
        <v>677</v>
      </c>
      <c r="D1" s="313" t="s">
        <v>1018</v>
      </c>
      <c r="E1" s="313" t="s">
        <v>161</v>
      </c>
      <c r="F1" s="313" t="s">
        <v>159</v>
      </c>
      <c r="G1" s="312" t="s">
        <v>609</v>
      </c>
    </row>
    <row r="2" spans="1:7" ht="46.8" hidden="1" x14ac:dyDescent="0.3">
      <c r="A2" s="317">
        <v>138.97499999999999</v>
      </c>
      <c r="B2" s="314">
        <v>169.82499999999999</v>
      </c>
      <c r="C2" s="313" t="s">
        <v>677</v>
      </c>
      <c r="D2" s="313" t="s">
        <v>1018</v>
      </c>
      <c r="E2" s="313" t="s">
        <v>161</v>
      </c>
      <c r="F2" s="313" t="s">
        <v>159</v>
      </c>
      <c r="G2" s="312" t="s">
        <v>609</v>
      </c>
    </row>
    <row r="3" spans="1:7" ht="46.8" hidden="1" x14ac:dyDescent="0.3">
      <c r="A3" s="317">
        <v>139.16999999999999</v>
      </c>
      <c r="B3" s="314">
        <v>170.01499999999999</v>
      </c>
      <c r="C3" s="313" t="s">
        <v>677</v>
      </c>
      <c r="D3" s="313" t="s">
        <v>1018</v>
      </c>
      <c r="E3" s="313" t="s">
        <v>161</v>
      </c>
      <c r="F3" s="313" t="s">
        <v>159</v>
      </c>
      <c r="G3" s="312" t="s">
        <v>609</v>
      </c>
    </row>
    <row r="4" spans="1:7" ht="31.2" x14ac:dyDescent="0.3">
      <c r="A4" s="317">
        <v>139.32499999999999</v>
      </c>
      <c r="B4" s="314">
        <v>170.19</v>
      </c>
      <c r="C4" s="313" t="s">
        <v>677</v>
      </c>
      <c r="D4" s="313" t="s">
        <v>1018</v>
      </c>
      <c r="E4" s="313" t="s">
        <v>161</v>
      </c>
      <c r="F4" s="313" t="s">
        <v>159</v>
      </c>
      <c r="G4" s="287" t="s">
        <v>614</v>
      </c>
    </row>
    <row r="5" spans="1:7" ht="46.8" hidden="1" x14ac:dyDescent="0.3">
      <c r="A5" s="317">
        <v>140.125</v>
      </c>
      <c r="B5" s="314">
        <v>171.06</v>
      </c>
      <c r="C5" s="313" t="s">
        <v>677</v>
      </c>
      <c r="D5" s="313" t="s">
        <v>1018</v>
      </c>
      <c r="E5" s="313" t="s">
        <v>161</v>
      </c>
      <c r="F5" s="313" t="s">
        <v>159</v>
      </c>
      <c r="G5" s="312" t="s">
        <v>609</v>
      </c>
    </row>
    <row r="6" spans="1:7" ht="46.8" hidden="1" x14ac:dyDescent="0.3">
      <c r="A6" s="317">
        <v>140.34</v>
      </c>
      <c r="B6" s="314">
        <v>171.27500000000001</v>
      </c>
      <c r="C6" s="313" t="s">
        <v>677</v>
      </c>
      <c r="D6" s="313" t="s">
        <v>1018</v>
      </c>
      <c r="E6" s="313" t="s">
        <v>161</v>
      </c>
      <c r="F6" s="313" t="s">
        <v>159</v>
      </c>
      <c r="G6" s="312" t="s">
        <v>609</v>
      </c>
    </row>
    <row r="7" spans="1:7" ht="46.8" hidden="1" x14ac:dyDescent="0.3">
      <c r="A7" s="317">
        <v>140.655</v>
      </c>
      <c r="B7" s="314">
        <v>171.6</v>
      </c>
      <c r="C7" s="313" t="s">
        <v>677</v>
      </c>
      <c r="D7" s="313" t="s">
        <v>1018</v>
      </c>
      <c r="E7" s="313" t="s">
        <v>161</v>
      </c>
      <c r="F7" s="313" t="s">
        <v>159</v>
      </c>
      <c r="G7" s="312" t="s">
        <v>609</v>
      </c>
    </row>
    <row r="8" spans="1:7" ht="46.8" hidden="1" x14ac:dyDescent="0.3">
      <c r="A8" s="317">
        <v>140.94</v>
      </c>
      <c r="B8" s="314">
        <v>171.88499999999999</v>
      </c>
      <c r="C8" s="313" t="s">
        <v>677</v>
      </c>
      <c r="D8" s="313" t="s">
        <v>1018</v>
      </c>
      <c r="E8" s="313" t="s">
        <v>161</v>
      </c>
      <c r="F8" s="313" t="s">
        <v>159</v>
      </c>
      <c r="G8" s="312" t="s">
        <v>609</v>
      </c>
    </row>
    <row r="9" spans="1:7" ht="46.8" hidden="1" x14ac:dyDescent="0.3">
      <c r="A9" s="317">
        <v>141.19999999999999</v>
      </c>
      <c r="B9" s="314">
        <v>172.16</v>
      </c>
      <c r="C9" s="313" t="s">
        <v>677</v>
      </c>
      <c r="D9" s="313" t="s">
        <v>1018</v>
      </c>
      <c r="E9" s="313" t="s">
        <v>161</v>
      </c>
      <c r="F9" s="313" t="s">
        <v>159</v>
      </c>
      <c r="G9" s="312" t="s">
        <v>609</v>
      </c>
    </row>
    <row r="10" spans="1:7" ht="46.8" hidden="1" x14ac:dyDescent="0.3">
      <c r="A10" s="317">
        <v>141.47499999999999</v>
      </c>
      <c r="B10" s="314">
        <v>172.45500000000001</v>
      </c>
      <c r="C10" s="313" t="s">
        <v>677</v>
      </c>
      <c r="D10" s="313" t="s">
        <v>1018</v>
      </c>
      <c r="E10" s="313" t="s">
        <v>161</v>
      </c>
      <c r="F10" s="313" t="s">
        <v>159</v>
      </c>
      <c r="G10" s="312" t="s">
        <v>609</v>
      </c>
    </row>
    <row r="11" spans="1:7" ht="31.2" x14ac:dyDescent="0.3">
      <c r="A11" s="317">
        <v>141.77000000000001</v>
      </c>
      <c r="B11" s="314">
        <v>172.76499999999999</v>
      </c>
      <c r="C11" s="313" t="s">
        <v>677</v>
      </c>
      <c r="D11" s="313" t="s">
        <v>1018</v>
      </c>
      <c r="E11" s="313" t="s">
        <v>161</v>
      </c>
      <c r="F11" s="313" t="s">
        <v>159</v>
      </c>
      <c r="G11" s="287" t="s">
        <v>614</v>
      </c>
    </row>
    <row r="12" spans="1:7" ht="31.2" x14ac:dyDescent="0.3">
      <c r="A12" s="317">
        <v>141.92500000000001</v>
      </c>
      <c r="B12" s="314">
        <v>172.92500000000001</v>
      </c>
      <c r="C12" s="313" t="s">
        <v>677</v>
      </c>
      <c r="D12" s="313" t="s">
        <v>1018</v>
      </c>
      <c r="E12" s="313" t="s">
        <v>161</v>
      </c>
      <c r="F12" s="313" t="s">
        <v>159</v>
      </c>
      <c r="G12" s="287" t="s">
        <v>614</v>
      </c>
    </row>
    <row r="13" spans="1:7" ht="46.8" hidden="1" x14ac:dyDescent="0.3">
      <c r="A13" s="317">
        <v>142.29499999999999</v>
      </c>
      <c r="B13" s="314">
        <v>173.31</v>
      </c>
      <c r="C13" s="313" t="s">
        <v>677</v>
      </c>
      <c r="D13" s="313" t="s">
        <v>1018</v>
      </c>
      <c r="E13" s="313" t="s">
        <v>161</v>
      </c>
      <c r="F13" s="313" t="s">
        <v>159</v>
      </c>
      <c r="G13" s="312" t="s">
        <v>609</v>
      </c>
    </row>
    <row r="14" spans="1:7" ht="46.8" hidden="1" x14ac:dyDescent="0.3">
      <c r="A14" s="317">
        <v>142.58000000000001</v>
      </c>
      <c r="B14" s="314">
        <v>173.63</v>
      </c>
      <c r="C14" s="313" t="s">
        <v>677</v>
      </c>
      <c r="D14" s="313" t="s">
        <v>1018</v>
      </c>
      <c r="E14" s="313" t="s">
        <v>161</v>
      </c>
      <c r="F14" s="313" t="s">
        <v>159</v>
      </c>
      <c r="G14" s="312" t="s">
        <v>609</v>
      </c>
    </row>
    <row r="15" spans="1:7" ht="46.8" hidden="1" x14ac:dyDescent="0.3">
      <c r="A15" s="317">
        <v>142.75</v>
      </c>
      <c r="B15" s="314">
        <v>173.81</v>
      </c>
      <c r="C15" s="313" t="s">
        <v>677</v>
      </c>
      <c r="D15" s="313" t="s">
        <v>1018</v>
      </c>
      <c r="E15" s="313" t="s">
        <v>161</v>
      </c>
      <c r="F15" s="313" t="s">
        <v>159</v>
      </c>
      <c r="G15" s="312" t="s">
        <v>609</v>
      </c>
    </row>
    <row r="16" spans="1:7" ht="46.8" hidden="1" x14ac:dyDescent="0.3">
      <c r="A16" s="317">
        <v>142.87</v>
      </c>
      <c r="B16" s="314">
        <v>173.91499999999999</v>
      </c>
      <c r="C16" s="313" t="s">
        <v>677</v>
      </c>
      <c r="D16" s="313" t="s">
        <v>1018</v>
      </c>
      <c r="E16" s="313" t="s">
        <v>161</v>
      </c>
      <c r="F16" s="313" t="s">
        <v>159</v>
      </c>
      <c r="G16" s="312" t="s">
        <v>609</v>
      </c>
    </row>
    <row r="17" spans="1:7" ht="46.8" hidden="1" x14ac:dyDescent="0.3">
      <c r="A17" s="317">
        <v>143.57499999999999</v>
      </c>
      <c r="B17" s="314">
        <v>174.64</v>
      </c>
      <c r="C17" s="313" t="s">
        <v>677</v>
      </c>
      <c r="D17" s="313" t="s">
        <v>1018</v>
      </c>
      <c r="E17" s="313" t="s">
        <v>161</v>
      </c>
      <c r="F17" s="313" t="s">
        <v>159</v>
      </c>
      <c r="G17" s="312" t="s">
        <v>609</v>
      </c>
    </row>
    <row r="18" spans="1:7" ht="46.8" hidden="1" x14ac:dyDescent="0.3">
      <c r="A18" s="317">
        <v>144.27000000000001</v>
      </c>
      <c r="B18" s="314">
        <v>175.39500000000001</v>
      </c>
      <c r="C18" s="313" t="s">
        <v>677</v>
      </c>
      <c r="D18" s="313" t="s">
        <v>1018</v>
      </c>
      <c r="E18" s="313" t="s">
        <v>161</v>
      </c>
      <c r="F18" s="313" t="s">
        <v>159</v>
      </c>
      <c r="G18" s="312" t="s">
        <v>609</v>
      </c>
    </row>
    <row r="19" spans="1:7" ht="46.8" hidden="1" x14ac:dyDescent="0.3">
      <c r="A19" s="317">
        <v>144.745</v>
      </c>
      <c r="B19" s="314">
        <v>176.02500000000001</v>
      </c>
      <c r="C19" s="313" t="s">
        <v>677</v>
      </c>
      <c r="D19" s="313" t="s">
        <v>1018</v>
      </c>
      <c r="E19" s="313" t="s">
        <v>161</v>
      </c>
      <c r="F19" s="313" t="s">
        <v>159</v>
      </c>
      <c r="G19" s="312" t="s">
        <v>609</v>
      </c>
    </row>
    <row r="20" spans="1:7" ht="46.8" hidden="1" x14ac:dyDescent="0.3">
      <c r="A20" s="317">
        <v>145.02500000000001</v>
      </c>
      <c r="B20" s="314">
        <v>176.30500000000001</v>
      </c>
      <c r="C20" s="313" t="s">
        <v>677</v>
      </c>
      <c r="D20" s="313" t="s">
        <v>1018</v>
      </c>
      <c r="E20" s="313" t="s">
        <v>161</v>
      </c>
      <c r="F20" s="313" t="s">
        <v>159</v>
      </c>
      <c r="G20" s="312" t="s">
        <v>609</v>
      </c>
    </row>
    <row r="21" spans="1:7" ht="46.8" hidden="1" x14ac:dyDescent="0.3">
      <c r="A21" s="317">
        <v>145.19</v>
      </c>
      <c r="B21" s="314">
        <v>176.53</v>
      </c>
      <c r="C21" s="313" t="s">
        <v>677</v>
      </c>
      <c r="D21" s="313" t="s">
        <v>1018</v>
      </c>
      <c r="E21" s="313" t="s">
        <v>161</v>
      </c>
      <c r="F21" s="313" t="s">
        <v>159</v>
      </c>
      <c r="G21" s="312" t="s">
        <v>609</v>
      </c>
    </row>
    <row r="22" spans="1:7" ht="46.8" hidden="1" x14ac:dyDescent="0.3">
      <c r="A22" s="317">
        <v>145.495</v>
      </c>
      <c r="B22" s="314">
        <v>176.88</v>
      </c>
      <c r="C22" s="313" t="s">
        <v>677</v>
      </c>
      <c r="D22" s="313" t="s">
        <v>1018</v>
      </c>
      <c r="E22" s="313" t="s">
        <v>161</v>
      </c>
      <c r="F22" s="313" t="s">
        <v>159</v>
      </c>
      <c r="G22" s="312" t="s">
        <v>609</v>
      </c>
    </row>
    <row r="23" spans="1:7" ht="46.8" hidden="1" x14ac:dyDescent="0.3">
      <c r="A23" s="317">
        <v>145.54499999999999</v>
      </c>
      <c r="B23" s="314">
        <v>176.94</v>
      </c>
      <c r="C23" s="313" t="s">
        <v>677</v>
      </c>
      <c r="D23" s="313" t="s">
        <v>1018</v>
      </c>
      <c r="E23" s="313" t="s">
        <v>161</v>
      </c>
      <c r="F23" s="313" t="s">
        <v>159</v>
      </c>
      <c r="G23" s="312" t="s">
        <v>609</v>
      </c>
    </row>
    <row r="24" spans="1:7" ht="46.8" hidden="1" x14ac:dyDescent="0.3">
      <c r="A24" s="317">
        <v>145.85</v>
      </c>
      <c r="B24" s="314">
        <v>177.28</v>
      </c>
      <c r="C24" s="313" t="s">
        <v>677</v>
      </c>
      <c r="D24" s="313" t="s">
        <v>1018</v>
      </c>
      <c r="E24" s="313" t="s">
        <v>161</v>
      </c>
      <c r="F24" s="313" t="s">
        <v>159</v>
      </c>
      <c r="G24" s="312" t="s">
        <v>609</v>
      </c>
    </row>
    <row r="25" spans="1:7" ht="46.8" hidden="1" x14ac:dyDescent="0.3">
      <c r="A25" s="317">
        <v>146.08500000000001</v>
      </c>
      <c r="B25" s="314">
        <v>177.52500000000001</v>
      </c>
      <c r="C25" s="313" t="s">
        <v>677</v>
      </c>
      <c r="D25" s="313" t="s">
        <v>1018</v>
      </c>
      <c r="E25" s="313" t="s">
        <v>161</v>
      </c>
      <c r="F25" s="313" t="s">
        <v>159</v>
      </c>
      <c r="G25" s="312" t="s">
        <v>609</v>
      </c>
    </row>
    <row r="26" spans="1:7" ht="46.8" hidden="1" x14ac:dyDescent="0.3">
      <c r="A26" s="317">
        <v>147.02500000000001</v>
      </c>
      <c r="B26" s="314">
        <v>178.435</v>
      </c>
      <c r="C26" s="313" t="s">
        <v>677</v>
      </c>
      <c r="D26" s="313" t="s">
        <v>1018</v>
      </c>
      <c r="E26" s="313" t="s">
        <v>161</v>
      </c>
      <c r="F26" s="313" t="s">
        <v>159</v>
      </c>
      <c r="G26" s="312" t="s">
        <v>609</v>
      </c>
    </row>
    <row r="27" spans="1:7" ht="46.8" hidden="1" x14ac:dyDescent="0.3">
      <c r="A27" s="317">
        <v>147.24</v>
      </c>
      <c r="B27" s="314">
        <v>178.655</v>
      </c>
      <c r="C27" s="313" t="s">
        <v>677</v>
      </c>
      <c r="D27" s="313" t="s">
        <v>1018</v>
      </c>
      <c r="E27" s="313" t="s">
        <v>161</v>
      </c>
      <c r="F27" s="313" t="s">
        <v>159</v>
      </c>
      <c r="G27" s="312" t="s">
        <v>609</v>
      </c>
    </row>
    <row r="28" spans="1:7" ht="46.8" hidden="1" x14ac:dyDescent="0.3">
      <c r="A28" s="317">
        <v>147.44999999999999</v>
      </c>
      <c r="B28" s="314">
        <v>178.87</v>
      </c>
      <c r="C28" s="313" t="s">
        <v>677</v>
      </c>
      <c r="D28" s="313" t="s">
        <v>1018</v>
      </c>
      <c r="E28" s="313" t="s">
        <v>161</v>
      </c>
      <c r="F28" s="313" t="s">
        <v>159</v>
      </c>
      <c r="G28" s="312" t="s">
        <v>609</v>
      </c>
    </row>
    <row r="29" spans="1:7" ht="46.8" hidden="1" x14ac:dyDescent="0.3">
      <c r="A29" s="317">
        <v>147.72499999999999</v>
      </c>
      <c r="B29" s="314">
        <v>179.14</v>
      </c>
      <c r="C29" s="313" t="s">
        <v>677</v>
      </c>
      <c r="D29" s="313" t="s">
        <v>1018</v>
      </c>
      <c r="E29" s="313" t="s">
        <v>161</v>
      </c>
      <c r="F29" s="313" t="s">
        <v>159</v>
      </c>
      <c r="G29" s="312" t="s">
        <v>609</v>
      </c>
    </row>
    <row r="30" spans="1:7" ht="46.8" hidden="1" x14ac:dyDescent="0.3">
      <c r="A30" s="317">
        <v>148.43</v>
      </c>
      <c r="B30" s="314">
        <v>179.78</v>
      </c>
      <c r="C30" s="313" t="s">
        <v>677</v>
      </c>
      <c r="D30" s="313" t="s">
        <v>1018</v>
      </c>
      <c r="E30" s="313" t="s">
        <v>161</v>
      </c>
      <c r="F30" s="313" t="s">
        <v>159</v>
      </c>
      <c r="G30" s="312" t="s">
        <v>609</v>
      </c>
    </row>
    <row r="31" spans="1:7" ht="46.8" hidden="1" x14ac:dyDescent="0.3">
      <c r="A31" s="317">
        <v>148.49</v>
      </c>
      <c r="B31" s="314">
        <v>179.84</v>
      </c>
      <c r="C31" s="313" t="s">
        <v>677</v>
      </c>
      <c r="D31" s="313" t="s">
        <v>1018</v>
      </c>
      <c r="E31" s="313" t="s">
        <v>161</v>
      </c>
      <c r="F31" s="313" t="s">
        <v>159</v>
      </c>
      <c r="G31" s="312" t="s">
        <v>609</v>
      </c>
    </row>
    <row r="32" spans="1:7" ht="46.8" hidden="1" x14ac:dyDescent="0.3">
      <c r="A32" s="317">
        <v>149.465</v>
      </c>
      <c r="B32" s="314">
        <v>180.79</v>
      </c>
      <c r="C32" s="313" t="s">
        <v>677</v>
      </c>
      <c r="D32" s="313" t="s">
        <v>1018</v>
      </c>
      <c r="E32" s="313" t="s">
        <v>161</v>
      </c>
      <c r="F32" s="313" t="s">
        <v>159</v>
      </c>
      <c r="G32" s="312" t="s">
        <v>609</v>
      </c>
    </row>
    <row r="33" spans="1:7" ht="46.8" hidden="1" x14ac:dyDescent="0.3">
      <c r="A33" s="317">
        <v>149.71</v>
      </c>
      <c r="B33" s="314">
        <v>181.05</v>
      </c>
      <c r="C33" s="313" t="s">
        <v>677</v>
      </c>
      <c r="D33" s="313" t="s">
        <v>1018</v>
      </c>
      <c r="E33" s="313" t="s">
        <v>161</v>
      </c>
      <c r="F33" s="313" t="s">
        <v>159</v>
      </c>
      <c r="G33" s="312" t="s">
        <v>609</v>
      </c>
    </row>
    <row r="34" spans="1:7" ht="46.8" hidden="1" x14ac:dyDescent="0.3">
      <c r="A34" s="317">
        <v>150.32499999999999</v>
      </c>
      <c r="B34" s="314">
        <v>181.61</v>
      </c>
      <c r="C34" s="313" t="s">
        <v>677</v>
      </c>
      <c r="D34" s="313" t="s">
        <v>1018</v>
      </c>
      <c r="E34" s="313" t="s">
        <v>161</v>
      </c>
      <c r="F34" s="313" t="s">
        <v>159</v>
      </c>
      <c r="G34" s="312" t="s">
        <v>609</v>
      </c>
    </row>
    <row r="35" spans="1:7" ht="46.8" hidden="1" x14ac:dyDescent="0.3">
      <c r="A35" s="317">
        <v>150.88999999999999</v>
      </c>
      <c r="B35" s="314">
        <v>182.09</v>
      </c>
      <c r="C35" s="313" t="s">
        <v>677</v>
      </c>
      <c r="D35" s="313" t="s">
        <v>1018</v>
      </c>
      <c r="E35" s="313" t="s">
        <v>161</v>
      </c>
      <c r="F35" s="313" t="s">
        <v>159</v>
      </c>
      <c r="G35" s="312" t="s">
        <v>609</v>
      </c>
    </row>
    <row r="36" spans="1:7" ht="46.8" hidden="1" x14ac:dyDescent="0.3">
      <c r="A36" s="317">
        <v>151.41</v>
      </c>
      <c r="B36" s="314">
        <v>182.61</v>
      </c>
      <c r="C36" s="313" t="s">
        <v>677</v>
      </c>
      <c r="D36" s="313" t="s">
        <v>1018</v>
      </c>
      <c r="E36" s="313" t="s">
        <v>161</v>
      </c>
      <c r="F36" s="313" t="s">
        <v>159</v>
      </c>
      <c r="G36" s="312" t="s">
        <v>609</v>
      </c>
    </row>
    <row r="37" spans="1:7" ht="46.8" hidden="1" x14ac:dyDescent="0.3">
      <c r="A37" s="317">
        <v>151.72</v>
      </c>
      <c r="B37" s="314">
        <v>182.96</v>
      </c>
      <c r="C37" s="313" t="s">
        <v>677</v>
      </c>
      <c r="D37" s="313" t="s">
        <v>1018</v>
      </c>
      <c r="E37" s="313" t="s">
        <v>161</v>
      </c>
      <c r="F37" s="313" t="s">
        <v>159</v>
      </c>
      <c r="G37" s="312" t="s">
        <v>609</v>
      </c>
    </row>
    <row r="38" spans="1:7" ht="46.8" hidden="1" x14ac:dyDescent="0.3">
      <c r="A38" s="317">
        <v>151.89500000000001</v>
      </c>
      <c r="B38" s="314">
        <v>183.13499999999999</v>
      </c>
      <c r="C38" s="313" t="s">
        <v>677</v>
      </c>
      <c r="D38" s="313" t="s">
        <v>1018</v>
      </c>
      <c r="E38" s="313" t="s">
        <v>161</v>
      </c>
      <c r="F38" s="313" t="s">
        <v>159</v>
      </c>
      <c r="G38" s="312" t="s">
        <v>609</v>
      </c>
    </row>
    <row r="39" spans="1:7" ht="46.8" hidden="1" x14ac:dyDescent="0.3">
      <c r="A39" s="317">
        <v>152.29</v>
      </c>
      <c r="B39" s="314">
        <v>183.53</v>
      </c>
      <c r="C39" s="313" t="s">
        <v>677</v>
      </c>
      <c r="D39" s="313" t="s">
        <v>1018</v>
      </c>
      <c r="E39" s="313" t="s">
        <v>161</v>
      </c>
      <c r="F39" s="313" t="s">
        <v>159</v>
      </c>
      <c r="G39" s="312" t="s">
        <v>609</v>
      </c>
    </row>
  </sheetData>
  <autoFilter ref="G1:G39">
    <filterColumn colId="0">
      <filters>
        <filter val="NEW CONSTRUCTION"/>
      </filters>
    </filterColumn>
  </autoFilter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6</vt:i4>
      </vt:variant>
    </vt:vector>
  </HeadingPairs>
  <TitlesOfParts>
    <vt:vector size="18" baseType="lpstr">
      <vt:lpstr>FULL</vt:lpstr>
      <vt:lpstr>FULLL</vt:lpstr>
      <vt:lpstr>ALL - FINAL</vt:lpstr>
      <vt:lpstr>FINAL LIST</vt:lpstr>
      <vt:lpstr>Sheet1</vt:lpstr>
      <vt:lpstr>Sheet4</vt:lpstr>
      <vt:lpstr>TOTAL DELETE</vt:lpstr>
      <vt:lpstr>FULL - FINAL</vt:lpstr>
      <vt:lpstr>NEW</vt:lpstr>
      <vt:lpstr>TO BE CONSTRUCTED</vt:lpstr>
      <vt:lpstr>Sheet2</vt:lpstr>
      <vt:lpstr>Sheet3</vt:lpstr>
      <vt:lpstr>'ALL - FINAL'!Print_Area</vt:lpstr>
      <vt:lpstr>FULL!Print_Area</vt:lpstr>
      <vt:lpstr>'FULL - FINAL'!Print_Area</vt:lpstr>
      <vt:lpstr>FULLL!Print_Area</vt:lpstr>
      <vt:lpstr>'TO BE CONSTRUCTED'!Print_Area</vt:lpstr>
      <vt:lpstr>'TOTAL DELETE'!Print_Area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smc</dc:creator>
  <cp:lastModifiedBy>Sudhir</cp:lastModifiedBy>
  <cp:lastPrinted>2018-05-01T06:35:13Z</cp:lastPrinted>
  <dcterms:created xsi:type="dcterms:W3CDTF">2013-08-12T06:03:01Z</dcterms:created>
  <dcterms:modified xsi:type="dcterms:W3CDTF">2020-01-22T08:53:00Z</dcterms:modified>
</cp:coreProperties>
</file>